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binary" PartName="/xl/commentsmeta6"/>
  <Override ContentType="application/binary" PartName="/xl/commentsmeta7"/>
  <Override ContentType="application/binary" PartName="/xl/commentsmeta4"/>
  <Override ContentType="application/binary" PartName="/xl/commentsmeta5"/>
  <Override ContentType="application/binary" PartName="/xl/commentsmeta2"/>
  <Override ContentType="application/binary" PartName="/xl/metadata"/>
  <Override ContentType="application/binary" PartName="/xl/commentsmeta3"/>
  <Override ContentType="application/binary" PartName="/xl/commentsmeta0"/>
  <Override ContentType="application/binary" PartName="/xl/commentsmeta1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spreadsheetml.comments+xml" PartName="/xl/comments8.xml"/>
  <Override ContentType="application/vnd.openxmlformats-officedocument.spreadsheetml.comments+xml" PartName="/xl/comments7.xml"/>
  <Override ContentType="application/vnd.openxmlformats-officedocument.spreadsheetml.comments+xml" PartName="/xl/comments5.xml"/>
  <Override ContentType="application/vnd.openxmlformats-officedocument.spreadsheetml.comments+xml" PartName="/xl/comments6.xml"/>
  <Override ContentType="application/vnd.openxmlformats-officedocument.spreadsheetml.comments+xml" PartName="/xl/comments1.xml"/>
  <Override ContentType="application/vnd.openxmlformats-officedocument.spreadsheetml.comments+xml" PartName="/xl/comments4.xml"/>
  <Override ContentType="application/vnd.openxmlformats-officedocument.spreadsheetml.comments+xml" PartName="/xl/comments3.xml"/>
  <Override ContentType="application/vnd.openxmlformats-officedocument.spreadsheetml.comments+xml" PartName="/xl/comments2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Mérleg szintű össz" sheetId="1" r:id="rId4"/>
    <sheet state="visible" name="Mérleg szintű ÖK" sheetId="2" r:id="rId5"/>
    <sheet state="visible" name="Normatíva elszámolás levezetése" sheetId="3" r:id="rId6"/>
    <sheet state="visible" name="Normatíva2022" sheetId="4" r:id="rId7"/>
    <sheet state="visible" name="Közhatalmi bevétel" sheetId="5" r:id="rId8"/>
    <sheet state="visible" name="Saját bevételek" sheetId="6" r:id="rId9"/>
    <sheet state="visible" name="Záró pénzkészlet" sheetId="7" r:id="rId10"/>
    <sheet state="visible" name="Kiadások összesen" sheetId="8" r:id="rId11"/>
    <sheet state="visible" name="Általános kiadások" sheetId="9" r:id="rId12"/>
    <sheet state="visible" name="Település üzemeltetés" sheetId="10" r:id="rId13"/>
    <sheet state="visible" name="Étkeztetési feladatok" sheetId="11" r:id="rId14"/>
    <sheet state="visible" name="Egészségügyi feladatok" sheetId="12" r:id="rId15"/>
    <sheet state="visible" name="Kulturális szolgáltatás" sheetId="13" r:id="rId16"/>
    <sheet state="visible" name="Közfoglalkoztatás" sheetId="14" r:id="rId17"/>
    <sheet state="hidden" name="Önkormányzat személyi" sheetId="15" r:id="rId18"/>
    <sheet state="hidden" name="Önkormányzat DOLOGI" sheetId="16" r:id="rId19"/>
    <sheet state="visible" name="Önkormányzat Települési támogat" sheetId="17" r:id="rId20"/>
    <sheet state="visible" name="Önkormányzat Átadott pénzeszköz" sheetId="18" r:id="rId21"/>
    <sheet state="visible" name="Önkormányzat Beruházás" sheetId="19" r:id="rId22"/>
    <sheet state="visible" name="Intézményi összesen" sheetId="20" r:id="rId23"/>
    <sheet state="visible" name="Hivatal 2022 évi elemi költésgv" sheetId="21" r:id="rId24"/>
    <sheet state="visible" name="Óvoda" sheetId="22" r:id="rId25"/>
    <sheet state="visible" name="Likviditás" sheetId="23" r:id="rId26"/>
    <sheet state="visible" name="Közvetett támogatás" sheetId="24" r:id="rId27"/>
    <sheet state="visible" name="Létszám" sheetId="25" r:id="rId28"/>
    <sheet state="visible" name="Adósságot keletkeztető ügyletek" sheetId="26" r:id="rId29"/>
    <sheet state="visible" name="Áthúzódó kötváll" sheetId="27" r:id="rId30"/>
    <sheet state="visible" name="Óvodai és Bölcsődei ellátás" sheetId="28" r:id="rId31"/>
  </sheets>
  <definedNames/>
  <calcPr/>
  <extLst>
    <ext uri="GoogleSheetsCustomDataVersion1">
      <go:sheetsCustomData xmlns:go="http://customooxmlschemas.google.com/" r:id="rId32" roundtripDataSignature="AMtx7mgkb0PmXDk3qFNyO26aHCGxnDNtJw=="/>
    </ext>
  </extLst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H36">
      <text>
        <t xml:space="preserve">======
ID#AAAApv46UY0
timea    (2023-02-21 07:50:50)
utolsó tétel a le nem vonható áfa</t>
      </text>
    </comment>
  </commentList>
  <extLst>
    <ext uri="GoogleSheetsCustomDataVersion1">
      <go:sheetsCustomData xmlns:go="http://customooxmlschemas.google.com/" r:id="rId1" roundtripDataSignature="AMtx7mjIvCLU6WsH3ShZ3gjCIm0gO8OoLw=="/>
    </ext>
  </extLst>
</comments>
</file>

<file path=xl/comments2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F49">
      <text>
        <t xml:space="preserve">======
ID#AAAApv46UZQ
Timea    (2023-02-21 07:50:50)
IPA állami visszatérítés</t>
      </text>
    </comment>
  </commentList>
  <extLst>
    <ext uri="GoogleSheetsCustomDataVersion1">
      <go:sheetsCustomData xmlns:go="http://customooxmlschemas.google.com/" r:id="rId1" roundtripDataSignature="AMtx7mh2z//FcDkxZuowEtYA7jALIypErw=="/>
    </ext>
  </extLst>
</comments>
</file>

<file path=xl/comments3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F7">
      <text>
        <t xml:space="preserve">======
ID#AAAApv46UZI
timea    (2023-02-21 07:50:50)
tábor bevétel nem lett tervezve</t>
      </text>
    </comment>
    <comment authorId="0" ref="F14">
      <text>
        <t xml:space="preserve">======
ID#AAAApv46UZA
timea    (2023-02-21 07:50:50)
rendezési terv továbbszámlázás</t>
      </text>
    </comment>
  </commentList>
  <extLst>
    <ext uri="GoogleSheetsCustomDataVersion1">
      <go:sheetsCustomData xmlns:go="http://customooxmlschemas.google.com/" r:id="rId1" roundtripDataSignature="AMtx7miPY/qMZD1dU9FMnBDVISjcowavRA=="/>
    </ext>
  </extLst>
</comments>
</file>

<file path=xl/comments4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D14">
      <text>
        <t xml:space="preserve">======
ID#AAAApv46UZY
timea    (2023-02-21 07:50:50)
Képviselői kerettel emelkedett</t>
      </text>
    </comment>
  </commentList>
  <extLst>
    <ext uri="GoogleSheetsCustomDataVersion1">
      <go:sheetsCustomData xmlns:go="http://customooxmlschemas.google.com/" r:id="rId1" roundtripDataSignature="AMtx7mgj017+f+VoNM/Mxd887ut6Y7KMBA=="/>
    </ext>
  </extLst>
</comments>
</file>

<file path=xl/comments5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D13">
      <text>
        <t xml:space="preserve">======
ID#AAAApv46UY4
timea    (2023-02-21 07:50:50)
közfoglalkoztatásra átcsoportosítva</t>
      </text>
    </comment>
    <comment authorId="0" ref="P11">
      <text>
        <t xml:space="preserve">======
ID#AAAApv46UY8
timea    (2023-02-21 07:50:50)
Védőnő bérkompenzáció</t>
      </text>
    </comment>
  </commentList>
  <extLst>
    <ext uri="GoogleSheetsCustomDataVersion1">
      <go:sheetsCustomData xmlns:go="http://customooxmlschemas.google.com/" r:id="rId1" roundtripDataSignature="AMtx7mjRssLaV9ZT/RXUH/h72B3Oap6/BQ=="/>
    </ext>
  </extLst>
</comments>
</file>

<file path=xl/comments6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U37">
      <text>
        <t xml:space="preserve">======
ID#AAAApv46UZU
Aliz    (2023-02-21 07:50:50)
Aliz:</t>
      </text>
    </comment>
  </commentList>
  <extLst>
    <ext uri="GoogleSheetsCustomDataVersion1">
      <go:sheetsCustomData xmlns:go="http://customooxmlschemas.google.com/" r:id="rId1" roundtripDataSignature="AMtx7mjxKDcrSFrTmyuW245ajHH49M9IxA=="/>
    </ext>
  </extLst>
</comments>
</file>

<file path=xl/comments7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C64">
      <text>
        <t xml:space="preserve">======
ID#AAAApv46UZE
timea    (2023-02-21 07:50:50)
a csökkenés oka a édv beruházás növekedése összege 886460</t>
      </text>
    </comment>
  </commentList>
  <extLst>
    <ext uri="GoogleSheetsCustomDataVersion1">
      <go:sheetsCustomData xmlns:go="http://customooxmlschemas.google.com/" r:id="rId1" roundtripDataSignature="AMtx7miI7JgmrU9YMX1WtnLDB+/dYoySyQ=="/>
    </ext>
  </extLst>
</comments>
</file>

<file path=xl/comments8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D18">
      <text>
        <t xml:space="preserve">======
ID#AAAApv46UZM
timea    (2023-02-21 07:50:50)
Képviselői kerettel emelkedett</t>
      </text>
    </comment>
  </commentList>
  <extLst>
    <ext uri="GoogleSheetsCustomDataVersion1">
      <go:sheetsCustomData xmlns:go="http://customooxmlschemas.google.com/" r:id="rId1" roundtripDataSignature="AMtx7miaE1WEQ+Y4Eb7jLegRv/sS8DsVfA=="/>
    </ext>
  </extLst>
</comments>
</file>

<file path=xl/sharedStrings.xml><?xml version="1.0" encoding="utf-8"?>
<sst xmlns="http://schemas.openxmlformats.org/spreadsheetml/2006/main" count="2307" uniqueCount="1132">
  <si>
    <t>1.melléklet</t>
  </si>
  <si>
    <t xml:space="preserve">Kecskéd Község Önkormányzatának 2022. évi összesített intézményi szintű mérlege </t>
  </si>
  <si>
    <t>adatok Ft-ban</t>
  </si>
  <si>
    <t>Költségvetési bevételek</t>
  </si>
  <si>
    <t>Költségvetési kiadások</t>
  </si>
  <si>
    <t xml:space="preserve">Rovat megnevezése </t>
  </si>
  <si>
    <t>Rovat száma</t>
  </si>
  <si>
    <t>Önkormányzat</t>
  </si>
  <si>
    <t>Intézményei</t>
  </si>
  <si>
    <t>Mindösszesen</t>
  </si>
  <si>
    <t>Rovat megnevezése</t>
  </si>
  <si>
    <t>Eredeti előirányzat</t>
  </si>
  <si>
    <t>Módosított előirányzat</t>
  </si>
  <si>
    <t>Teljesítés Ft-ban</t>
  </si>
  <si>
    <t>Teljesítés %-ban</t>
  </si>
  <si>
    <t>Maradvány</t>
  </si>
  <si>
    <t xml:space="preserve">Önkormányzatok működési támogatásai  </t>
  </si>
  <si>
    <t>B11</t>
  </si>
  <si>
    <t>Foglalkoztatottak személyi juttatásai</t>
  </si>
  <si>
    <t>K1</t>
  </si>
  <si>
    <t>Egyéb működési célú támogatások bevételei államháztartáson belülről</t>
  </si>
  <si>
    <t>B16</t>
  </si>
  <si>
    <t>Munkadókat terhelő járulékok és szociális hozzájárulási adó</t>
  </si>
  <si>
    <t>K2</t>
  </si>
  <si>
    <t>Működési célú támogatások államháztartáson belülről mindösszesen</t>
  </si>
  <si>
    <t>B1</t>
  </si>
  <si>
    <t>Dologi kiadások</t>
  </si>
  <si>
    <t>K3</t>
  </si>
  <si>
    <t xml:space="preserve">Felhalmozási célú támogatások államháztartáson belülről </t>
  </si>
  <si>
    <t>B2</t>
  </si>
  <si>
    <t>Ellátottak pénzbeli juttatásai  (K4)</t>
  </si>
  <si>
    <t>K4</t>
  </si>
  <si>
    <t>Közhatalmi bevételek mindösszesen</t>
  </si>
  <si>
    <t>B3</t>
  </si>
  <si>
    <t>Egyéb működési célú kiadások</t>
  </si>
  <si>
    <t>K5</t>
  </si>
  <si>
    <t>Működési bevételek mindösszesen</t>
  </si>
  <si>
    <t>B4</t>
  </si>
  <si>
    <t>Beruházások</t>
  </si>
  <si>
    <t>K6</t>
  </si>
  <si>
    <t xml:space="preserve">Működési célú átvett pénzeszközök </t>
  </si>
  <si>
    <t>B6</t>
  </si>
  <si>
    <t xml:space="preserve">Felújítások </t>
  </si>
  <si>
    <t>K7</t>
  </si>
  <si>
    <t xml:space="preserve">Felhalmozási célú átvett pénzeszközök </t>
  </si>
  <si>
    <t>B7</t>
  </si>
  <si>
    <t>Felhalmozási célú kiadások</t>
  </si>
  <si>
    <t>K8</t>
  </si>
  <si>
    <t xml:space="preserve">Költségvetési bevételek </t>
  </si>
  <si>
    <t xml:space="preserve"> (B1-B7)</t>
  </si>
  <si>
    <t xml:space="preserve">Költségvetési kiadások </t>
  </si>
  <si>
    <t>(K1-K8)</t>
  </si>
  <si>
    <t>Előző év költségvetési maradványának igénybevétele</t>
  </si>
  <si>
    <t>B8131</t>
  </si>
  <si>
    <t>Pénzeszközök lekötött betétként való elhelyezése</t>
  </si>
  <si>
    <t>K916</t>
  </si>
  <si>
    <t>Államháztartáson belüli megelőlegezések</t>
  </si>
  <si>
    <t>B814</t>
  </si>
  <si>
    <t xml:space="preserve">Államháztartáson belüli megelőlegezések visszafizetése </t>
  </si>
  <si>
    <t>K914</t>
  </si>
  <si>
    <t>Lekötött betétek megszüntetése (B817)</t>
  </si>
  <si>
    <t>B817</t>
  </si>
  <si>
    <t xml:space="preserve">Központi, irányító szervi támogatások folyósítása </t>
  </si>
  <si>
    <t>K915</t>
  </si>
  <si>
    <t xml:space="preserve">Belföldi finanszírozás bevételei </t>
  </si>
  <si>
    <t>B81</t>
  </si>
  <si>
    <t xml:space="preserve">Belföldi finanszírozás kiadásai </t>
  </si>
  <si>
    <t>K91</t>
  </si>
  <si>
    <t>Finanszírozási bevételek</t>
  </si>
  <si>
    <t>(B8)</t>
  </si>
  <si>
    <t xml:space="preserve">Finanszírozási kiadások </t>
  </si>
  <si>
    <t>(K9)</t>
  </si>
  <si>
    <t>Mindösszesen bevétel:</t>
  </si>
  <si>
    <t>Mindösszesen kiadás:</t>
  </si>
  <si>
    <t>ellenőrző sor:</t>
  </si>
  <si>
    <t>maradvány intézményi</t>
  </si>
  <si>
    <t>2.melléklet</t>
  </si>
  <si>
    <t>Teljesítés %-ban (Időarányos elvárt teljesítés: 75%)</t>
  </si>
  <si>
    <t>Teljesítés %-ban (Időarányos elvárt teljesítés: 75%</t>
  </si>
  <si>
    <t xml:space="preserve">Ellátottak pénzbeli juttatásai </t>
  </si>
  <si>
    <t>Általános tartalék</t>
  </si>
  <si>
    <t>K513</t>
  </si>
  <si>
    <t>Támogatási forma</t>
  </si>
  <si>
    <t>Támogatás megnevezése</t>
  </si>
  <si>
    <t>Támogatás</t>
  </si>
  <si>
    <t>FELHASZNÁLÁS COFOG</t>
  </si>
  <si>
    <t>Mutató</t>
  </si>
  <si>
    <t>Ft/mutató</t>
  </si>
  <si>
    <t>Ft-ban</t>
  </si>
  <si>
    <t>011130-Önkormányzatok és önkormányzati hivatalok jogalkotó és általános igazgatási tevékenysége</t>
  </si>
  <si>
    <t>011120-Adó</t>
  </si>
  <si>
    <t>066010-Zöldterület kezelés</t>
  </si>
  <si>
    <t>064010-Közvilágítás</t>
  </si>
  <si>
    <t>013320-Köztemető fenntartás és működtetés</t>
  </si>
  <si>
    <t>045160-Közutak, hidak, alagutak üzemeltetése, fenntartása</t>
  </si>
  <si>
    <t>066020-Általános városgazdálkodási feladatok, sportlétesítmény, állateü</t>
  </si>
  <si>
    <t>Eltérés</t>
  </si>
  <si>
    <t>I.1.a)</t>
  </si>
  <si>
    <t xml:space="preserve">Önkormányzati hivatal működésének támogatása </t>
  </si>
  <si>
    <t>I.1.b)</t>
  </si>
  <si>
    <t xml:space="preserve">Település-üzemeltetéshez kapcsolódó feladatellátás támogatása </t>
  </si>
  <si>
    <t>I.1. b) ba)</t>
  </si>
  <si>
    <t>A zöldterület-gazdálkodással kapcsolatos feladatok ellátásának támogatása</t>
  </si>
  <si>
    <t>I.1. b) bb)</t>
  </si>
  <si>
    <t>Közvilágítás fenntartásának támogatása</t>
  </si>
  <si>
    <t>I.1. b) bc)</t>
  </si>
  <si>
    <t>Köztemető fenntartással kapcsolatos feladatok támogatása</t>
  </si>
  <si>
    <t>I.1. b) bd)</t>
  </si>
  <si>
    <t>Közutak fenntartásának támogatása</t>
  </si>
  <si>
    <t>I.1.c)</t>
  </si>
  <si>
    <t xml:space="preserve">Egyéb kötelező önkormányzati feladatok támogatása </t>
  </si>
  <si>
    <t>I.1.d)</t>
  </si>
  <si>
    <t xml:space="preserve">Lakott külterülettel kapcsolatos feladatok támogatása </t>
  </si>
  <si>
    <t>I.1.e)</t>
  </si>
  <si>
    <t>Üdülőhelyi feladatok támogatása**</t>
  </si>
  <si>
    <t>I.1. jogcímekhez kapcsolódó kiegészítés Polgármesteri illetmény támogatása</t>
  </si>
  <si>
    <t>2016. évről áthúzódó bérkompenzáció támogatása</t>
  </si>
  <si>
    <t>I.</t>
  </si>
  <si>
    <t>Települési önkormányzatok általános működésének támogatása (B111)</t>
  </si>
  <si>
    <t>091110-Óvoda szakmai</t>
  </si>
  <si>
    <t>0911130-Óvoda nemzetiségi</t>
  </si>
  <si>
    <t>091140-Óvodai nevelés, ellátás működtetési feladatai</t>
  </si>
  <si>
    <t>II.1.</t>
  </si>
  <si>
    <t>Óvodapedagógusok 12 havi támogatása</t>
  </si>
  <si>
    <t>Pedagógus II. kat. sorolt pedagógusok kiegészítő támogatása</t>
  </si>
  <si>
    <t>Pedagógus szakképzettséggel nem rendelkező segítők 12 havi átlagbér alapú támogatása</t>
  </si>
  <si>
    <t>Óvodapedagógusok, és az óvodapedagógusok nevelőmunkáját közvetlenül segítők bértámogatása összesen (B112):</t>
  </si>
  <si>
    <t>II.2.</t>
  </si>
  <si>
    <t>óvodaműködtetési támogatás 12 havi támogatása</t>
  </si>
  <si>
    <t>Óvodaműködtetési támogatás összesen (B112):</t>
  </si>
  <si>
    <t>II.5.</t>
  </si>
  <si>
    <t>Kiegészítő támogatás az óvodapedagógusok minősítéséből adódó többlet kiadásokhoz</t>
  </si>
  <si>
    <t>Alapfokozatú végzettségű PED II. kieg támogatása (Nemzetiségi pótlékban részesülő pedagógus)</t>
  </si>
  <si>
    <t>Mesterfokozatú végzettségű MESTER PED.kat.kieg.támogatása</t>
  </si>
  <si>
    <t>II.</t>
  </si>
  <si>
    <t>Települési önkormányzatok egyes köznevelési feladatainak támogatása összesen (B112):</t>
  </si>
  <si>
    <t>107060-Szociális  pénzbeli és természetbeni ellátások, támogatások</t>
  </si>
  <si>
    <t>096015-Gyermekétkeztetés köznevelési intézményben (csökkentve a bevétellel)</t>
  </si>
  <si>
    <t>107051-Szociális étkeztetés szociális konyhán</t>
  </si>
  <si>
    <t>Átadott pénzeszköz</t>
  </si>
  <si>
    <t>III.2.</t>
  </si>
  <si>
    <t>A települési önkormányzatok szociális és gyermekjóléti feladatainak egyéb támogatása (B1131)</t>
  </si>
  <si>
    <t>III.3.</t>
  </si>
  <si>
    <t>Gyermekek napközbeni ellátása</t>
  </si>
  <si>
    <t>Bölcsődei ellátás</t>
  </si>
  <si>
    <t>fő</t>
  </si>
  <si>
    <t>III.5.</t>
  </si>
  <si>
    <t>Gyermekétkeztetés támogatása</t>
  </si>
  <si>
    <t>III.5.a)</t>
  </si>
  <si>
    <t>Gyermekétkeztetés szempontjából elismert dolgozók bértámogatása</t>
  </si>
  <si>
    <t>III.5.b)</t>
  </si>
  <si>
    <t>Gyermekétkezetés üzemeltetési támogatása</t>
  </si>
  <si>
    <t>III.6.</t>
  </si>
  <si>
    <t>Rászoruló gyermekek szünidei étkeztetési támogatása</t>
  </si>
  <si>
    <t>III.</t>
  </si>
  <si>
    <t>Települési önormányzatok szociális , gyermekjóléti és gyermekétkeztetési feladatainak támogatása összesen (B113)</t>
  </si>
  <si>
    <t>082091-Közművelődés -közösségi és társadalmi részvétel fejlesztése + 082042 - Könyvtári állomány gyarapítása, nyilvántartása</t>
  </si>
  <si>
    <t>Könyvtári, közművelődési és múzeumi feladatok támogatása</t>
  </si>
  <si>
    <t>IV.</t>
  </si>
  <si>
    <t>Települési önkormányzatok kulturális feladatok támogatása összesen (B114)</t>
  </si>
  <si>
    <t>091110-Óvodai</t>
  </si>
  <si>
    <t xml:space="preserve">096015-Gyermekétkeztetés köznevelési intézményben </t>
  </si>
  <si>
    <t>V.</t>
  </si>
  <si>
    <t>Települési önkormányzatok működési támogatásai (B115)</t>
  </si>
  <si>
    <t>VI.</t>
  </si>
  <si>
    <t>Elszámolásból származó bevétel (B116)</t>
  </si>
  <si>
    <t>Helyi önkormányzatok és többcélú kistérésgi társulások egyes költségvetési kapcsolatokból számított bevételei öszesen (B11)</t>
  </si>
  <si>
    <t>Visszafizetendő normatíva</t>
  </si>
  <si>
    <t>3. melléklet</t>
  </si>
  <si>
    <t>2022. ÉVI NORMATÍVA</t>
  </si>
  <si>
    <t xml:space="preserve">                               alátámasztó dokumentuma az ebr42 rendszerben szereplő felmérés 2022. évre vonatkozóan</t>
  </si>
  <si>
    <t>Kecskéd Község Önkormányzatát megillető 2022. évi normatíva és államháztartáson belüli átvett pénzeszközök</t>
  </si>
  <si>
    <t>%-ban</t>
  </si>
  <si>
    <t>Teljesítési adat 2022.12.31.</t>
  </si>
  <si>
    <t>2022.</t>
  </si>
  <si>
    <t>Önkormányzati hivatal működésének támogatása (beszámítás után)</t>
  </si>
  <si>
    <t>4 580 000 Ft</t>
  </si>
  <si>
    <t>Település-üzemeltetéshez kapcsolódó feladatellátás támogatása (beszámítás után)</t>
  </si>
  <si>
    <t>Egyéb kötelező önkormányzati feladatok támogatása (beszámítás után)</t>
  </si>
  <si>
    <t>Lakott külterülettel kapcsolatos feladatok támogatása (beszámítás után)*</t>
  </si>
  <si>
    <t>Óvodapedagógusok 8 havi támogatása</t>
  </si>
  <si>
    <t>Óvodapedagógusok 4 havi támogatása</t>
  </si>
  <si>
    <t>segítők 8 havi támogatása</t>
  </si>
  <si>
    <t>segítők 4 havi támogatása</t>
  </si>
  <si>
    <t>óvodaműködtetési támogatás 8 havi támogatása</t>
  </si>
  <si>
    <t>óvodaműködtetési támogatás 4 havi támogatása</t>
  </si>
  <si>
    <t>Kiegészítő támogatás - nemzetiségi pótlék (plusz pénz)</t>
  </si>
  <si>
    <t>Alapfokozatú végzettségű PED II. kieg támogatása</t>
  </si>
  <si>
    <t>A települési önkormányzatok szociális feladatainak egyéb támogatása (B1131)</t>
  </si>
  <si>
    <t>Gyermekétkeztetés támogatása (B1132)</t>
  </si>
  <si>
    <t>1.900.000 Ft</t>
  </si>
  <si>
    <t>2155 fő</t>
  </si>
  <si>
    <t>1140 Ft/fő</t>
  </si>
  <si>
    <t>Működési célú visszatérítendő támogatások, kölcsönök visszatérülése államháztartáson belülről  (NNÖ-nek nyújtott átmeneti támogatás) - (B14)</t>
  </si>
  <si>
    <t>Helyi önkormányzatok és többcélú kistérésgi társulások egyes költségvetési kapcsolatokból számított bevételei öszesen</t>
  </si>
  <si>
    <t>OEP finanszírozás</t>
  </si>
  <si>
    <t>Védőnői finanszírozás (074031)</t>
  </si>
  <si>
    <t>Fogorvosi feladatellátás finanszírozás (072311)</t>
  </si>
  <si>
    <t>Iskolai egészségügyi finanszírozás (05072111)</t>
  </si>
  <si>
    <t>Elkülönített állami pénzalaptól érkező támogatás</t>
  </si>
  <si>
    <t>Közfoglalkoztatási támogatás</t>
  </si>
  <si>
    <t>Bursa Hungarica visszatérített összege</t>
  </si>
  <si>
    <t>MINDÖSSZESEN</t>
  </si>
  <si>
    <t>B25</t>
  </si>
  <si>
    <t>Felhalmozási célú beruházási összeg</t>
  </si>
  <si>
    <t xml:space="preserve">MŰKÖDÉSI  ÉS FELHALMOZÁSI CÉLÚ TÁMOGATÁSOK ÁLLAMHÁZTARTÁSON BELÜLRŐL (B1-B2): </t>
  </si>
  <si>
    <t>4.melléklet</t>
  </si>
  <si>
    <t>Kecskéd Község Önkormányzatának 2022. évi közhatalmi bevételei</t>
  </si>
  <si>
    <t>2022. évi előirányzat eredeti előirányzat</t>
  </si>
  <si>
    <t>2022. évi módosított előirányzat</t>
  </si>
  <si>
    <t>2022.12.31. Teljesítési adat</t>
  </si>
  <si>
    <t xml:space="preserve">Vagyoni tipusú adók </t>
  </si>
  <si>
    <t>B34</t>
  </si>
  <si>
    <t xml:space="preserve">ebből: építményadó  </t>
  </si>
  <si>
    <t xml:space="preserve">ebből: magánszemélyek kommunális adója </t>
  </si>
  <si>
    <t xml:space="preserve">ebből: telekadó </t>
  </si>
  <si>
    <t xml:space="preserve">Értékesítési és forgalmi adók </t>
  </si>
  <si>
    <t>B351</t>
  </si>
  <si>
    <t xml:space="preserve">ebből: állandó jeleggel végzett iparűzési tevékenység után fizetett helyi iparűzési adó </t>
  </si>
  <si>
    <t>Gépjárműadók</t>
  </si>
  <si>
    <t>B354</t>
  </si>
  <si>
    <t>-</t>
  </si>
  <si>
    <t xml:space="preserve">Egyéb áruhasználati és szolgáltatási adók  </t>
  </si>
  <si>
    <t>B355</t>
  </si>
  <si>
    <t>ebből: IFA</t>
  </si>
  <si>
    <t>Termékek és szolgáltatások adói mindösszesen</t>
  </si>
  <si>
    <t>B35</t>
  </si>
  <si>
    <t xml:space="preserve">Egyéb közhatalmi bevételek </t>
  </si>
  <si>
    <t>B36</t>
  </si>
  <si>
    <t xml:space="preserve">ebből:egyéb bírság </t>
  </si>
  <si>
    <t>ebből: pótlék</t>
  </si>
  <si>
    <t>ebből: egyéb települési adók</t>
  </si>
  <si>
    <t>Közhatalmi bevételek mindösszesen:</t>
  </si>
  <si>
    <t>5.melléklet</t>
  </si>
  <si>
    <t>Kecskéd Község Önkormányzat                                                                                                                                                                                                 Működési célú bevételei  2022.</t>
  </si>
  <si>
    <t>Megnevezés</t>
  </si>
  <si>
    <t>Rovat</t>
  </si>
  <si>
    <t>Előirányzat</t>
  </si>
  <si>
    <t>Teljesítés 2022.12.31.</t>
  </si>
  <si>
    <t>Áru- és készletértékesítés ellenértéke</t>
  </si>
  <si>
    <t>B401</t>
  </si>
  <si>
    <t xml:space="preserve">Szolgáltatások ellenértéke  / igazgatási tevékenység </t>
  </si>
  <si>
    <t>B402</t>
  </si>
  <si>
    <t>ADÓALÓLMENTES</t>
  </si>
  <si>
    <t>Reptér bérlet</t>
  </si>
  <si>
    <t>Lakbér</t>
  </si>
  <si>
    <t>Sport bérlet</t>
  </si>
  <si>
    <t>Tábor bevétel</t>
  </si>
  <si>
    <t>Közterület - mozgóárus</t>
  </si>
  <si>
    <t>Egyéb</t>
  </si>
  <si>
    <t>27%</t>
  </si>
  <si>
    <t>Mercedes gépjármű bérleti díj</t>
  </si>
  <si>
    <t xml:space="preserve">Közvetített szolgáltatások értéke </t>
  </si>
  <si>
    <t>B403</t>
  </si>
  <si>
    <t>Tulajdonosi bevételek</t>
  </si>
  <si>
    <t>B404</t>
  </si>
  <si>
    <t>Csatorna bérleti díja</t>
  </si>
  <si>
    <t>Ellátási díjak</t>
  </si>
  <si>
    <t>B405</t>
  </si>
  <si>
    <r>
      <rPr>
        <rFont val="Times New Roman"/>
        <color theme="1"/>
        <sz val="12.0"/>
      </rPr>
      <t>Gyermekétkeztetés szülői befizetés</t>
    </r>
    <r>
      <rPr>
        <rFont val="Times New Roman"/>
        <b/>
        <color theme="1"/>
        <sz val="12.0"/>
      </rPr>
      <t xml:space="preserve"> NETTÓ</t>
    </r>
  </si>
  <si>
    <t>Kiszámlázott általános forgalmi adó</t>
  </si>
  <si>
    <t>B406</t>
  </si>
  <si>
    <t>Általános forgalmi adó visszatérítése</t>
  </si>
  <si>
    <t>B407</t>
  </si>
  <si>
    <t>Egyéb kapott kamatok</t>
  </si>
  <si>
    <t>B4082</t>
  </si>
  <si>
    <t>Biztosító által fizetett kártérítés</t>
  </si>
  <si>
    <t>B410</t>
  </si>
  <si>
    <t>Egyéb működési bevételek</t>
  </si>
  <si>
    <t>B411</t>
  </si>
  <si>
    <t>Működési bevételek (=18+…+26)</t>
  </si>
  <si>
    <t>6. melléklet</t>
  </si>
  <si>
    <t>Zárópénzkészlet kimutatás</t>
  </si>
  <si>
    <t>Ssz</t>
  </si>
  <si>
    <t>Számla száma</t>
  </si>
  <si>
    <t>Főkönyvi szám</t>
  </si>
  <si>
    <t>2022.12.31.záró pénzkészlet</t>
  </si>
  <si>
    <t>Bankkivonat sorszáma</t>
  </si>
  <si>
    <t>Utolsó bankkivonat dátuma</t>
  </si>
  <si>
    <t>1.</t>
  </si>
  <si>
    <t>Kecskédi Napközi Otthonos Óvoda</t>
  </si>
  <si>
    <t>63300020-11072009</t>
  </si>
  <si>
    <t>4 986 882 Ft</t>
  </si>
  <si>
    <t>2.</t>
  </si>
  <si>
    <t>Kecskéd Község Polgármesteri Hivatala</t>
  </si>
  <si>
    <t>63300020-11068288</t>
  </si>
  <si>
    <t>2 899 255 Ft</t>
  </si>
  <si>
    <t>3.</t>
  </si>
  <si>
    <t>Kecskédi Német Nemzetiségi Önkormányzat</t>
  </si>
  <si>
    <t>63300020-11068446</t>
  </si>
  <si>
    <t>2 994 966 Ft</t>
  </si>
  <si>
    <t>4.</t>
  </si>
  <si>
    <t>Kecskéd Község Önkormányzata</t>
  </si>
  <si>
    <t>63300020-12000980</t>
  </si>
  <si>
    <t>80 527 731 Ft</t>
  </si>
  <si>
    <t>5.</t>
  </si>
  <si>
    <t>Közfoglalkoztatási áll.tám.átvez.számla</t>
  </si>
  <si>
    <t>63300020-11070863</t>
  </si>
  <si>
    <t>204 835 Ft</t>
  </si>
  <si>
    <t>6.</t>
  </si>
  <si>
    <t>Önkorm. beruh.célú fedezetbizt. számla</t>
  </si>
  <si>
    <t>63300020-12001046</t>
  </si>
  <si>
    <t>2 457 761 Ft</t>
  </si>
  <si>
    <t>7.</t>
  </si>
  <si>
    <t>Egyéb elkülönített számla (TOP rendelő, kerékpárút megnyitva: 2016.III.30.)</t>
  </si>
  <si>
    <t>63300020-11079109</t>
  </si>
  <si>
    <t>2 127 592 Ft</t>
  </si>
  <si>
    <t>8.</t>
  </si>
  <si>
    <t>Egyéb elkülönített számla 3. (TOP Iskola,megnyitva: 2017.V.11.)</t>
  </si>
  <si>
    <t>63300020-11098742</t>
  </si>
  <si>
    <t>15 465 Ft</t>
  </si>
  <si>
    <t>9.</t>
  </si>
  <si>
    <t>Építményadó beszedési számla</t>
  </si>
  <si>
    <t>63300020-12006010</t>
  </si>
  <si>
    <t>3 750 Ft</t>
  </si>
  <si>
    <t>10.</t>
  </si>
  <si>
    <t>Telekadó beszedési számla</t>
  </si>
  <si>
    <t>63300020-12007035</t>
  </si>
  <si>
    <t>11.</t>
  </si>
  <si>
    <t>Magánszemélyek kommunális adója beszedési számla</t>
  </si>
  <si>
    <t>63300020-11048974</t>
  </si>
  <si>
    <t>12.</t>
  </si>
  <si>
    <t>Tartózkodási idő utáni idegenforgalmi adó beszedési számla</t>
  </si>
  <si>
    <t>63300020-11098728</t>
  </si>
  <si>
    <t>13.</t>
  </si>
  <si>
    <t>Iparűzési adó beszedési számla</t>
  </si>
  <si>
    <t>63300020-12005239</t>
  </si>
  <si>
    <t>23 792 Ft</t>
  </si>
  <si>
    <t>14.</t>
  </si>
  <si>
    <t>Gépjárműadó beszedési számla</t>
  </si>
  <si>
    <t>63300020-12001015</t>
  </si>
  <si>
    <t>15.</t>
  </si>
  <si>
    <t>Pótlék beszedési számla (Késedelmi pótlék)</t>
  </si>
  <si>
    <t>63300020-12006058</t>
  </si>
  <si>
    <t>1 593 Ft</t>
  </si>
  <si>
    <t>16.</t>
  </si>
  <si>
    <t>Bírság beszedési számla</t>
  </si>
  <si>
    <t>63300020-12006041</t>
  </si>
  <si>
    <t>17.</t>
  </si>
  <si>
    <t>Államigazgatási elj.ill.sz. (egyéb bevételek)</t>
  </si>
  <si>
    <t>63300020-11048606</t>
  </si>
  <si>
    <t>18.</t>
  </si>
  <si>
    <t>TOP-4.1.1-15-K01-2016-00019 garanc.bizt. (Tomayer)</t>
  </si>
  <si>
    <t>50430347-10007015</t>
  </si>
  <si>
    <t>2 483 Ft</t>
  </si>
  <si>
    <t>19.</t>
  </si>
  <si>
    <t>Állami hozzájárulás számla</t>
  </si>
  <si>
    <t>63300020-12007523</t>
  </si>
  <si>
    <t>20.</t>
  </si>
  <si>
    <t>Termőföld bérbeadásból származó jöv. beszedési számla</t>
  </si>
  <si>
    <t>63300020-12006034</t>
  </si>
  <si>
    <t>21.</t>
  </si>
  <si>
    <t>Egyéb bevételek beszedési számla</t>
  </si>
  <si>
    <t>63300020-12000997</t>
  </si>
  <si>
    <t>22.</t>
  </si>
  <si>
    <t>Talajterhelési számla</t>
  </si>
  <si>
    <t>63300020-11046965</t>
  </si>
  <si>
    <t>23.</t>
  </si>
  <si>
    <t>Idegenbevételek számla</t>
  </si>
  <si>
    <t>63300020-11040330</t>
  </si>
  <si>
    <t>24.</t>
  </si>
  <si>
    <t>Vállalkozók kommunális adója beszedési számla</t>
  </si>
  <si>
    <t>63300020-12006027</t>
  </si>
  <si>
    <t>8 000 Ft</t>
  </si>
  <si>
    <t>25.</t>
  </si>
  <si>
    <t>Egyéb elkülönített számla 2. (Magyar Falu program)</t>
  </si>
  <si>
    <t>63300020-11077554</t>
  </si>
  <si>
    <t>1 023 612 Ft</t>
  </si>
  <si>
    <t>26.</t>
  </si>
  <si>
    <t>Előrehozott adók számla</t>
  </si>
  <si>
    <t>63300020-00072445</t>
  </si>
  <si>
    <t>27.</t>
  </si>
  <si>
    <t>MÁK – TOP Kerékpár út</t>
  </si>
  <si>
    <t>10036004-00349305-00000017</t>
  </si>
  <si>
    <t>28.</t>
  </si>
  <si>
    <t>MÁK – TOP Iskola</t>
  </si>
  <si>
    <t>10036004-00349305-00000024</t>
  </si>
  <si>
    <t>29 427 561 Ft</t>
  </si>
  <si>
    <t>29.</t>
  </si>
  <si>
    <t>MÁK -TOP Orvosi rendelő</t>
  </si>
  <si>
    <t>10036004- 00349305-00000031</t>
  </si>
  <si>
    <t>401 732 Ft</t>
  </si>
  <si>
    <t>30.</t>
  </si>
  <si>
    <t>MÁK - TOP Bölcsőde</t>
  </si>
  <si>
    <t>10036004-00349305-00000048</t>
  </si>
  <si>
    <t>132 205 703 Ft</t>
  </si>
  <si>
    <t>31.</t>
  </si>
  <si>
    <t>MÁK - TOP Élhető települések</t>
  </si>
  <si>
    <t>10036004-00349305-02020059</t>
  </si>
  <si>
    <t>42 370 880 Ft</t>
  </si>
  <si>
    <t>32.</t>
  </si>
  <si>
    <t>Betét számla</t>
  </si>
  <si>
    <t>63300020-34797514</t>
  </si>
  <si>
    <t>10 087 782 Ft</t>
  </si>
  <si>
    <t>33.</t>
  </si>
  <si>
    <t>63300020-34800025</t>
  </si>
  <si>
    <t>34.</t>
  </si>
  <si>
    <t>63300020-34800032</t>
  </si>
  <si>
    <t>35.</t>
  </si>
  <si>
    <t>63300020-34800049</t>
  </si>
  <si>
    <t>36.</t>
  </si>
  <si>
    <t>63300020-34800070</t>
  </si>
  <si>
    <t>37.</t>
  </si>
  <si>
    <t>Betét számla (főszámlás)</t>
  </si>
  <si>
    <t>63300020-34932478</t>
  </si>
  <si>
    <t>38.</t>
  </si>
  <si>
    <t>Intézmények étkezési díj</t>
  </si>
  <si>
    <t>50430347-10011726</t>
  </si>
  <si>
    <t>6 122 789 Ft</t>
  </si>
  <si>
    <t>7. melléklet</t>
  </si>
  <si>
    <t>Kecskéd Község Önkormányzat kiadásainak összefoglaló táblázata</t>
  </si>
  <si>
    <t>Rovat megnevezése/Feladat ellátás</t>
  </si>
  <si>
    <t>Személyi jellegű ráfordítás K1</t>
  </si>
  <si>
    <t>Járulékok K2</t>
  </si>
  <si>
    <t>Dologi kiadások K3</t>
  </si>
  <si>
    <t>Ellátottak pénzbeli juttatásai (Települési támogatások) K4</t>
  </si>
  <si>
    <t>Átadott pénzeszközök K5</t>
  </si>
  <si>
    <t>Beruházások K6</t>
  </si>
  <si>
    <t>Felújítások K7</t>
  </si>
  <si>
    <t>Egyéb felhalmozási célú kiadások K8</t>
  </si>
  <si>
    <t>Tartalékok K513</t>
  </si>
  <si>
    <t>Államháztartáson belüli megelőlegezések K914</t>
  </si>
  <si>
    <t>Intézményi finanszírozás K915</t>
  </si>
  <si>
    <t>Általános kiadás</t>
  </si>
  <si>
    <t>Teljesítés</t>
  </si>
  <si>
    <t>Település üzemeltetés</t>
  </si>
  <si>
    <t>Étkeztetési feladatok</t>
  </si>
  <si>
    <t>Egészségügyi feladatok</t>
  </si>
  <si>
    <t>Kulturális szolgáltatások</t>
  </si>
  <si>
    <t>Közfoglalkoztatási t ámogatás</t>
  </si>
  <si>
    <t>Település támogatás</t>
  </si>
  <si>
    <t>Átadott pénzeszközök</t>
  </si>
  <si>
    <t>Felújítások</t>
  </si>
  <si>
    <t>Óvodai, Bölcsődei feladatok</t>
  </si>
  <si>
    <t>Maradvány, intézményi finanszírozás, megelőlegezés</t>
  </si>
  <si>
    <t>8. melléklet</t>
  </si>
  <si>
    <t>KECSKÉD KÖZSÉG ÖNKORMÁNYZAT ÁLTALÁNOS KIADÁSAI                                                                                      011130 COFOG</t>
  </si>
  <si>
    <t>előírányzat módosítás</t>
  </si>
  <si>
    <t>Törvény szerinti illetmények, munkabérek</t>
  </si>
  <si>
    <t>K1101</t>
  </si>
  <si>
    <t xml:space="preserve">Készenléti, ügyeleti, helyettesítési díj, túlóra, túlszolgálat </t>
  </si>
  <si>
    <t>K1104</t>
  </si>
  <si>
    <t>Végkielégítés</t>
  </si>
  <si>
    <t>K1105</t>
  </si>
  <si>
    <t>Jubileumi jutalom</t>
  </si>
  <si>
    <t>K1106</t>
  </si>
  <si>
    <t xml:space="preserve">Béren kívüli juttatások </t>
  </si>
  <si>
    <t>K1107</t>
  </si>
  <si>
    <t xml:space="preserve">Közlekedési költségtérítés </t>
  </si>
  <si>
    <t>K1109</t>
  </si>
  <si>
    <t xml:space="preserve">Egyéb költségtérítések </t>
  </si>
  <si>
    <t>K1110</t>
  </si>
  <si>
    <t>Egyéb személyi jellegű ráfordítások</t>
  </si>
  <si>
    <t>K1113</t>
  </si>
  <si>
    <t xml:space="preserve">Foglalkoztatottak személyi juttatásai </t>
  </si>
  <si>
    <t>K11</t>
  </si>
  <si>
    <t xml:space="preserve">Választott tisztségviselők juttatásai </t>
  </si>
  <si>
    <t>K121</t>
  </si>
  <si>
    <t xml:space="preserve">Munkavégzésre irányuló egyéb jogviszonyban nem saját foglalkoztatottnak fizetett juttatások </t>
  </si>
  <si>
    <t>K122</t>
  </si>
  <si>
    <t>Reprezentáció</t>
  </si>
  <si>
    <t>K123</t>
  </si>
  <si>
    <t xml:space="preserve">Külső személyi juttatások </t>
  </si>
  <si>
    <t>K12</t>
  </si>
  <si>
    <t xml:space="preserve">Személyi juttatások </t>
  </si>
  <si>
    <t xml:space="preserve">Munkaadókat terhelő járulékok és szociális hozzájárulási adó </t>
  </si>
  <si>
    <t xml:space="preserve">Szakmai anyagok beszerzése </t>
  </si>
  <si>
    <t>K311</t>
  </si>
  <si>
    <t>Egyéb szakmai anyag</t>
  </si>
  <si>
    <t xml:space="preserve">Üzemeltetési anyagok beszerzése </t>
  </si>
  <si>
    <t>K312</t>
  </si>
  <si>
    <t xml:space="preserve">Árubeszerzés </t>
  </si>
  <si>
    <t>K313</t>
  </si>
  <si>
    <t xml:space="preserve">Készletbeszerzés </t>
  </si>
  <si>
    <t>K31</t>
  </si>
  <si>
    <t xml:space="preserve">Informatikai szolgáltatások igénybevétele </t>
  </si>
  <si>
    <t>K321</t>
  </si>
  <si>
    <t>Informatikai biztonság üzemeltetése (Közinformatika  Nonprofit Kft.) 20.000 Ft/hó</t>
  </si>
  <si>
    <t>Basic fejlesztési csomag beszerzése (pályázatok elkészítéséhez)</t>
  </si>
  <si>
    <t xml:space="preserve">Egyéb kommunikációs szolgáltatások </t>
  </si>
  <si>
    <t>K322</t>
  </si>
  <si>
    <t>Mobil szolgáltatás díja Magyar Telekom</t>
  </si>
  <si>
    <t xml:space="preserve">Kommunikációs szolgáltatások </t>
  </si>
  <si>
    <t>K32</t>
  </si>
  <si>
    <t xml:space="preserve">Közüzemi díjak </t>
  </si>
  <si>
    <t>K331</t>
  </si>
  <si>
    <t>Villamosenergia</t>
  </si>
  <si>
    <t>Gázenergia</t>
  </si>
  <si>
    <t>Vízdíj</t>
  </si>
  <si>
    <t xml:space="preserve">Vásárolt élelmezés </t>
  </si>
  <si>
    <t>K332</t>
  </si>
  <si>
    <t xml:space="preserve">Bérleti és lízing díjak </t>
  </si>
  <si>
    <t>K333</t>
  </si>
  <si>
    <t>Karbantartási, kisjavítási szolgáltatások - hivatal épületében várható kiskarbantartási munkák</t>
  </si>
  <si>
    <t>K334</t>
  </si>
  <si>
    <t>Közvetített szolgáltatások</t>
  </si>
  <si>
    <t>K335</t>
  </si>
  <si>
    <t xml:space="preserve">Szakmai tevékenységet segítő szolgáltatások </t>
  </si>
  <si>
    <t>K336</t>
  </si>
  <si>
    <t>Gazdasági szaktanácsadó (könyvelés, adatszolgáltatás)</t>
  </si>
  <si>
    <t>Jogi képviseleti díj</t>
  </si>
  <si>
    <t xml:space="preserve">Egyéb szolgáltatások  </t>
  </si>
  <si>
    <t>K337</t>
  </si>
  <si>
    <t>Bankszámla vezetési díjak - Takarékbank Zrt.</t>
  </si>
  <si>
    <t>Munkavédelmi szolgáltatás - Fehér József</t>
  </si>
  <si>
    <t>Újság készítése megszerkesztett minta alapján (Kecskédi Új Tükör)</t>
  </si>
  <si>
    <t>Információbiztonsági felelős biztosítás -HANGANOV Kft.</t>
  </si>
  <si>
    <t xml:space="preserve">Szolgáltatási kiadások </t>
  </si>
  <si>
    <t>K33</t>
  </si>
  <si>
    <t xml:space="preserve">Kiküldetések kiadásai </t>
  </si>
  <si>
    <t>K341</t>
  </si>
  <si>
    <t xml:space="preserve">Reklám- és propagandakiadások </t>
  </si>
  <si>
    <t>K342</t>
  </si>
  <si>
    <t xml:space="preserve">Kiküldetések, reklám- és propagandakiadások </t>
  </si>
  <si>
    <t>K34</t>
  </si>
  <si>
    <t xml:space="preserve">Működési célú előzetesen felszámított általános forgalmi adó </t>
  </si>
  <si>
    <t>K351</t>
  </si>
  <si>
    <t>Levonható ÁFA</t>
  </si>
  <si>
    <t>Le nem vonható ÁFA</t>
  </si>
  <si>
    <t xml:space="preserve">Fizetendő általános forgalmi adó  </t>
  </si>
  <si>
    <t>K352</t>
  </si>
  <si>
    <t>Kamatkiadások</t>
  </si>
  <si>
    <t>K353</t>
  </si>
  <si>
    <t xml:space="preserve">Egyéb dologi kiadások </t>
  </si>
  <si>
    <t>K355</t>
  </si>
  <si>
    <t>TÖOSZ tagdíj</t>
  </si>
  <si>
    <t>Áltar-Ér Vízgyűjtő Szövetség tagdíj</t>
  </si>
  <si>
    <t>Vértes- Gerecse tagdíj</t>
  </si>
  <si>
    <t>Közép-Duna Vidéke Önk.Társulás</t>
  </si>
  <si>
    <t>Komáromi Vízitársulat</t>
  </si>
  <si>
    <t>Egyéb dologi, Kerekítési különbözet, pótlék, Földvédelmi bírság</t>
  </si>
  <si>
    <t>Különféle befizetések és egyéb dologi kiadások</t>
  </si>
  <si>
    <t>K35</t>
  </si>
  <si>
    <t xml:space="preserve">Dologi kiadások </t>
  </si>
  <si>
    <t>Kecskéd, 2022.</t>
  </si>
  <si>
    <t>9.melléklet</t>
  </si>
  <si>
    <t xml:space="preserve">KECSKÉD KÖZSÉG ÖNKORMÁNYZAT KIADÁSAI      </t>
  </si>
  <si>
    <t xml:space="preserve">Település üzemeltetési feladatok                    </t>
  </si>
  <si>
    <t>Településüzemeltetési feladatok</t>
  </si>
  <si>
    <t xml:space="preserve">Városüzemeltetési feladatok mindösszesen </t>
  </si>
  <si>
    <t>Város- és községgazdálkodási feladatok (066020)</t>
  </si>
  <si>
    <t>Út,autópálya építése; Közutak, hidak,alagutak, üzemeltetése; Kerékpárutak üzemeltetése, fenntartása (045120, 045160, 045161)</t>
  </si>
  <si>
    <t>Közvilágítás (064010)</t>
  </si>
  <si>
    <t>Köztemető fenntartás és működtetés (013320)</t>
  </si>
  <si>
    <t>Zöldterület-kezelés (066010)</t>
  </si>
  <si>
    <t>Vagyongazdálkodás (013350)</t>
  </si>
  <si>
    <t>Sportlétesítmények, edzőtáborok működtetése és fejlesztése (081030)</t>
  </si>
  <si>
    <t>Állat-egészégügy (042180); Településfejlesztési projektek és támogatásuk (062020); Szenyvízcsatorna építése (052080)</t>
  </si>
  <si>
    <t>Személyi jellegű ráfordítás</t>
  </si>
  <si>
    <t>Járulék</t>
  </si>
  <si>
    <t>Hajtó- és kenőanyag beszerzés (ÜZEMANYAG)</t>
  </si>
  <si>
    <t>Festék - Játszóterek festéséhez</t>
  </si>
  <si>
    <t>Egyéb üzemeltetési anyag</t>
  </si>
  <si>
    <t>Nem adatátviteli célú távközlési eszközök díja</t>
  </si>
  <si>
    <t>Egyéb különféle kommunikációs szolgáltatások díjai</t>
  </si>
  <si>
    <r>
      <rPr>
        <rFont val="Times New Roman"/>
        <b/>
        <color theme="1"/>
        <sz val="12.0"/>
      </rPr>
      <t xml:space="preserve">Karbantartási, kisjavítási szolgáltatások - </t>
    </r>
    <r>
      <rPr>
        <rFont val="Times New Roman"/>
        <b/>
        <color rgb="FFFF0000"/>
        <sz val="12.0"/>
      </rPr>
      <t>Városgazdálkodási feladatokhoz kapcsolódó karbantartási munkálatok, pl. hézagjavítási munkálatok az utakon</t>
    </r>
  </si>
  <si>
    <t>Vásárolt közszolgáltatás</t>
  </si>
  <si>
    <t>Számlázott szellemi tevékenység</t>
  </si>
  <si>
    <t>Egyéb szakmai szolgáltatások</t>
  </si>
  <si>
    <t>Távfelügyeleti szolgáltatás</t>
  </si>
  <si>
    <t>Biztosítási díjak</t>
  </si>
  <si>
    <t>Bankköltségek</t>
  </si>
  <si>
    <t>Szállítási szolgáltatási díjak</t>
  </si>
  <si>
    <t>Postai díjak</t>
  </si>
  <si>
    <t>Kéményellenőrzés díja</t>
  </si>
  <si>
    <t>Szemétszállítási kiadások</t>
  </si>
  <si>
    <t>Egyéb üzemeltetési szolgáltatások</t>
  </si>
  <si>
    <t>Közterület karbantartási munkáltatok (pl. buszmegálló)</t>
  </si>
  <si>
    <t>Fakivágás</t>
  </si>
  <si>
    <t>Hóeltakarítási munkálatok</t>
  </si>
  <si>
    <t>Közbeszerzési szakértő</t>
  </si>
  <si>
    <t>Gyepmesteri tevékenység</t>
  </si>
  <si>
    <t>Közbeszerzési eljárási díj</t>
  </si>
  <si>
    <t xml:space="preserve">Egyéb </t>
  </si>
  <si>
    <t>Késedelmi kamat</t>
  </si>
  <si>
    <t>Közvill.sz. aktív elemek díja</t>
  </si>
  <si>
    <t>MINDÖSSZSEN</t>
  </si>
  <si>
    <t>10.melléklet</t>
  </si>
  <si>
    <t>KECSKÉD KÖZSÉG ÖNKORMÁNYZAT KIADÁSAI                                                                                                                                                                                                                                                                                 Gyermekétkeztetési feladatok</t>
  </si>
  <si>
    <t>Gyermekétkeztetés köznevelési intézményben (096015)</t>
  </si>
  <si>
    <t>Szünidei gyermekétkeztetés (104037)</t>
  </si>
  <si>
    <t>Szociális étkeztetés szociális konyhán (107051)</t>
  </si>
  <si>
    <t>Gyógyszer beszerzés</t>
  </si>
  <si>
    <t>Könyvbeszerzés</t>
  </si>
  <si>
    <t>Folyóírat</t>
  </si>
  <si>
    <t>Egyéb információ hordozó</t>
  </si>
  <si>
    <t>Irodaszer-, nyomtatvány</t>
  </si>
  <si>
    <t>Vegyszerbeszerzés</t>
  </si>
  <si>
    <t>Hajtó- és kenőanyag beszerzés</t>
  </si>
  <si>
    <t>Karbantartási anyag beszerzés</t>
  </si>
  <si>
    <t>Tisztítószer beszerzés</t>
  </si>
  <si>
    <t>Informatikai eszközök, szolgáltatások bérleti díja</t>
  </si>
  <si>
    <t>Informatikai eszközök karbantartási díja</t>
  </si>
  <si>
    <t>Adatátviteli célú eszközök</t>
  </si>
  <si>
    <t>Egyéb különféle informatikai szolgáltatások</t>
  </si>
  <si>
    <t xml:space="preserve">Karbantartási, kisjavítási szolgáltatások </t>
  </si>
  <si>
    <t xml:space="preserve">           Falunap </t>
  </si>
  <si>
    <t>Szüreti mulatság ( minden páros év )</t>
  </si>
  <si>
    <t>Idősek napja</t>
  </si>
  <si>
    <t>Falukarácsony és advent</t>
  </si>
  <si>
    <t>Díjak, egyéb kifizetések</t>
  </si>
  <si>
    <t>Késedelmi kamatok, pótlékok</t>
  </si>
  <si>
    <t>11.melléklet</t>
  </si>
  <si>
    <t>KECSKÉD KÖZSÉG ÖNKORMÁNYZAT KIADÁSAI                                                                                                                                                                                                                                                                                                                                                                                                                    Egészségügyi feladatok</t>
  </si>
  <si>
    <t>Egészségügyi feladat ellátás</t>
  </si>
  <si>
    <t>Egészségügyi feladat ellátás mindösszesen</t>
  </si>
  <si>
    <t>Védőnői szolgálat (074031,074032)</t>
  </si>
  <si>
    <t>Háziorvosi alapellátás (072111)</t>
  </si>
  <si>
    <t>Háziorvosi ügyeleti ellátás, Fertőző megbetegedések megelőzése, járványügyi ellátás (072112,074040)</t>
  </si>
  <si>
    <t>Fogorvosi alapellátás (072311)</t>
  </si>
  <si>
    <t>Törvény szerinti illetmények, munkabérek; jutalmak</t>
  </si>
  <si>
    <t>K1101, K1103</t>
  </si>
  <si>
    <t>Egyéb személyi jellegű kiadások</t>
  </si>
  <si>
    <t>Munkavégzésre irányuló egyéb jobviszony nem saját foglalkoztatottataknak fizetett juttatás</t>
  </si>
  <si>
    <t>12.melléklet</t>
  </si>
  <si>
    <t>KECSKÉD KÖZSÉG ÖNKORMÁNYZAT KIADÁSAI                                                                                                                                                                                                 Közművelődési feladatok</t>
  </si>
  <si>
    <t>Kulutrális szolgáltatási tevékenység</t>
  </si>
  <si>
    <t>Közművelődési feladatok; Könyvtári állomány gyarapítása, nyilvántartása (082091;082042)</t>
  </si>
  <si>
    <t>Kiemelt állami és önkormányzati rendezvények (016080)</t>
  </si>
  <si>
    <t>Kecskédi Tükör,Prospektusok (011130)</t>
  </si>
  <si>
    <t>Kulturális szolgáltatási tevékenység mindösszesen</t>
  </si>
  <si>
    <t>Külsős személyi utatások</t>
  </si>
  <si>
    <t>Internet költség (Művelődési Ház)</t>
  </si>
  <si>
    <t>Telefon költség (Művelődési Ház)</t>
  </si>
  <si>
    <t>Közművelődési szolgáltatás</t>
  </si>
  <si>
    <t>Szüreti mulatság (minden páros év)</t>
  </si>
  <si>
    <t>Kecskédről prospektus</t>
  </si>
  <si>
    <t>Kecskédi Új Tükör lapkiadás</t>
  </si>
  <si>
    <t>Összes kiadás</t>
  </si>
  <si>
    <t>K1-K8</t>
  </si>
  <si>
    <t>13. melléklet</t>
  </si>
  <si>
    <t>KECSKÉD KÖZSÉG ÖNKORMÁNYZAT KIADÁSAI                                                                                                                 Közfoglalkoztatás</t>
  </si>
  <si>
    <t>Közfoglalkoztatási program (041233)</t>
  </si>
  <si>
    <t>Cafeteria</t>
  </si>
  <si>
    <t>Egyéb költségtérítés</t>
  </si>
  <si>
    <t>Egyéb személyi juttatások</t>
  </si>
  <si>
    <t>Dologi kiadás</t>
  </si>
  <si>
    <t>Kecskéd Község Önkormányzatának 2018. évi személyi jellegű ráfordításainak  táblázata</t>
  </si>
  <si>
    <t>adatok Forintban</t>
  </si>
  <si>
    <t>Általános kiadások (011130)</t>
  </si>
  <si>
    <t>Védőnői szolgálat (074032)</t>
  </si>
  <si>
    <t xml:space="preserve"> 2017. évi előirányzat Eredeti</t>
  </si>
  <si>
    <t xml:space="preserve">Egyéb külső személyi juttatások </t>
  </si>
  <si>
    <t>Kecskéd Község Önkormányzatának 2018. évi dologi kiadás táblázata</t>
  </si>
  <si>
    <t>2017. évi előirányzat</t>
  </si>
  <si>
    <t>Mindösszesen (zárójelben COFOG)</t>
  </si>
  <si>
    <t>Városüzemeltetési feladatok</t>
  </si>
  <si>
    <t>Városüzemeltetési feladatok mindösszesen 2018. évi eredeti előirányzat</t>
  </si>
  <si>
    <t>Gyermek étkeztetés</t>
  </si>
  <si>
    <t>Szociális feladat ellátás mindösszesen 2018. évi eredeti előirányzat</t>
  </si>
  <si>
    <t>Közutak üzemeltetése (045160)</t>
  </si>
  <si>
    <t>Köztemető fenntartása, üzemeltetése (013320)</t>
  </si>
  <si>
    <t>Zöldterület kezelés (066010)</t>
  </si>
  <si>
    <t>Szennyvízcsatorna építése, üzemeltetése (052080)</t>
  </si>
  <si>
    <t>Gyermekétkeztetés (096015)</t>
  </si>
  <si>
    <t>Védőnői szolgálat (074031)</t>
  </si>
  <si>
    <t>Házi orvosi alap ellátás (072111)</t>
  </si>
  <si>
    <t>Házi orvosi ügyeleti ellátás (072112)</t>
  </si>
  <si>
    <t>Fogorvosi ügyeleti ellátás (072312)</t>
  </si>
  <si>
    <t>Közművelődési feladatok (082091)</t>
  </si>
  <si>
    <t>Rendezvények</t>
  </si>
  <si>
    <t>Könyvtári tevékenység</t>
  </si>
  <si>
    <t>2018. évi előirányzat eredeti</t>
  </si>
  <si>
    <t>ellenőrző oszlop</t>
  </si>
  <si>
    <t>Előző évhez képest eltérés</t>
  </si>
  <si>
    <r>
      <rPr>
        <rFont val="Arial"/>
        <color theme="1"/>
        <sz val="10.0"/>
      </rPr>
      <t>Szüreti mulatság</t>
    </r>
    <r>
      <rPr>
        <rFont val="Arial"/>
        <color theme="1"/>
        <sz val="8.0"/>
      </rPr>
      <t xml:space="preserve"> ( minden páros év )</t>
    </r>
  </si>
  <si>
    <t>14. melléklet</t>
  </si>
  <si>
    <t xml:space="preserve">Települési támogatások 2022. év </t>
  </si>
  <si>
    <t>Egyéb intézményi ellátások (K48)</t>
  </si>
  <si>
    <t>Sorszám</t>
  </si>
  <si>
    <t>Jogcímek</t>
  </si>
  <si>
    <t>4.1.1.</t>
  </si>
  <si>
    <t>Települési támogatások szoc.tv.</t>
  </si>
  <si>
    <t>I. Települési támogatás (Szoctv 45. §)</t>
  </si>
  <si>
    <t>107060</t>
  </si>
  <si>
    <t>1. Lakhatáshoz kapcsolódó rendszeres kiadások (Szoctv 45.§(1)bek a.)</t>
  </si>
  <si>
    <t>2. Ápolási díj (Szoctv 45. § (1) b.)</t>
  </si>
  <si>
    <t>3.Gyógyszertámogatás (Szoctv 45.§ (1) c.)</t>
  </si>
  <si>
    <t>II. Rendkívüli települési támogatás</t>
  </si>
  <si>
    <t>1. Átmeneti segély (Szoc.tv. 45. § )</t>
  </si>
  <si>
    <t xml:space="preserve">2. Beteg gyermek ellátás </t>
  </si>
  <si>
    <t>103010</t>
  </si>
  <si>
    <t>3. Temetési segély (Szoc.tv. 46.§</t>
  </si>
  <si>
    <t>4. Újszülöttek támogatás 30.000.-ft/fő</t>
  </si>
  <si>
    <t>5. Rendkívüli gyermekvédelmi támogatás</t>
  </si>
  <si>
    <t>6. Étkezés térítési díj mérséklése szociális alapon (Szoc.tv. 62.§)Oroszlány</t>
  </si>
  <si>
    <t>7. Óvoda kezdési támogatás</t>
  </si>
  <si>
    <t>8. Általános iskolások iskolakezdési támogatás  5.000.-ft/fő</t>
  </si>
  <si>
    <t>9. Közép és felsőbbfokú intézm. tanulók iskolakezdési tám. 8.000.-ft/fő</t>
  </si>
  <si>
    <t>10. Karácsonyi támogatás iskola, óvoda 2.000,-ft/gyerek</t>
  </si>
  <si>
    <t>nincs kitöltve kellenek a résszámok!!!</t>
  </si>
  <si>
    <t>11. Idősek karácsonyi támogatása 6000.-ft/fő 70 év felettiek 270 fő</t>
  </si>
  <si>
    <t>12.Szociális tüzifa szállítás  + önrész</t>
  </si>
  <si>
    <t>IV. Szociális szolg.</t>
  </si>
  <si>
    <t>Házi segítségnyújtás, családsegítés br.</t>
  </si>
  <si>
    <t>Szoc tüzifa nélkül</t>
  </si>
  <si>
    <t>15. melléklet</t>
  </si>
  <si>
    <t xml:space="preserve">Átadott pénzeszközök 2022. év </t>
  </si>
  <si>
    <t>Cofog</t>
  </si>
  <si>
    <t>Jogcím</t>
  </si>
  <si>
    <t>018010</t>
  </si>
  <si>
    <t>A helyi önkormányzatok előző évi elszámolásából származó kiadások (K5021)</t>
  </si>
  <si>
    <t>018030</t>
  </si>
  <si>
    <t>Működési célú visszatérítendő támogatások, kölcsönök nyújtása államháztartáson belülre (K504)</t>
  </si>
  <si>
    <t>Egyéb működési célú támogatások államháztartáson belülre (K506)</t>
  </si>
  <si>
    <t>Működési támogatás - Német Nemzetiségi Önkormányzat</t>
  </si>
  <si>
    <t>EMMI- Bursa Hungarica</t>
  </si>
  <si>
    <t>Közép-Duna Vidéke Hulladékgaz. Önk.Társulás</t>
  </si>
  <si>
    <t>Önkormányzati Szociális Szolgálat</t>
  </si>
  <si>
    <t>Egyéb működési célú támogatások államháztartáson kívülre (K512)</t>
  </si>
  <si>
    <t>072311</t>
  </si>
  <si>
    <t>Fogorvosi szolgálat</t>
  </si>
  <si>
    <t>072111</t>
  </si>
  <si>
    <t>Háziorvosi szolgálat</t>
  </si>
  <si>
    <t>Gyermekjóléti és családsegítő szolgálat</t>
  </si>
  <si>
    <t>Házi segítségnyújtás</t>
  </si>
  <si>
    <t>084031</t>
  </si>
  <si>
    <t>Támogatás civil szervezeteknek</t>
  </si>
  <si>
    <t xml:space="preserve">1.       Sport Egyesület  </t>
  </si>
  <si>
    <t xml:space="preserve">2.       Horgász Egyesület  </t>
  </si>
  <si>
    <t xml:space="preserve">3.       Lovas Baráti Kör    </t>
  </si>
  <si>
    <t xml:space="preserve">4.       Néptánc Egyesület   </t>
  </si>
  <si>
    <t xml:space="preserve">5.       Tűzoltó Egyesület </t>
  </si>
  <si>
    <t>6.       Dalárda  - K506</t>
  </si>
  <si>
    <t xml:space="preserve">7.       Nyugdíjas Klub  </t>
  </si>
  <si>
    <t xml:space="preserve">8.       Bendegúz Vére Egyesület </t>
  </si>
  <si>
    <t>9.       Vakok és Gyengén-látók egyesülete</t>
  </si>
  <si>
    <t>támogatás</t>
  </si>
  <si>
    <t xml:space="preserve">Sport Egyesület TAO pályázat önrész </t>
  </si>
  <si>
    <t xml:space="preserve">Egyéb támogatások </t>
  </si>
  <si>
    <t>Sport 75,  Nyugdíja 25 jubileum, sport rendkívüli tám energia miatt</t>
  </si>
  <si>
    <t>KSK támogatás bérleti díj miatt</t>
  </si>
  <si>
    <t>3. Oroszlányi Mentőállomás működésének támogatás</t>
  </si>
  <si>
    <t xml:space="preserve">4. Egyéb támogatás (Anna napi fesztivál, gyengénlátok, mentők stb, Alapítvány) részletezve a civil szervezeteknél </t>
  </si>
  <si>
    <t xml:space="preserve">Képviselői keret </t>
  </si>
  <si>
    <t>Mindösszesen (K5)</t>
  </si>
  <si>
    <t>16. melléklet</t>
  </si>
  <si>
    <t>Kecskéd Község Önkormányzatának beruházási és felújításai tábla</t>
  </si>
  <si>
    <t>2022. terv</t>
  </si>
  <si>
    <t>Módosított előirányzat 2022.</t>
  </si>
  <si>
    <t>Immateriális javak beszerzése, létesítése</t>
  </si>
  <si>
    <t>Egyéb kis értékű immateriális javak beszerzése (011130 COFOG, általános kiadások)</t>
  </si>
  <si>
    <t>Traktor  sószóró</t>
  </si>
  <si>
    <t>Magyar Falu Program - út</t>
  </si>
  <si>
    <t>TOP vízelvezetés</t>
  </si>
  <si>
    <t>Magyar Falu Program óvodaeszközbeszerzés</t>
  </si>
  <si>
    <t>Bölcsőde</t>
  </si>
  <si>
    <t>Pályázati többletköltség</t>
  </si>
  <si>
    <t>Tornapark melleti járda kb 50m 15000,- ft/m2</t>
  </si>
  <si>
    <t>Kliktől átvett pénzeszköz hozáadott önerő 10% (konténerterem alap)</t>
  </si>
  <si>
    <t xml:space="preserve">Ingatlanok beszerzése, létesítése </t>
  </si>
  <si>
    <t>Ürgehegy vezetékes ívóvíz ellátásának költségei önrész</t>
  </si>
  <si>
    <t>Bölcsőde, óvoda udvarrendezés, kerítés, óvoda melletti terület vásárlás, böcsőde víz és szennyvízbekötés</t>
  </si>
  <si>
    <r>
      <rPr>
        <rFont val="Times New Roman"/>
        <b/>
        <color theme="1"/>
        <sz val="10.0"/>
      </rPr>
      <t>V</t>
    </r>
    <r>
      <rPr>
        <rFont val="Times New Roman"/>
        <b/>
        <i/>
        <color theme="1"/>
        <sz val="10.0"/>
      </rPr>
      <t>ízelvezetés tervezés</t>
    </r>
    <r>
      <rPr>
        <rFont val="Times New Roman"/>
        <b val="0"/>
        <color theme="1"/>
        <sz val="10.0"/>
      </rPr>
      <t xml:space="preserve"> (Belterületi terület - Malomárok rendezés terve)</t>
    </r>
  </si>
  <si>
    <t>Magyar falu program pályázathoz tervezési és egyéb költségek</t>
  </si>
  <si>
    <t>Rendezési terv (bruttó) -Regioplan</t>
  </si>
  <si>
    <t>Egyéb (táblák, függöny)</t>
  </si>
  <si>
    <t>Öreg iskola melletti kerítés (bruttó)</t>
  </si>
  <si>
    <t>ÉDV ívóvíz bekötés</t>
  </si>
  <si>
    <t>Iskola beruházás (bruttó)-bojler csere</t>
  </si>
  <si>
    <t>Óvoda fűtés rendezés</t>
  </si>
  <si>
    <t xml:space="preserve">Informatikai eszközök beszerzése, létesítése </t>
  </si>
  <si>
    <t>Egyéb tárgyi eszközök beszerzése, létesítése</t>
  </si>
  <si>
    <t>tükör, bojler stb</t>
  </si>
  <si>
    <t>Homokbánya területvásárlás és előkészítési munkálatok</t>
  </si>
  <si>
    <t>öregiskola kerítés és kemence</t>
  </si>
  <si>
    <t>Szagelszívó vagy eszközök - Művelődési Ház</t>
  </si>
  <si>
    <t>beruházások áfája</t>
  </si>
  <si>
    <t>Beruházások - K6</t>
  </si>
  <si>
    <t>Ingatlanok felújítása</t>
  </si>
  <si>
    <t>Ipari park út tervezés</t>
  </si>
  <si>
    <t>Óvoda előtti terület rendezés, templom előtti terület</t>
  </si>
  <si>
    <t>Játszótér felülviszgálat, felújítás</t>
  </si>
  <si>
    <t>Ütéscsillapító projekt játszótér</t>
  </si>
  <si>
    <t>Orvosi, fogorvosi rendelő eszközbeszerzés (székek)</t>
  </si>
  <si>
    <t>Polgármesteri Hivatal épületének felújítása</t>
  </si>
  <si>
    <t>Horgásztó árapasztó szabályózó felújítása, cseréje</t>
  </si>
  <si>
    <t>Temető mögötti út kialakítása és murvaburkolat elkészítése</t>
  </si>
  <si>
    <r>
      <rPr>
        <rFont val="Times New Roman"/>
        <b/>
        <color theme="1"/>
        <sz val="10.0"/>
      </rPr>
      <t>V</t>
    </r>
    <r>
      <rPr>
        <rFont val="Times New Roman"/>
        <b/>
        <i/>
        <color theme="1"/>
        <sz val="10.0"/>
      </rPr>
      <t>ízelvezetés tervezés</t>
    </r>
    <r>
      <rPr>
        <rFont val="Times New Roman"/>
        <b val="0"/>
        <color theme="1"/>
        <sz val="10.0"/>
      </rPr>
      <t xml:space="preserve"> (Belterületi terület - Malomárok rendezés terve) (bruttó)</t>
    </r>
  </si>
  <si>
    <t>pályázat benyújtásához szükséges dokumentumok</t>
  </si>
  <si>
    <t>Tüzoltószertár szakaszos felújítása I. ütem +II. ütem</t>
  </si>
  <si>
    <t>Iskola beruházás (bruttó)</t>
  </si>
  <si>
    <t>Óvoda fűtés rendezés(ovi ktg.vetés)</t>
  </si>
  <si>
    <t>MFP szolgálati lakás</t>
  </si>
  <si>
    <r>
      <rPr>
        <rFont val="Times New Roman"/>
        <b/>
        <color theme="1"/>
        <sz val="10.0"/>
      </rPr>
      <t xml:space="preserve">MFP </t>
    </r>
    <r>
      <rPr>
        <rFont val="Times New Roman"/>
        <b/>
        <i/>
        <color theme="1"/>
        <sz val="10.0"/>
      </rPr>
      <t>Művelődési Ház</t>
    </r>
  </si>
  <si>
    <t>radiátor, útjavítás</t>
  </si>
  <si>
    <t>Sport területvásárlás</t>
  </si>
  <si>
    <t>Öregiskola fűtéskorszerűsítés1</t>
  </si>
  <si>
    <t>Óvoda villamoshálózatának felülvizsgálata, és felújítása (ovi ktg.vetés)</t>
  </si>
  <si>
    <t>Óvodai szolg lakás konyvhaszekrény</t>
  </si>
  <si>
    <t>Karácsonyi világítás</t>
  </si>
  <si>
    <t>Járdapályázathoz önerő</t>
  </si>
  <si>
    <t>Düllőben murvás út</t>
  </si>
  <si>
    <t>Kliktől átvett pénzeszköz terhére konyhai festés</t>
  </si>
  <si>
    <t>Járda felujítások (Óvoda köz (650/1 hrsz) , Kossuth (564; 563/1; 563/19) és Sport utca (602/16;2)</t>
  </si>
  <si>
    <t>Hidak javítása</t>
  </si>
  <si>
    <t>Egyéb tárgyi eszközök felújítása</t>
  </si>
  <si>
    <t>ÉDV értéknövelő beruházás</t>
  </si>
  <si>
    <t>Felújítási célú előzetesen felszámított általános forgalmi adó (K74)</t>
  </si>
  <si>
    <t>Felújítások - K7</t>
  </si>
  <si>
    <r>
      <rPr>
        <rFont val="Times New Roman"/>
        <b/>
        <color theme="1"/>
        <sz val="15.0"/>
      </rPr>
      <t xml:space="preserve">Egyéb felhalmozási támogatások ÁH belülre - K8  </t>
    </r>
    <r>
      <rPr>
        <rFont val="Times New Roman"/>
        <b val="0"/>
        <color theme="1"/>
        <sz val="12.0"/>
      </rPr>
      <t>(MFP-ÖTIK/2021 Önkormányzati tulajdonban lévõ ingatlanok fejl)</t>
    </r>
  </si>
  <si>
    <t>17. melléklet</t>
  </si>
  <si>
    <t>Kecskéd Község Önkormányzata fenntartása alatt működő költségvetési szervek összesített 2022. évi költségvetési tábla</t>
  </si>
  <si>
    <t>Megnevezés/Intézmény felhasználó megnevezése</t>
  </si>
  <si>
    <t>Feladat</t>
  </si>
  <si>
    <t>Polgármesteri Hivatal</t>
  </si>
  <si>
    <t>Óvoda</t>
  </si>
  <si>
    <t>2022. évi eredeti előirányzat</t>
  </si>
  <si>
    <t>Személyi jellegű ráfordítások K1</t>
  </si>
  <si>
    <t>Kötelező</t>
  </si>
  <si>
    <t>Munkaadókat terhelő járulékok K2</t>
  </si>
  <si>
    <t>Mindösszesen kiadás intézmény:</t>
  </si>
  <si>
    <t>Működési célú bevételek B16</t>
  </si>
  <si>
    <t>Működési bevételek B4</t>
  </si>
  <si>
    <t>Működési célú kapott támogatások B6</t>
  </si>
  <si>
    <t>Előző év költségvetési maradványának igénybevétele B813</t>
  </si>
  <si>
    <t>Központi, irányítószervi támogatás B816</t>
  </si>
  <si>
    <t>Mindösszesen bevétel intézmény:</t>
  </si>
  <si>
    <t>Ellenőrző sor</t>
  </si>
  <si>
    <t>Intézményi maradvány</t>
  </si>
  <si>
    <t>18. melléklet</t>
  </si>
  <si>
    <t>Kecskédi Polgármesteri  Hivatal 2022. évi költségvetési táblázata - és teljesítési adatai</t>
  </si>
  <si>
    <t>Adatok</t>
  </si>
  <si>
    <t>2018. évi eredeti előirányzat</t>
  </si>
  <si>
    <t>2018. évi módosított előirányzat</t>
  </si>
  <si>
    <t>2019. évi eredeti előirányzat</t>
  </si>
  <si>
    <t>Mindösszesen teljesítés</t>
  </si>
  <si>
    <t>2019. ÉVI EREDETI ELŐIRÁNYZAT -TERV-</t>
  </si>
  <si>
    <t>2018. évi módosított ei.</t>
  </si>
  <si>
    <t>2018.09.30. Teljesítés</t>
  </si>
  <si>
    <t>2018. ÉVI EREDETI ELŐIRÁNYZAT -TERV-</t>
  </si>
  <si>
    <t>Módosítás</t>
  </si>
  <si>
    <t>2019.10.31. Módosított előirányzat</t>
  </si>
  <si>
    <t>Teljesítés 2019.10.31.</t>
  </si>
  <si>
    <t>2019.11.31. Teljesítés bér és dollogi 12.31.</t>
  </si>
  <si>
    <t>Teljesített 2022.12.31</t>
  </si>
  <si>
    <t>Maradvány 2022.12.31</t>
  </si>
  <si>
    <t>Teljesítés %-ban 2022.12.31</t>
  </si>
  <si>
    <t>Normatív jutalmak</t>
  </si>
  <si>
    <t>K1102</t>
  </si>
  <si>
    <t>Céljuttatás, projektprémium</t>
  </si>
  <si>
    <t>K1103</t>
  </si>
  <si>
    <t>Készenléti, ügyeleti, helyettesítési díj, túlóra, túlszolgálat</t>
  </si>
  <si>
    <t>Béren kívüli juttatások</t>
  </si>
  <si>
    <t>Ruházati költségtérítés</t>
  </si>
  <si>
    <t>K1108</t>
  </si>
  <si>
    <t>Közlekedési költségtérítés</t>
  </si>
  <si>
    <t>Egyéb költségtérítések</t>
  </si>
  <si>
    <t>Lakhatási támogatások</t>
  </si>
  <si>
    <t>K1111</t>
  </si>
  <si>
    <t>Szociális támogatások</t>
  </si>
  <si>
    <t>K1112</t>
  </si>
  <si>
    <t>Foglalkoztatottak egyéb személyi juttatásai</t>
  </si>
  <si>
    <t>Foglalkoztatottak személyi juttatásai (=01+...+13)</t>
  </si>
  <si>
    <t xml:space="preserve">Munkavégzésre irányuló egyéb jogviszonyban nem saját foglalkoztatottaknak fizetett juttatások </t>
  </si>
  <si>
    <t>Egyéb külső személyi juttatások-reprezentáció (Választási bérktg+ Adós bér)</t>
  </si>
  <si>
    <t>Külső személyi juttatások (=15+16+17)</t>
  </si>
  <si>
    <t>Személyi juttatások (=14+18)</t>
  </si>
  <si>
    <t>Munkaadókat terhelő járulékok és szociális hozzájárulási adó</t>
  </si>
  <si>
    <t xml:space="preserve">I. SZEMÉLYI JELLEGŰ RÁFORDÍTÁSOK ÉS JÁRULÉKOK MINDÖSSZESEN </t>
  </si>
  <si>
    <t>Szakmai anyagok beszerzése</t>
  </si>
  <si>
    <t>Vegyszer beszerzés</t>
  </si>
  <si>
    <t>Egyéb inf.hord.szakmai anyag beszerzés DM SONE havi díja</t>
  </si>
  <si>
    <t>Egyéb verizókövetési díja</t>
  </si>
  <si>
    <t>Egyéb szakmaai anyag beszerzése</t>
  </si>
  <si>
    <t>Üzemeltetési anyagok beszerzése</t>
  </si>
  <si>
    <t>Irodaszerbeszerzés</t>
  </si>
  <si>
    <t>Munkaruha,védőruha beszerzés</t>
  </si>
  <si>
    <t>Élelmiszer vásárlása</t>
  </si>
  <si>
    <t>Gázolaj/benzin</t>
  </si>
  <si>
    <t>Koszorú, virágcsokor</t>
  </si>
  <si>
    <t>Egyéb üzemeltetési anyagok</t>
  </si>
  <si>
    <t>Számítástechnikai anyag (festékpatron, kártyaolvasó)</t>
  </si>
  <si>
    <t>Covid 19 antigén gyorstesztek</t>
  </si>
  <si>
    <t>Készletbeszerzés összesen</t>
  </si>
  <si>
    <t>Informatikai szolgáltatások igénybevétele</t>
  </si>
  <si>
    <t>WinSzoc rendszer biztosítása</t>
  </si>
  <si>
    <t>Gordius múlt adatainak használata</t>
  </si>
  <si>
    <t>Weblap, Business Webhosting</t>
  </si>
  <si>
    <t>Informatikai karbantartás</t>
  </si>
  <si>
    <t>Fénymásoló karbantartása</t>
  </si>
  <si>
    <t>Internet díja</t>
  </si>
  <si>
    <t>Egyéb informatikai szolgáltatás igénybevétele</t>
  </si>
  <si>
    <t>Egyéb kommunikációs szolgáltatások</t>
  </si>
  <si>
    <t>Telefon díja</t>
  </si>
  <si>
    <t>TV előfizetés</t>
  </si>
  <si>
    <t>Egyéb különféle informatikai szolg.</t>
  </si>
  <si>
    <t>Közüzemi díjak</t>
  </si>
  <si>
    <t>Villamos energia díj</t>
  </si>
  <si>
    <t>Gáz díj</t>
  </si>
  <si>
    <t>Víz díj</t>
  </si>
  <si>
    <t>Vásárolt élelmezés</t>
  </si>
  <si>
    <t>Gyermek étkeztetés beszerzés</t>
  </si>
  <si>
    <t>Bérleti és lízing díjak</t>
  </si>
  <si>
    <t>Szakmai tevékenységet segítő szolgáltatások</t>
  </si>
  <si>
    <t>Egyéb számviteli szolgáltatás (belsõ ellenõrzés)</t>
  </si>
  <si>
    <t>Számviteli szolgáltatás</t>
  </si>
  <si>
    <t>Egyéb számviteli szolgáltatás</t>
  </si>
  <si>
    <t>Egyéb szolgáltatások</t>
  </si>
  <si>
    <t>Biztosítás, szolgáltatási díjak</t>
  </si>
  <si>
    <t>Postai szolgáltatás</t>
  </si>
  <si>
    <t>Szemétszállítási szolgáltatási díjak</t>
  </si>
  <si>
    <t>Pénzügyi,befekt.szolg.díj./Bankköltség/</t>
  </si>
  <si>
    <t>Munkavédelmi feladatok ellátása</t>
  </si>
  <si>
    <t>E-hiteles térképmásolat díjak</t>
  </si>
  <si>
    <t>Egyéb üzemeltetési szolgáltatások (kéményseprés,rovarirtás, fogl.eü, egyéb üz.fennt.kiadási szolg.)</t>
  </si>
  <si>
    <t>Kiküldetések kiadásai</t>
  </si>
  <si>
    <t>Reklám- és propagandakiadások</t>
  </si>
  <si>
    <t>Működési célú előzetesen felszámított általános forgalmi adó</t>
  </si>
  <si>
    <t>Fizetendő általános forgalmi adó</t>
  </si>
  <si>
    <t>Egyéb dologi kiadások</t>
  </si>
  <si>
    <t>Egyéb dologi kiadások (koszorú, egyéb…)</t>
  </si>
  <si>
    <t>Díjak, egyéb befizetések</t>
  </si>
  <si>
    <t>Egyéb különféle dologi kiadások</t>
  </si>
  <si>
    <t xml:space="preserve">Különféle befizetések és egyéb dologi kiadások </t>
  </si>
  <si>
    <t xml:space="preserve">II. Dologi kiadások </t>
  </si>
  <si>
    <t>K61</t>
  </si>
  <si>
    <t>Ingatlanok beszerzése, létesítése</t>
  </si>
  <si>
    <t>K62</t>
  </si>
  <si>
    <t>Informatikai eszközök beszerzése, létesítése</t>
  </si>
  <si>
    <t>K63</t>
  </si>
  <si>
    <t>HP Deskjet tintasugaras nyomtató</t>
  </si>
  <si>
    <t>Peintdrive, Kingston 240 GB SSD</t>
  </si>
  <si>
    <t>Epson EcoTank L3210 színes tintasugaras nyomtató</t>
  </si>
  <si>
    <t>K64</t>
  </si>
  <si>
    <t>AWARD forgószék 38.990 Ft</t>
  </si>
  <si>
    <t>Fehér irodai szék</t>
  </si>
  <si>
    <t>HOP1000998-1 irodai szék fekete</t>
  </si>
  <si>
    <t>Részesedések beszerzése</t>
  </si>
  <si>
    <t>K65</t>
  </si>
  <si>
    <t>Meglévő részesedések növeléséhez kapcsolódó kiadások</t>
  </si>
  <si>
    <t>K66</t>
  </si>
  <si>
    <t>Beruházási célú előzetesen felszámított általános forgalmi adó</t>
  </si>
  <si>
    <t>K67</t>
  </si>
  <si>
    <t>K71</t>
  </si>
  <si>
    <t>Informatikai eszközök felújítása</t>
  </si>
  <si>
    <t>K72</t>
  </si>
  <si>
    <t>K73</t>
  </si>
  <si>
    <t>Felújítási célú előzetesen felszámított általános forgalmi adó</t>
  </si>
  <si>
    <t>K74</t>
  </si>
  <si>
    <t>Felújítások (=76+...+79)</t>
  </si>
  <si>
    <t>KIADÁSOK MINDÖSSZESEN</t>
  </si>
  <si>
    <t>Bevételek</t>
  </si>
  <si>
    <t>Állami támogatás (B16)</t>
  </si>
  <si>
    <t>Szolgáltatási bevételek</t>
  </si>
  <si>
    <t>Előző évi maradvány igénybevétele</t>
  </si>
  <si>
    <t>B813</t>
  </si>
  <si>
    <t>Intézményi finanszírozás</t>
  </si>
  <si>
    <t>B816</t>
  </si>
  <si>
    <t>Normatíva támogatás</t>
  </si>
  <si>
    <t>Önkormányzati saját bevételből átutalt</t>
  </si>
  <si>
    <t>BEVÉTELEK MINDÖSSZESEN</t>
  </si>
  <si>
    <t>ellenőrző sor</t>
  </si>
  <si>
    <t>19. melléklet</t>
  </si>
  <si>
    <t>Óvoda 2022. évi költségvetése</t>
  </si>
  <si>
    <t>Kötelező feladatellátás</t>
  </si>
  <si>
    <t>2019. évi előirányzat</t>
  </si>
  <si>
    <t>Óvodai nevelés, szakmai feladatok (COFOG: 091110)-Általános</t>
  </si>
  <si>
    <t>Óvodai nevelés, szakmai feladatok (COFOG: 091130)-Nemzetiségi</t>
  </si>
  <si>
    <t>Óvodai nevelés, működési feladatok (091140)</t>
  </si>
  <si>
    <t>Óvodai intézményi gyermekétkeztetés (COFOG:096015)</t>
  </si>
  <si>
    <t>ÓVODA MINDÖSSZESEN</t>
  </si>
  <si>
    <t>2019. évi eredeti</t>
  </si>
  <si>
    <t>2022.terv sima+dajka (5fő)</t>
  </si>
  <si>
    <t>2019.10.31. Teljesítés</t>
  </si>
  <si>
    <t>2022.terv  nemzetiség (5fő)</t>
  </si>
  <si>
    <t>2022.terv  Sárai Ildikó (1fő)</t>
  </si>
  <si>
    <t>2022.terv konyha (2fő)</t>
  </si>
  <si>
    <t>2018. évi eredeti</t>
  </si>
  <si>
    <t>2018. évi módosított</t>
  </si>
  <si>
    <t>2019.10.31. Módosított</t>
  </si>
  <si>
    <t>Könyvelés alapján</t>
  </si>
  <si>
    <t>MINDÖSSZESEN TELJESÍTÉS 2022.12.31.</t>
  </si>
  <si>
    <t>Maradvány  2022.12.31.</t>
  </si>
  <si>
    <t>Egyéb jogviszony (Fejlesztő ped.; gyógyped.)</t>
  </si>
  <si>
    <t>egyéb szakmai anyag beszerzés</t>
  </si>
  <si>
    <t>óvodai éves beszámoló csomag</t>
  </si>
  <si>
    <t>Karácsonyi játékvásár</t>
  </si>
  <si>
    <t>Karbantartási anyag beszerzési</t>
  </si>
  <si>
    <t>Számítástechnikai kellék (pendrive)</t>
  </si>
  <si>
    <t>Telefon díja (mobil és vezetékes)</t>
  </si>
  <si>
    <t>Gáz energia szolgáltatási díjak</t>
  </si>
  <si>
    <t>Karbantartási, kisjavítási szolgáltatások</t>
  </si>
  <si>
    <t>Logopédiai szolgáltatás</t>
  </si>
  <si>
    <t xml:space="preserve">Egyéb szakmai szolgáltatás (tanfolyamdíj, konferenciák)     </t>
  </si>
  <si>
    <t xml:space="preserve">Orvosi ellátás </t>
  </si>
  <si>
    <t>Bankszámla vezetéshez kapcsolódó kiadások</t>
  </si>
  <si>
    <t>Szemét szállítási díj</t>
  </si>
  <si>
    <t>Egyéb üzemeltetési szolgáltatások (rágcsálóírtás, munka- és tűzvédelmi feladatok, tűzoltókészülékek cseréje, távfelügyeleti szolgáltatás, kéményellenőrzés díja)</t>
  </si>
  <si>
    <t>Egyéb pénzügyi műveletek kiadásai</t>
  </si>
  <si>
    <t>K354</t>
  </si>
  <si>
    <t xml:space="preserve">Költség általány 2015. évi </t>
  </si>
  <si>
    <t>Díjak, egyéb befizetések-fizetési felszólítási díjak</t>
  </si>
  <si>
    <t>Számítógép beszerzés (notebook)</t>
  </si>
  <si>
    <t>TP link, optikai kábel beszerzés, beszereléssel</t>
  </si>
  <si>
    <t>jénai tálak 20db</t>
  </si>
  <si>
    <t>merőkanalak</t>
  </si>
  <si>
    <t>ipari porszívó 1 db</t>
  </si>
  <si>
    <t>szőnyegek</t>
  </si>
  <si>
    <t>gyermekbútor(szükség lenne beszerzésre: 500.000 Ft)</t>
  </si>
  <si>
    <t>udvari játékok (minimum 2.000.000 Ft-os beszerzésre lenne szükség)</t>
  </si>
  <si>
    <t>egyéb (elkopott játékok pótlása)</t>
  </si>
  <si>
    <t>fejlesztőjátékok</t>
  </si>
  <si>
    <t>kézi mixer</t>
  </si>
  <si>
    <t>Sencor CD-s rádió</t>
  </si>
  <si>
    <r>
      <rPr>
        <rFont val="Times New Roman"/>
        <color theme="1"/>
        <sz val="11.0"/>
      </rPr>
      <t>Beruházási célú előzetesen felszámított általános forgalmi adó</t>
    </r>
    <r>
      <rPr>
        <rFont val="Times New Roman"/>
        <color rgb="FFFF0000"/>
        <sz val="11.0"/>
      </rPr>
      <t xml:space="preserve"> </t>
    </r>
  </si>
  <si>
    <t>III. BERUHÁZÁSI KIADÁSOK ÖSSZESEN:</t>
  </si>
  <si>
    <t>Egyéb tárgyi eszközök felújítása (KAZÁN)</t>
  </si>
  <si>
    <r>
      <rPr>
        <rFont val="Times New Roman"/>
        <b/>
        <color theme="1"/>
        <sz val="11.0"/>
      </rPr>
      <t>Felújítási célú előzetesen felszámított általános forgalmi adó</t>
    </r>
    <r>
      <rPr>
        <rFont val="Times New Roman"/>
        <b/>
        <color rgb="FFFF0000"/>
        <sz val="11.0"/>
      </rPr>
      <t xml:space="preserve"> </t>
    </r>
  </si>
  <si>
    <t>IV. FELÚJÍTÁSI KIADÁSOK ÖSSZESEN:</t>
  </si>
  <si>
    <t>KIADÁSOK ÖSSZESEN:</t>
  </si>
  <si>
    <t>ÁH-n belül átvett pénzeszköz</t>
  </si>
  <si>
    <t>Egyéb bevétel</t>
  </si>
  <si>
    <t>Intézményi étkeztetés ÁFA</t>
  </si>
  <si>
    <t>ebből állami normatíva dologi  kiadások</t>
  </si>
  <si>
    <t>#REF!</t>
  </si>
  <si>
    <t>ebből állami normatíva: Személyi jellegű ráfordítások</t>
  </si>
  <si>
    <t xml:space="preserve">ebből önkormányzati saját forrás </t>
  </si>
  <si>
    <t>MARADVÁNY ÖSSZEGE</t>
  </si>
  <si>
    <t xml:space="preserve">20. melléklet </t>
  </si>
  <si>
    <t xml:space="preserve">                                                                          Kecskéd Község Önkormányzatának 2018. évi előirányzat felhasználási és likviditási terve</t>
  </si>
  <si>
    <t>január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</si>
  <si>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</si>
  <si>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</si>
  <si>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</si>
  <si>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</si>
  <si>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</si>
  <si>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</si>
  <si>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</si>
  <si>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</si>
  <si>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</si>
  <si>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</si>
  <si>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</si>
  <si>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mindösszesen</t>
  </si>
  <si>
    <t>B E V É T E L E K</t>
  </si>
  <si>
    <t>Önkormányzat és intézményei</t>
  </si>
  <si>
    <t>Önkormányzat gazd kör. működési bevételei</t>
  </si>
  <si>
    <t>Önkormányzat gazd.kör. felhalmozási bevételei</t>
  </si>
  <si>
    <t>Költségvetési szervek bevételei</t>
  </si>
  <si>
    <t>Bevételek összesen:</t>
  </si>
  <si>
    <t>K I A D Á S O K</t>
  </si>
  <si>
    <t>Önkormányzat és Intézményei</t>
  </si>
  <si>
    <t>Működési kiadásai</t>
  </si>
  <si>
    <t>Felhalmozási kiadásai</t>
  </si>
  <si>
    <t>Felújítási kiadásai</t>
  </si>
  <si>
    <t>Megelőlegezés</t>
  </si>
  <si>
    <t>Kiadások összesen:</t>
  </si>
  <si>
    <t>Önkormányzat kiadásai összesen:</t>
  </si>
  <si>
    <t>Önkormányzat bevételei összesen:</t>
  </si>
  <si>
    <t>Bevételek, kiadások egyenlege</t>
  </si>
  <si>
    <t>21. melléklet</t>
  </si>
  <si>
    <t>Kecskéd Község Önkormányzatának 2022. évben nyújtandó közvetett támogatásai</t>
  </si>
  <si>
    <t>Fő</t>
  </si>
  <si>
    <t>Összeg</t>
  </si>
  <si>
    <t xml:space="preserve">Telekadó </t>
  </si>
  <si>
    <t>Építményadó</t>
  </si>
  <si>
    <t>Magánszemélyek kommunális adója</t>
  </si>
  <si>
    <t>Összesen</t>
  </si>
  <si>
    <t>Áht.24.§.(4).bek.c.pont</t>
  </si>
  <si>
    <t xml:space="preserve">Kecskéd Község Önkormányzatának és fenntartása alatt működő intézményeknek 2022. évi engedélyezett </t>
  </si>
  <si>
    <t>létszámkerete</t>
  </si>
  <si>
    <t>Intézmény /szakfeladat/</t>
  </si>
  <si>
    <t xml:space="preserve">Engedélyezett létszám összesen </t>
  </si>
  <si>
    <t>Engedélyezett létszám</t>
  </si>
  <si>
    <t>szakmai létszám</t>
  </si>
  <si>
    <t>egyéb létszám</t>
  </si>
  <si>
    <t>Közfoglalkozatott</t>
  </si>
  <si>
    <t>Teljes munkaidős</t>
  </si>
  <si>
    <t>Választott köztiszt.</t>
  </si>
  <si>
    <t>Részmunkaidős</t>
  </si>
  <si>
    <t xml:space="preserve">Önkormányzat </t>
  </si>
  <si>
    <t>2022. január 01.</t>
  </si>
  <si>
    <t>polgármester</t>
  </si>
  <si>
    <t>védőnő</t>
  </si>
  <si>
    <t xml:space="preserve">Polgármesteri Hivatal </t>
  </si>
  <si>
    <t xml:space="preserve"> Óvoda,konyha</t>
  </si>
  <si>
    <t xml:space="preserve">Közfoglalkoztatás </t>
  </si>
  <si>
    <t>ÖSSZESEN</t>
  </si>
  <si>
    <t xml:space="preserve">22. melléklet </t>
  </si>
  <si>
    <t>Kecskéd Község  Önkormányzata adósságot keletkeztető ügyleteiből eredő fizetési kötelezettségeinek bemutatása</t>
  </si>
  <si>
    <t>kötelezettségeinek bemutatása</t>
  </si>
  <si>
    <t>adatok forintban</t>
  </si>
  <si>
    <t>MEGNEVEZÉS</t>
  </si>
  <si>
    <t>Saját bevétel és adósságot keletkeztető ügyletből eredő fizetési kötelezettség összegei</t>
  </si>
  <si>
    <t>ÖSSZESEN
7=(3+4+5+6)</t>
  </si>
  <si>
    <t>Helyi adók</t>
  </si>
  <si>
    <t>01</t>
  </si>
  <si>
    <t>Osztalék, koncessziós díjak</t>
  </si>
  <si>
    <t>02</t>
  </si>
  <si>
    <t>Díjak, pótlékok, bírságok</t>
  </si>
  <si>
    <t>03</t>
  </si>
  <si>
    <t>Tárgyi eszközök, immateriális javak, vagyoni értékű jog értékesítése, vagyonhasznosításból származó bevétel</t>
  </si>
  <si>
    <t>04</t>
  </si>
  <si>
    <t>Részvények, részesedések értékesítése</t>
  </si>
  <si>
    <t>05</t>
  </si>
  <si>
    <t>Vállalatértékesítésből, privatizációból származó bevételek</t>
  </si>
  <si>
    <t>06</t>
  </si>
  <si>
    <t>Kezességvállalással kapcsolatos megtérülés</t>
  </si>
  <si>
    <t>07</t>
  </si>
  <si>
    <t>Saját bevételek (01+… .+07)</t>
  </si>
  <si>
    <t>08</t>
  </si>
  <si>
    <t xml:space="preserve">Saját bevételek  (08. sor)  50%-a </t>
  </si>
  <si>
    <t>09</t>
  </si>
  <si>
    <t>Előző év(ek)ben keletkezett tárgyévi fizetési kötelezettség (11+…..+17)</t>
  </si>
  <si>
    <t>Felvett, átvállalt hitel és annak tőketartozása</t>
  </si>
  <si>
    <t>Felvett, átvállalt kölcsön és annak tőketartozása</t>
  </si>
  <si>
    <t>Hitelviszonyt megtestesítő értékpapír</t>
  </si>
  <si>
    <t>Adott váltó</t>
  </si>
  <si>
    <t>Pénzügyi lízing</t>
  </si>
  <si>
    <t>Halasztott fizetés</t>
  </si>
  <si>
    <t>Kezességvállalásból eredő fizetési kötelezettség</t>
  </si>
  <si>
    <t>Tárgyévben keletkezett, illetve keletkező, tárgyévet terhelő fizetési kötelezettség (19+…..+25)</t>
  </si>
  <si>
    <t>Fizetési kötelezettség összesen (10+18)</t>
  </si>
  <si>
    <t>Fizetési kötelezettséggel csökkentett saját bevétel (09-26)</t>
  </si>
  <si>
    <t xml:space="preserve">23. melléklet </t>
  </si>
  <si>
    <t>Kecskéd Község Önkormányzatának több éves kihatással járó kötelezettségei</t>
  </si>
  <si>
    <t>Kötelezettség jogcíme</t>
  </si>
  <si>
    <t>Kötelezettség vállalás éve</t>
  </si>
  <si>
    <t>Lejárat éve</t>
  </si>
  <si>
    <t>MŰKÖDÉSI CÉLÚ KÖTELEZETTSÉGEK ÖSSZESEN</t>
  </si>
  <si>
    <t>FELHALMOZÁSI CÉLÚ KÖTELEZETTSÉGEK ÖSSZESEN</t>
  </si>
  <si>
    <t>MINDÖSSZESEN:</t>
  </si>
  <si>
    <t>22.melléklet</t>
  </si>
  <si>
    <t>Kecskéd Község Önkormányzat Kiadásai</t>
  </si>
  <si>
    <t>Óvodai, Bölcsődei ellátás</t>
  </si>
  <si>
    <t>091140 és 104031 COFOG</t>
  </si>
  <si>
    <t>Teljesítés 2022.10.31.</t>
  </si>
  <si>
    <t>Matrica (Bölcsöde EU-s táblához)</t>
  </si>
  <si>
    <t>MobilOtthon telefonszolgáltatás</t>
  </si>
  <si>
    <t>E-építési napló rendszerhasználat Bölcsöde (Végszámla)</t>
  </si>
  <si>
    <t>Fizetendő általános forgalmi adó  (Bölcsöde-FAD)</t>
  </si>
  <si>
    <t>Közbeszerzési Hatóságnak fizetett díjak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</si>
</sst>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1">
    <numFmt numFmtId="164" formatCode="_-* #,##0\ _F_t_-;\-* #,##0\ _F_t_-;_-* &quot;-&quot;??\ _F_t_-;_-@"/>
    <numFmt numFmtId="165" formatCode="#,##0\ &quot;Ft&quot;"/>
    <numFmt numFmtId="166" formatCode="#,##0_ ;\-#,##0\ "/>
    <numFmt numFmtId="167" formatCode="_-* #,##0\ [$Ft-40E]_-;\-* #,##0\ [$Ft-40E]_-;_-* &quot;-&quot;??\ [$Ft-40E]_-;_-@"/>
    <numFmt numFmtId="168" formatCode="_-* #,##0\ &quot;Ft&quot;_-;\-* #,##0\ &quot;Ft&quot;_-;_-* &quot;-&quot;??\ &quot;Ft&quot;_-;_-@"/>
    <numFmt numFmtId="169" formatCode="#,##0\ [$Ft-40E];[Red]\-#,##0\ [$Ft-40E]"/>
    <numFmt numFmtId="170" formatCode="_-* #,##0\ _F_t_-;\-* #,##0\ _F_t_-;_-* &quot;-&quot;\ _F_t_-;_-@"/>
    <numFmt numFmtId="171" formatCode="_-* #,##0\ &quot;HUF&quot;_-;\-* #,##0\ &quot;HUF&quot;_-;_-* &quot;-&quot;??\ &quot;HUF&quot;_-;_-@"/>
    <numFmt numFmtId="172" formatCode="#,##0.00\ &quot;Ft&quot;"/>
    <numFmt numFmtId="173" formatCode="_-* #,##0.00\ _F_t_-;\-* #,##0.00\ _F_t_-;_-* &quot;-&quot;??\ _F_t_-;_-@"/>
    <numFmt numFmtId="174" formatCode="#,##0.0_ ;\-#,##0.0\ "/>
  </numFmts>
  <fonts count="80">
    <font>
      <sz val="11.0"/>
      <color theme="1"/>
      <name val="Calibri"/>
      <scheme val="minor"/>
    </font>
    <font>
      <sz val="12.0"/>
      <color theme="1"/>
      <name val="Times New Roman"/>
    </font>
    <font>
      <b/>
      <sz val="14.0"/>
      <color theme="1"/>
      <name val="Times New Roman"/>
    </font>
    <font>
      <b/>
      <sz val="11.0"/>
      <color theme="1"/>
      <name val="Times New Roman"/>
    </font>
    <font>
      <b/>
      <sz val="14.0"/>
      <color theme="1"/>
      <name val="Bookman Old Style"/>
    </font>
    <font/>
    <font>
      <b/>
      <sz val="10.0"/>
      <color theme="1"/>
      <name val="Bookman Old Style"/>
    </font>
    <font>
      <sz val="11.0"/>
      <color theme="1"/>
      <name val="Bookman Old Style"/>
    </font>
    <font>
      <sz val="11.0"/>
      <color theme="1"/>
      <name val="Calibri"/>
    </font>
    <font>
      <b/>
      <sz val="11.0"/>
      <color theme="1"/>
      <name val="Bookman Old Style"/>
    </font>
    <font>
      <b/>
      <sz val="12.0"/>
      <color theme="1"/>
      <name val="Bookman Old Style"/>
    </font>
    <font>
      <b/>
      <sz val="10.0"/>
      <color theme="1"/>
      <name val="Times New Roman"/>
    </font>
    <font>
      <sz val="11.0"/>
      <color theme="1"/>
      <name val="Times New Roman"/>
    </font>
    <font>
      <b/>
      <sz val="12.0"/>
      <color theme="1"/>
      <name val="Times New Roman"/>
    </font>
    <font>
      <b/>
      <sz val="13.0"/>
      <color theme="1"/>
      <name val="Times New Roman"/>
    </font>
    <font>
      <sz val="12.0"/>
      <color rgb="FF000000"/>
      <name val="Times New Roman"/>
    </font>
    <font>
      <i/>
      <sz val="12.0"/>
      <color rgb="FF000000"/>
      <name val="Times New Roman"/>
    </font>
    <font>
      <b/>
      <sz val="12.0"/>
      <color rgb="FF000000"/>
      <name val="Times New Roman"/>
    </font>
    <font>
      <b/>
      <sz val="13.0"/>
      <color rgb="FF000000"/>
      <name val="Times New Roman"/>
    </font>
    <font>
      <b/>
      <sz val="12.0"/>
      <color rgb="FF993300"/>
      <name val="Times New Roman"/>
    </font>
    <font>
      <b/>
      <sz val="12.0"/>
      <color rgb="FF0000FF"/>
      <name val="Times New Roman"/>
    </font>
    <font>
      <sz val="14.0"/>
      <color theme="1"/>
      <name val="Times New Roman"/>
    </font>
    <font>
      <b/>
      <sz val="14.0"/>
      <color rgb="FFFF0000"/>
      <name val="Times New Roman"/>
    </font>
    <font>
      <b/>
      <u/>
      <sz val="13.0"/>
      <color theme="1"/>
      <name val="Times New Roman"/>
    </font>
    <font>
      <sz val="10.0"/>
      <color theme="1"/>
      <name val="Times New Roman"/>
    </font>
    <font>
      <b/>
      <sz val="9.0"/>
      <color theme="1"/>
      <name val="Times New Roman"/>
    </font>
    <font>
      <sz val="11.0"/>
      <color rgb="FF000000"/>
      <name val="Times New Roman"/>
    </font>
    <font>
      <sz val="9.0"/>
      <color rgb="FF000000"/>
      <name val="Times New Roman"/>
    </font>
    <font>
      <b/>
      <sz val="7.0"/>
      <color rgb="FF000000"/>
      <name val="Times New Roman"/>
    </font>
    <font>
      <i/>
      <sz val="9.0"/>
      <color rgb="FF000000"/>
      <name val="Times New Roman"/>
    </font>
    <font>
      <sz val="7.0"/>
      <color rgb="FF000000"/>
      <name val="Times New Roman"/>
    </font>
    <font>
      <b/>
      <sz val="9.0"/>
      <color rgb="FF000000"/>
      <name val="Times New Roman"/>
    </font>
    <font>
      <b/>
      <sz val="10.0"/>
      <color rgb="FF000000"/>
      <name val="Times New Roman"/>
    </font>
    <font>
      <b/>
      <sz val="9.0"/>
      <color rgb="FF993300"/>
      <name val="Times New Roman"/>
    </font>
    <font>
      <b/>
      <sz val="9.0"/>
      <color rgb="FF0000FF"/>
      <name val="Times New Roman"/>
    </font>
    <font>
      <i/>
      <sz val="10.0"/>
      <color theme="1"/>
      <name val="Times New Roman"/>
    </font>
    <font>
      <sz val="13.0"/>
      <color theme="1"/>
      <name val="Times New Roman"/>
    </font>
    <font>
      <b/>
      <sz val="15.0"/>
      <color theme="1"/>
      <name val="Times New Roman"/>
    </font>
    <font>
      <b/>
      <sz val="11.0"/>
      <color rgb="FF000000"/>
      <name val="Times New Roman"/>
    </font>
    <font>
      <sz val="12.0"/>
      <color theme="1"/>
      <name val="Calibri"/>
    </font>
    <font>
      <sz val="10.0"/>
      <color rgb="FFFF0000"/>
      <name val="Times New Roman"/>
    </font>
    <font>
      <sz val="10.0"/>
      <color rgb="FF000000"/>
      <name val="Arial"/>
    </font>
    <font>
      <b/>
      <sz val="11.0"/>
      <color theme="1"/>
      <name val="Calibri"/>
    </font>
    <font>
      <sz val="11.0"/>
      <color rgb="FFFF0000"/>
      <name val="Calibri"/>
    </font>
    <font>
      <b/>
      <sz val="11.0"/>
      <color rgb="FFFF0000"/>
      <name val="Calibri"/>
    </font>
    <font>
      <sz val="10.0"/>
      <color theme="1"/>
      <name val="Arial"/>
    </font>
    <font>
      <sz val="10.0"/>
      <color rgb="FF000000"/>
      <name val="Times New Roman"/>
    </font>
    <font>
      <b/>
      <i/>
      <sz val="10.0"/>
      <color theme="1"/>
      <name val="Times New Roman"/>
    </font>
    <font>
      <sz val="15.0"/>
      <color theme="1"/>
      <name val="Times New Roman"/>
    </font>
    <font>
      <b/>
      <sz val="14.0"/>
      <color rgb="FF000000"/>
      <name val="Times New Roman"/>
    </font>
    <font>
      <b/>
      <sz val="11.0"/>
      <color rgb="FF000000"/>
      <name val="Calibri"/>
    </font>
    <font>
      <b/>
      <sz val="14.0"/>
      <color rgb="FF000000"/>
      <name val="Calibri"/>
    </font>
    <font>
      <b/>
      <sz val="12.0"/>
      <color rgb="FF000000"/>
      <name val="Calibri"/>
    </font>
    <font>
      <sz val="18.0"/>
      <color rgb="FF000000"/>
      <name val="Calibri"/>
    </font>
    <font>
      <sz val="18.0"/>
      <color rgb="FF000000"/>
      <name val="Times New Roman"/>
    </font>
    <font>
      <sz val="18.0"/>
      <color theme="1"/>
      <name val="Times New Roman"/>
    </font>
    <font>
      <b/>
      <sz val="16.0"/>
      <color rgb="FF000000"/>
      <name val="Calibri"/>
    </font>
    <font>
      <b/>
      <sz val="18.0"/>
      <color rgb="FF000000"/>
      <name val="Times New Roman"/>
    </font>
    <font>
      <b/>
      <sz val="18.0"/>
      <color theme="1"/>
      <name val="Times New Roman"/>
    </font>
    <font>
      <sz val="16.0"/>
      <color rgb="FF000000"/>
      <name val="Times New Roman"/>
    </font>
    <font>
      <b/>
      <sz val="16.0"/>
      <color rgb="FF000000"/>
      <name val="Times New Roman"/>
    </font>
    <font>
      <sz val="12.0"/>
      <color rgb="FF000000"/>
      <name val="Calibri"/>
    </font>
    <font>
      <b/>
      <sz val="16.0"/>
      <color theme="1"/>
      <name val="Times New Roman"/>
    </font>
    <font>
      <b/>
      <sz val="16.0"/>
      <color rgb="FFFF0000"/>
      <name val="Calibri"/>
    </font>
    <font>
      <sz val="16.0"/>
      <color theme="1"/>
      <name val="Times New Roman"/>
    </font>
    <font>
      <b/>
      <sz val="16.0"/>
      <color rgb="FFFF0000"/>
      <name val="Times New Roman"/>
    </font>
    <font>
      <sz val="20.0"/>
      <color rgb="FF000000"/>
      <name val="Times New Roman"/>
    </font>
    <font>
      <sz val="20.0"/>
      <color theme="1"/>
      <name val="Times New Roman"/>
    </font>
    <font>
      <sz val="11.0"/>
      <color rgb="FFFF0000"/>
      <name val="Times New Roman"/>
    </font>
    <font>
      <b/>
      <sz val="16.0"/>
      <color theme="1"/>
      <name val="Calibri"/>
    </font>
    <font>
      <b/>
      <sz val="12.0"/>
      <color theme="1"/>
      <name val="Calibri"/>
    </font>
    <font>
      <b/>
      <sz val="8.0"/>
      <color theme="1"/>
      <name val="Arial"/>
    </font>
    <font>
      <sz val="9.0"/>
      <color theme="1"/>
      <name val="Arial"/>
    </font>
    <font>
      <b/>
      <sz val="8.0"/>
      <color rgb="FFFF0000"/>
      <name val="Arial"/>
    </font>
    <font>
      <sz val="8.0"/>
      <color theme="1"/>
      <name val="Arial"/>
    </font>
    <font>
      <b/>
      <i/>
      <sz val="10.0"/>
      <color rgb="FF000000"/>
      <name val="Times New Roman"/>
    </font>
    <font>
      <b/>
      <sz val="8.0"/>
      <color rgb="FF000000"/>
      <name val="Times New Roman"/>
    </font>
    <font>
      <sz val="8.0"/>
      <color rgb="FF000000"/>
      <name val="Times New Roman"/>
    </font>
    <font>
      <b/>
      <i/>
      <sz val="12.0"/>
      <color theme="1"/>
      <name val="Times New Roman"/>
    </font>
    <font>
      <i/>
      <sz val="12.0"/>
      <color theme="1"/>
      <name val="Times New Roman"/>
    </font>
  </fonts>
  <fills count="28">
    <fill>
      <patternFill patternType="none"/>
    </fill>
    <fill>
      <patternFill patternType="lightGray"/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  <fill>
      <patternFill patternType="solid">
        <fgColor rgb="FFFF0000"/>
        <bgColor rgb="FFFF0000"/>
      </patternFill>
    </fill>
    <fill>
      <patternFill patternType="solid">
        <fgColor rgb="FFFFFF00"/>
        <bgColor rgb="FFFFFF00"/>
      </patternFill>
    </fill>
    <fill>
      <patternFill patternType="solid">
        <fgColor rgb="FF000000"/>
        <bgColor rgb="FF000000"/>
      </patternFill>
    </fill>
    <fill>
      <patternFill patternType="solid">
        <fgColor rgb="FF00FFFF"/>
        <bgColor rgb="FF00FFFF"/>
      </patternFill>
    </fill>
    <fill>
      <patternFill patternType="solid">
        <fgColor rgb="FF92D050"/>
        <bgColor rgb="FF92D050"/>
      </patternFill>
    </fill>
    <fill>
      <patternFill patternType="solid">
        <fgColor theme="4"/>
        <bgColor theme="4"/>
      </patternFill>
    </fill>
    <fill>
      <patternFill patternType="solid">
        <fgColor rgb="FF00FF00"/>
        <bgColor rgb="FF00FF00"/>
      </patternFill>
    </fill>
    <fill>
      <patternFill patternType="solid">
        <fgColor rgb="FFC00000"/>
        <bgColor rgb="FFC00000"/>
      </patternFill>
    </fill>
    <fill>
      <patternFill patternType="solid">
        <fgColor rgb="FFE2EFD9"/>
        <bgColor rgb="FFE2EFD9"/>
      </patternFill>
    </fill>
    <fill>
      <patternFill patternType="solid">
        <fgColor rgb="FFF2F2F2"/>
        <bgColor rgb="FFF2F2F2"/>
      </patternFill>
    </fill>
    <fill>
      <patternFill patternType="solid">
        <fgColor rgb="FFFFD965"/>
        <bgColor rgb="FFFFD965"/>
      </patternFill>
    </fill>
    <fill>
      <patternFill patternType="solid">
        <fgColor rgb="FFFFCCFF"/>
        <bgColor rgb="FFFFCCFF"/>
      </patternFill>
    </fill>
    <fill>
      <patternFill patternType="solid">
        <fgColor rgb="FFD9E2F3"/>
        <bgColor rgb="FFD9E2F3"/>
      </patternFill>
    </fill>
    <fill>
      <patternFill patternType="solid">
        <fgColor rgb="FFECB2D9"/>
        <bgColor rgb="FFECB2D9"/>
      </patternFill>
    </fill>
    <fill>
      <patternFill patternType="solid">
        <fgColor rgb="FFD6DCE4"/>
        <bgColor rgb="FFD6DCE4"/>
      </patternFill>
    </fill>
    <fill>
      <patternFill patternType="solid">
        <fgColor rgb="FFB4C6E7"/>
        <bgColor rgb="FFB4C6E7"/>
      </patternFill>
    </fill>
    <fill>
      <patternFill patternType="solid">
        <fgColor rgb="FFB7B7B7"/>
        <bgColor rgb="FFB7B7B7"/>
      </patternFill>
    </fill>
    <fill>
      <patternFill patternType="solid">
        <fgColor rgb="FFFF00FF"/>
        <bgColor rgb="FFFF00FF"/>
      </patternFill>
    </fill>
    <fill>
      <patternFill patternType="solid">
        <fgColor rgb="FFC27BA0"/>
        <bgColor rgb="FFC27BA0"/>
      </patternFill>
    </fill>
    <fill>
      <patternFill patternType="solid">
        <fgColor rgb="FF999999"/>
        <bgColor rgb="FF999999"/>
      </patternFill>
    </fill>
    <fill>
      <patternFill patternType="solid">
        <fgColor theme="5"/>
        <bgColor theme="5"/>
      </patternFill>
    </fill>
    <fill>
      <patternFill patternType="solid">
        <fgColor rgb="FFBED195"/>
        <bgColor rgb="FFBED195"/>
      </patternFill>
    </fill>
    <fill>
      <patternFill patternType="solid">
        <fgColor rgb="FFD0CECE"/>
        <bgColor rgb="FFD0CECE"/>
      </patternFill>
    </fill>
    <fill>
      <patternFill patternType="solid">
        <fgColor rgb="FFFFFFFF"/>
        <bgColor rgb="FFFFFFFF"/>
      </patternFill>
    </fill>
  </fills>
  <borders count="244">
    <border/>
    <border>
      <left style="thick">
        <color rgb="FF000000"/>
      </left>
      <top style="thick">
        <color rgb="FF000000"/>
      </top>
      <bottom style="thick">
        <color rgb="FF000000"/>
      </bottom>
    </border>
    <border>
      <top style="thick">
        <color rgb="FF000000"/>
      </top>
      <bottom style="thick">
        <color rgb="FF000000"/>
      </bottom>
    </border>
    <border>
      <right style="thick">
        <color rgb="FF000000"/>
      </right>
      <top style="thick">
        <color rgb="FF000000"/>
      </top>
      <bottom style="thick">
        <color rgb="FF000000"/>
      </bottom>
    </border>
    <border>
      <left style="thick">
        <color rgb="FF000000"/>
      </left>
      <right style="thin">
        <color rgb="FF000000"/>
      </right>
      <top style="thick">
        <color rgb="FF000000"/>
      </top>
    </border>
    <border>
      <left style="thin">
        <color rgb="FF000000"/>
      </left>
      <right style="thin">
        <color rgb="FF000000"/>
      </right>
      <top style="thick">
        <color rgb="FF000000"/>
      </top>
    </border>
    <border>
      <left style="medium">
        <color rgb="FF000000"/>
      </left>
      <top style="thick">
        <color rgb="FF000000"/>
      </top>
      <bottom style="medium">
        <color rgb="FF000000"/>
      </bottom>
    </border>
    <border>
      <top style="thick">
        <color rgb="FF000000"/>
      </top>
      <bottom style="medium">
        <color rgb="FF000000"/>
      </bottom>
    </border>
    <border>
      <right style="medium">
        <color rgb="FF000000"/>
      </right>
      <top style="thick">
        <color rgb="FF000000"/>
      </top>
      <bottom style="medium">
        <color rgb="FF000000"/>
      </bottom>
    </border>
    <border>
      <right style="thick">
        <color rgb="FF000000"/>
      </right>
      <top style="thick">
        <color rgb="FF000000"/>
      </top>
      <bottom style="medium">
        <color rgb="FF000000"/>
      </bottom>
    </border>
    <border>
      <left style="thin">
        <color rgb="FF000000"/>
      </left>
      <right/>
      <top style="thick">
        <color rgb="FF000000"/>
      </top>
    </border>
    <border>
      <right style="thin">
        <color rgb="FF000000"/>
      </right>
      <top style="thick">
        <color rgb="FF000000"/>
      </top>
      <bottom style="medium">
        <color rgb="FF000000"/>
      </bottom>
    </border>
    <border>
      <left style="thin">
        <color rgb="FF000000"/>
      </left>
      <top style="thick">
        <color rgb="FF000000"/>
      </top>
      <bottom style="medium">
        <color rgb="FF000000"/>
      </bottom>
    </border>
    <border>
      <left style="thick">
        <color rgb="FF000000"/>
      </left>
      <right style="thin">
        <color rgb="FF000000"/>
      </right>
      <bottom style="medium">
        <color rgb="FF000000"/>
      </bottom>
    </border>
    <border>
      <left style="thin">
        <color rgb="FF000000"/>
      </left>
      <right style="thin">
        <color rgb="FF000000"/>
      </right>
      <bottom style="medium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</border>
    <border>
      <left/>
      <right style="thin">
        <color rgb="FF000000"/>
      </right>
      <top style="medium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/>
      <bottom style="medium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/>
      <right style="thin">
        <color rgb="FF000000"/>
      </right>
      <top/>
      <bottom style="medium">
        <color rgb="FF000000"/>
      </bottom>
    </border>
    <border>
      <left style="thin">
        <color rgb="FF000000"/>
      </left>
      <right style="thick">
        <color rgb="FF000000"/>
      </right>
      <top/>
      <bottom style="medium">
        <color rgb="FF000000"/>
      </bottom>
    </border>
    <border>
      <left style="thin">
        <color rgb="FF000000"/>
      </left>
      <right/>
      <bottom style="medium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</border>
    <border>
      <left style="thick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/>
      <right style="thin">
        <color rgb="FF000000"/>
      </right>
      <top/>
      <bottom style="thin">
        <color rgb="FF000000"/>
      </bottom>
    </border>
    <border>
      <left style="thin">
        <color rgb="FF000000"/>
      </left>
      <right style="medium">
        <color rgb="FF000000"/>
      </right>
      <top/>
      <bottom style="thin">
        <color rgb="FF000000"/>
      </bottom>
    </border>
    <border>
      <left/>
      <right style="thick">
        <color rgb="FF000000"/>
      </right>
      <top/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left style="medium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medium">
        <color rgb="FF000000"/>
      </right>
      <bottom style="thin">
        <color rgb="FF000000"/>
      </bottom>
    </border>
    <border>
      <bottom style="thin">
        <color rgb="FF000000"/>
      </bottom>
    </border>
    <border>
      <left style="thin">
        <color rgb="FF000000"/>
      </left>
      <right style="thick">
        <color rgb="FF000000"/>
      </right>
      <bottom style="thin">
        <color rgb="FF000000"/>
      </bottom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/>
      <right style="thick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ck">
        <color rgb="FF000000"/>
      </right>
      <top/>
      <bottom style="thin">
        <color rgb="FF000000"/>
      </bottom>
    </border>
    <border>
      <left style="medium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right/>
      <top/>
      <bottom style="thin">
        <color rgb="FF000000"/>
      </bottom>
    </border>
    <border>
      <left/>
      <right/>
      <top/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/>
      <top style="thin">
        <color rgb="FF000000"/>
      </top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</border>
    <border>
      <left/>
      <right style="thin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/>
      <top style="thin">
        <color rgb="FF000000"/>
      </top>
      <bottom style="thick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thick">
        <color rgb="FF000000"/>
      </bottom>
    </border>
    <border>
      <left style="thin">
        <color rgb="FF000000"/>
      </left>
      <right/>
      <top/>
      <bottom style="thick">
        <color rgb="FF000000"/>
      </bottom>
    </border>
    <border>
      <left style="thin">
        <color rgb="FF000000"/>
      </left>
      <right style="medium">
        <color rgb="FF000000"/>
      </right>
      <top/>
      <bottom style="thick">
        <color rgb="FF000000"/>
      </bottom>
    </border>
    <border>
      <left/>
      <right/>
      <top style="thin">
        <color rgb="FF000000"/>
      </top>
      <bottom style="thick">
        <color rgb="FF000000"/>
      </bottom>
    </border>
    <border>
      <left/>
      <right/>
      <top/>
      <bottom/>
    </border>
    <border>
      <left/>
      <top style="thick">
        <color rgb="FF000000"/>
      </top>
      <bottom style="thick">
        <color rgb="FF000000"/>
      </bottom>
    </border>
    <border>
      <left style="thick">
        <color rgb="FF000000"/>
      </left>
      <right style="thin">
        <color rgb="FF000000"/>
      </right>
      <top style="thick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 style="thick">
        <color rgb="FF000000"/>
      </top>
      <bottom style="medium">
        <color rgb="FF000000"/>
      </bottom>
    </border>
    <border>
      <left style="thin">
        <color rgb="FF000000"/>
      </left>
      <right style="thick">
        <color rgb="FF000000"/>
      </right>
      <top style="thick">
        <color rgb="FF000000"/>
      </top>
      <bottom style="medium">
        <color rgb="FF000000"/>
      </bottom>
    </border>
    <border>
      <right style="thin">
        <color rgb="FF000000"/>
      </right>
      <bottom style="thin">
        <color rgb="FF000000"/>
      </bottom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</border>
    <border>
      <left style="thin">
        <color rgb="FF000000"/>
      </left>
      <right style="thin">
        <color rgb="FF000000"/>
      </right>
      <top style="medium">
        <color rgb="FF000000"/>
      </top>
    </border>
    <border>
      <left style="thin">
        <color rgb="FF000000"/>
      </left>
      <top style="medium">
        <color rgb="FF000000"/>
      </top>
      <bottom style="thin">
        <color rgb="FF000000"/>
      </bottom>
    </border>
    <border>
      <top style="medium">
        <color rgb="FF000000"/>
      </top>
      <bottom style="thin">
        <color rgb="FF000000"/>
      </bottom>
    </border>
    <border>
      <right/>
      <top style="medium">
        <color rgb="FF000000"/>
      </top>
      <bottom style="thin">
        <color rgb="FF000000"/>
      </bottom>
    </border>
    <border>
      <left style="medium">
        <color rgb="FF000000"/>
      </left>
      <top style="medium">
        <color rgb="FF000000"/>
      </top>
    </border>
    <border>
      <top style="medium">
        <color rgb="FF000000"/>
      </top>
    </border>
    <border>
      <right style="medium">
        <color rgb="FF000000"/>
      </right>
      <top style="medium">
        <color rgb="FF000000"/>
      </top>
    </border>
    <border>
      <left style="medium">
        <color rgb="FF000000"/>
      </left>
      <right style="thin">
        <color rgb="FF000000"/>
      </right>
    </border>
    <border>
      <left style="thin">
        <color rgb="FF000000"/>
      </left>
      <right style="thin">
        <color rgb="FF000000"/>
      </right>
    </border>
    <border>
      <right/>
      <top style="thin">
        <color rgb="FF000000"/>
      </top>
      <bottom style="thin">
        <color rgb="FF000000"/>
      </bottom>
    </border>
    <border>
      <left style="medium">
        <color rgb="FF000000"/>
      </left>
    </border>
    <border>
      <right style="medium">
        <color rgb="FF000000"/>
      </right>
    </border>
    <border>
      <left style="medium">
        <color rgb="FF000000"/>
      </left>
      <bottom style="medium">
        <color rgb="FF000000"/>
      </bottom>
    </border>
    <border>
      <bottom style="medium">
        <color rgb="FF000000"/>
      </bottom>
    </border>
    <border>
      <right style="medium">
        <color rgb="FF000000"/>
      </right>
      <bottom style="medium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/>
      <top style="thin">
        <color rgb="FF000000"/>
      </top>
    </border>
    <border>
      <left style="thin">
        <color rgb="FF000000"/>
      </left>
      <right style="medium">
        <color rgb="FF000000"/>
      </right>
      <top style="medium">
        <color rgb="FF000000"/>
      </top>
    </border>
    <border>
      <right/>
      <bottom style="thin">
        <color rgb="FF000000"/>
      </bottom>
    </border>
    <border>
      <left style="medium">
        <color rgb="FF000000"/>
      </left>
      <right style="thin">
        <color rgb="FF000000"/>
      </right>
      <bottom style="medium">
        <color rgb="FF000000"/>
      </bottom>
    </border>
    <border>
      <left style="thin">
        <color rgb="FF000000"/>
      </left>
      <right style="medium">
        <color rgb="FF000000"/>
      </right>
      <bottom style="medium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/>
      <top style="thin">
        <color rgb="FF000000"/>
      </top>
      <bottom style="medium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/>
      <bottom/>
    </border>
    <border>
      <left style="thin">
        <color rgb="FF000000"/>
      </left>
      <right/>
      <top/>
      <bottom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/>
      <top style="medium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</border>
    <border>
      <left style="medium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right/>
      <top style="thin">
        <color rgb="FF000000"/>
      </top>
      <bottom/>
    </border>
    <border>
      <left style="thin">
        <color rgb="FF000000"/>
      </left>
      <right style="medium">
        <color rgb="FF000000"/>
      </right>
      <top style="thin">
        <color rgb="FF000000"/>
      </top>
      <bottom/>
    </border>
    <border>
      <left style="thin">
        <color rgb="FF000000"/>
      </left>
      <right/>
      <top style="medium">
        <color rgb="FF000000"/>
      </top>
      <bottom style="medium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  <bottom/>
    </border>
    <border>
      <left style="thin">
        <color rgb="FF000000"/>
      </left>
      <right style="thin">
        <color rgb="FF000000"/>
      </right>
      <top style="medium">
        <color rgb="FF000000"/>
      </top>
      <bottom/>
    </border>
    <border>
      <left style="thin">
        <color rgb="FF000000"/>
      </left>
      <right/>
      <top style="medium">
        <color rgb="FF000000"/>
      </top>
      <bottom/>
    </border>
    <border>
      <left style="thin">
        <color rgb="FF000000"/>
      </left>
      <right style="medium">
        <color rgb="FF000000"/>
      </right>
      <top style="medium">
        <color rgb="FF000000"/>
      </top>
      <bottom/>
    </border>
    <border>
      <left style="medium">
        <color rgb="FF000000"/>
      </left>
      <right style="thin">
        <color rgb="FF000000"/>
      </right>
      <top/>
      <bottom style="thick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thick">
        <color rgb="FF000000"/>
      </bottom>
    </border>
    <border>
      <right style="thin">
        <color rgb="FF000000"/>
      </right>
      <top style="thick">
        <color rgb="FF000000"/>
      </top>
      <bottom style="thick">
        <color rgb="FF000000"/>
      </bottom>
    </border>
    <border>
      <left style="thin">
        <color rgb="FF000000"/>
      </left>
      <right style="thin">
        <color rgb="FF000000"/>
      </right>
      <top style="thick">
        <color rgb="FF000000"/>
      </top>
      <bottom style="thick">
        <color rgb="FF000000"/>
      </bottom>
    </border>
    <border>
      <left style="thin">
        <color rgb="FF000000"/>
      </left>
      <right/>
      <top style="thick">
        <color rgb="FF000000"/>
      </top>
      <bottom style="thick">
        <color rgb="FF000000"/>
      </bottom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</border>
    <border>
      <left/>
      <top/>
      <bottom/>
    </border>
    <border>
      <top/>
      <bottom/>
    </border>
    <border>
      <right/>
      <top/>
      <bottom/>
    </border>
    <border>
      <left/>
      <top/>
    </border>
    <border>
      <top/>
    </border>
    <border>
      <right/>
      <top/>
    </border>
    <border>
      <left/>
      <bottom/>
    </border>
    <border>
      <bottom/>
    </border>
    <border>
      <right/>
      <bottom/>
    </border>
    <border>
      <right style="medium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</border>
    <border>
      <right style="medium">
        <color rgb="FF000000"/>
      </right>
      <top style="thin">
        <color rgb="FF000000"/>
      </top>
    </border>
    <border>
      <right style="medium">
        <color rgb="FF000000"/>
      </right>
      <bottom style="thin">
        <color rgb="FF000000"/>
      </bottom>
    </border>
    <border>
      <left style="medium">
        <color rgb="FF000000"/>
      </left>
      <top style="thin">
        <color rgb="FF000000"/>
      </top>
      <bottom style="thin">
        <color rgb="FF000000"/>
      </bottom>
    </border>
    <border>
      <left style="medium">
        <color rgb="FF000000"/>
      </left>
      <top style="medium">
        <color rgb="FF000000"/>
      </top>
      <bottom style="medium">
        <color rgb="FF000000"/>
      </bottom>
    </border>
    <border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right style="medium">
        <color rgb="FF000000"/>
      </right>
    </border>
    <border>
      <right style="thin">
        <color rgb="FF000000"/>
      </right>
      <top style="medium">
        <color rgb="FF000000"/>
      </top>
    </border>
    <border>
      <right style="thin">
        <color rgb="FF000000"/>
      </right>
      <bottom style="medium">
        <color rgb="FF000000"/>
      </bottom>
    </border>
    <border>
      <left style="thin">
        <color rgb="FF000000"/>
      </left>
      <top style="thin">
        <color rgb="FF000000"/>
      </top>
      <bottom style="medium">
        <color rgb="FF000000"/>
      </bottom>
    </border>
    <border>
      <left style="medium">
        <color rgb="FF000000"/>
      </left>
      <right/>
      <top style="thin">
        <color rgb="FF000000"/>
      </top>
      <bottom style="thin">
        <color rgb="FF000000"/>
      </bottom>
    </border>
    <border>
      <left style="medium">
        <color rgb="FF000000"/>
      </left>
      <top style="thin">
        <color rgb="FF000000"/>
      </top>
    </border>
    <border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</border>
    <border>
      <top style="medium">
        <color rgb="FF000000"/>
      </top>
      <bottom style="medium">
        <color rgb="FF000000"/>
      </bottom>
    </border>
    <border>
      <right style="thick">
        <color rgb="FF000000"/>
      </right>
      <top style="medium">
        <color rgb="FF000000"/>
      </top>
      <bottom style="medium">
        <color rgb="FF000000"/>
      </bottom>
    </border>
    <border>
      <left style="thick">
        <color rgb="FF000000"/>
      </left>
      <top style="thick">
        <color rgb="FF000000"/>
      </top>
    </border>
    <border>
      <top style="thick">
        <color rgb="FF000000"/>
      </top>
    </border>
    <border>
      <right style="thick">
        <color rgb="FF000000"/>
      </right>
      <top style="thick">
        <color rgb="FF000000"/>
      </top>
    </border>
    <border>
      <left style="medium">
        <color rgb="FF000000"/>
      </left>
      <right style="medium">
        <color rgb="FF000000"/>
      </right>
    </border>
    <border>
      <left/>
      <top style="medium">
        <color rgb="FF000000"/>
      </top>
      <bottom style="medium">
        <color rgb="FF000000"/>
      </bottom>
    </border>
    <border>
      <right style="thin">
        <color rgb="FF000000"/>
      </right>
      <top style="medium">
        <color rgb="FF000000"/>
      </top>
      <bottom style="medium">
        <color rgb="FF000000"/>
      </bottom>
    </border>
    <border>
      <left style="thin">
        <color rgb="FF000000"/>
      </left>
      <top/>
      <bottom/>
    </border>
    <border>
      <right style="thin">
        <color rgb="FF000000"/>
      </right>
      <top/>
      <bottom/>
    </border>
    <border>
      <left style="medium">
        <color rgb="FF000000"/>
      </left>
      <top/>
      <bottom/>
    </border>
    <border>
      <right style="medium">
        <color rgb="FF000000"/>
      </right>
      <top/>
      <bottom/>
    </border>
    <border>
      <right style="thick">
        <color rgb="FF000000"/>
      </right>
      <top/>
      <bottom/>
    </border>
    <border>
      <left style="thick">
        <color rgb="FF000000"/>
      </left>
      <bottom style="medium">
        <color rgb="FF000000"/>
      </bottom>
    </border>
    <border>
      <right style="thick">
        <color rgb="FF000000"/>
      </right>
      <bottom style="medium">
        <color rgb="FF000000"/>
      </bottom>
    </border>
    <border>
      <left style="medium">
        <color rgb="FF000000"/>
      </left>
      <right style="medium">
        <color rgb="FF000000"/>
      </right>
      <bottom style="thin">
        <color rgb="FF000000"/>
      </bottom>
    </border>
    <border>
      <left style="thick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thick">
        <color rgb="FF000000"/>
      </right>
      <bottom style="thin">
        <color rgb="FF000000"/>
      </bottom>
    </border>
    <border>
      <left style="medium">
        <color rgb="FF000000"/>
      </left>
      <right style="thick">
        <color rgb="FF000000"/>
      </right>
      <top style="thin">
        <color rgb="FF000000"/>
      </top>
      <bottom style="thin">
        <color rgb="FF000000"/>
      </bottom>
    </border>
    <border>
      <right style="thick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top style="thin">
        <color rgb="FF000000"/>
      </top>
      <bottom style="medium">
        <color rgb="FF000000"/>
      </bottom>
    </border>
    <border>
      <right style="medium">
        <color rgb="FF000000"/>
      </right>
      <top style="thin">
        <color rgb="FF000000"/>
      </top>
      <bottom style="medium">
        <color rgb="FF000000"/>
      </bottom>
    </border>
    <border>
      <left style="thick">
        <color rgb="FF000000"/>
      </left>
      <right style="medium">
        <color rgb="FF000000"/>
      </right>
      <top style="thick">
        <color rgb="FF000000"/>
      </top>
    </border>
    <border>
      <left style="medium">
        <color rgb="FF000000"/>
      </left>
      <right style="medium">
        <color rgb="FF000000"/>
      </right>
      <top style="thick">
        <color rgb="FF000000"/>
      </top>
    </border>
    <border>
      <left style="thick">
        <color rgb="FF000000"/>
      </left>
      <right style="medium">
        <color rgb="FF000000"/>
      </right>
    </border>
    <border>
      <right style="thick">
        <color rgb="FF000000"/>
      </right>
      <bottom style="thin">
        <color rgb="FF000000"/>
      </bottom>
    </border>
    <border>
      <left style="thick">
        <color rgb="FF000000"/>
      </left>
      <right style="medium">
        <color rgb="FF000000"/>
      </right>
      <bottom style="thin">
        <color rgb="FF000000"/>
      </bottom>
    </border>
    <border>
      <left style="thick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thick">
        <color rgb="FF000000"/>
      </left>
      <right style="medium">
        <color rgb="FF000000"/>
      </right>
      <top style="thin">
        <color rgb="FF000000"/>
      </top>
      <bottom style="thick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thick">
        <color rgb="FF000000"/>
      </bottom>
    </border>
    <border>
      <right style="thin">
        <color rgb="FF000000"/>
      </right>
      <top style="thin">
        <color rgb="FF000000"/>
      </top>
      <bottom style="thick">
        <color rgb="FF000000"/>
      </bottom>
    </border>
    <border>
      <right style="thin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top style="medium">
        <color rgb="FF000000"/>
      </top>
      <bottom style="thin">
        <color rgb="FF000000"/>
      </bottom>
    </border>
    <border>
      <right style="thick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thick">
        <color rgb="FF000000"/>
      </right>
      <top style="thin">
        <color rgb="FF000000"/>
      </top>
      <bottom style="medium">
        <color rgb="FF000000"/>
      </bottom>
    </border>
    <border>
      <left/>
      <right style="medium">
        <color rgb="FF000000"/>
      </right>
      <top style="medium">
        <color rgb="FF000000"/>
      </top>
    </border>
    <border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/>
      <top style="medium">
        <color rgb="FF000000"/>
      </top>
    </border>
    <border>
      <left/>
      <right style="medium">
        <color rgb="FF000000"/>
      </right>
    </border>
    <border>
      <left style="thin">
        <color rgb="FF000000"/>
      </left>
      <right/>
    </border>
    <border>
      <left/>
      <right style="medium">
        <color rgb="FF000000"/>
      </right>
      <bottom style="thin">
        <color rgb="FF000000"/>
      </bottom>
    </border>
    <border>
      <left style="thin">
        <color rgb="FF000000"/>
      </left>
      <right/>
      <bottom style="thin">
        <color rgb="FF000000"/>
      </bottom>
    </border>
    <border>
      <left/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right/>
      <top style="medium">
        <color rgb="FF000000"/>
      </top>
    </border>
    <border>
      <left style="medium">
        <color rgb="FF000000"/>
      </left>
      <right/>
    </border>
    <border>
      <left/>
      <right style="thin">
        <color rgb="FF000000"/>
      </right>
      <top/>
    </border>
    <border>
      <left style="thin">
        <color rgb="FF000000"/>
      </left>
      <right style="thin">
        <color rgb="FF000000"/>
      </right>
      <top/>
    </border>
    <border>
      <left style="thin">
        <color rgb="FF000000"/>
      </left>
      <right style="medium">
        <color rgb="FF000000"/>
      </right>
      <top/>
    </border>
    <border>
      <left style="medium">
        <color rgb="FF000000"/>
      </left>
      <right style="thin">
        <color rgb="FF000000"/>
      </right>
      <top/>
    </border>
    <border>
      <left style="medium">
        <color rgb="FF000000"/>
      </left>
      <right/>
      <bottom style="medium">
        <color rgb="FF000000"/>
      </bottom>
    </border>
    <border>
      <left style="medium">
        <color rgb="FF000000"/>
      </left>
      <right style="medium">
        <color rgb="FF000000"/>
      </right>
      <bottom style="medium">
        <color rgb="FF000000"/>
      </bottom>
    </border>
    <border>
      <left/>
      <right style="thin">
        <color rgb="FF000000"/>
      </right>
      <bottom style="medium">
        <color rgb="FF000000"/>
      </bottom>
    </border>
    <border>
      <left style="medium">
        <color rgb="FF000000"/>
      </left>
      <right/>
      <top/>
      <bottom style="thin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/>
      <top style="thin">
        <color rgb="FF000000"/>
      </top>
      <bottom style="medium">
        <color rgb="FF000000"/>
      </bottom>
    </border>
    <border>
      <left/>
      <right style="thin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/>
      <bottom style="thin">
        <color rgb="FF000000"/>
      </bottom>
    </border>
    <border>
      <left style="medium">
        <color rgb="FF000000"/>
      </left>
      <bottom style="thin">
        <color rgb="FF000000"/>
      </bottom>
    </border>
    <border>
      <top style="thin">
        <color rgb="FF000000"/>
      </top>
      <bottom style="medium">
        <color rgb="FF000000"/>
      </bottom>
    </border>
    <border>
      <left style="double">
        <color rgb="FF000000"/>
      </left>
      <top style="double">
        <color rgb="FF000000"/>
      </top>
      <bottom style="thin">
        <color rgb="FF000000"/>
      </bottom>
    </border>
    <border>
      <top style="double">
        <color rgb="FF000000"/>
      </top>
      <bottom style="thin">
        <color rgb="FF000000"/>
      </bottom>
    </border>
    <border>
      <right style="double">
        <color rgb="FF000000"/>
      </right>
      <top style="double">
        <color rgb="FF000000"/>
      </top>
      <bottom style="thin">
        <color rgb="FF000000"/>
      </bottom>
    </border>
    <border>
      <left style="double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double">
        <color rgb="FF000000"/>
      </right>
      <top style="thin">
        <color rgb="FF000000"/>
      </top>
      <bottom style="thin">
        <color rgb="FF000000"/>
      </bottom>
    </border>
    <border>
      <left style="double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double">
        <color rgb="FF000000"/>
      </right>
      <top style="thin">
        <color rgb="FF000000"/>
      </top>
      <bottom style="medium">
        <color rgb="FF000000"/>
      </bottom>
    </border>
    <border>
      <left style="double">
        <color rgb="FF000000"/>
      </left>
      <right style="thin">
        <color rgb="FF000000"/>
      </right>
      <bottom style="double">
        <color rgb="FF000000"/>
      </bottom>
    </border>
    <border>
      <left style="thin">
        <color rgb="FF000000"/>
      </left>
      <right style="thin">
        <color rgb="FF000000"/>
      </right>
      <bottom style="double">
        <color rgb="FF000000"/>
      </bottom>
    </border>
    <border>
      <left style="thin">
        <color rgb="FF000000"/>
      </left>
      <right style="double">
        <color rgb="FF000000"/>
      </right>
      <bottom style="double">
        <color rgb="FF000000"/>
      </bottom>
    </border>
    <border>
      <bottom style="double">
        <color rgb="FF000000"/>
      </bottom>
    </border>
    <border>
      <left style="double">
        <color rgb="FF000000"/>
      </left>
      <top style="double">
        <color rgb="FF000000"/>
      </top>
    </border>
    <border>
      <left style="double">
        <color rgb="FF000000"/>
      </left>
      <right style="thin">
        <color rgb="FF000000"/>
      </right>
      <top style="double">
        <color rgb="FF000000"/>
      </top>
    </border>
    <border>
      <left style="thin">
        <color rgb="FF000000"/>
      </left>
      <right style="thin">
        <color rgb="FF000000"/>
      </right>
      <top style="double">
        <color rgb="FF000000"/>
      </top>
    </border>
    <border>
      <left style="thin">
        <color rgb="FF000000"/>
      </left>
      <top style="double">
        <color rgb="FF000000"/>
      </top>
      <bottom style="thin">
        <color rgb="FF000000"/>
      </bottom>
    </border>
    <border>
      <right style="thin">
        <color rgb="FF000000"/>
      </right>
      <top style="double">
        <color rgb="FF000000"/>
      </top>
      <bottom style="thin">
        <color rgb="FF000000"/>
      </bottom>
    </border>
    <border>
      <left style="thin">
        <color rgb="FF000000"/>
      </left>
      <right style="double">
        <color rgb="FF000000"/>
      </right>
      <top style="double">
        <color rgb="FF000000"/>
      </top>
      <bottom style="thin">
        <color rgb="FF000000"/>
      </bottom>
    </border>
    <border>
      <left style="double">
        <color rgb="FF000000"/>
      </left>
    </border>
    <border>
      <left style="double">
        <color rgb="FF000000"/>
      </left>
      <right style="thin">
        <color rgb="FF000000"/>
      </right>
    </border>
    <border>
      <left style="thin">
        <color rgb="FF000000"/>
      </left>
      <right style="double">
        <color rgb="FF000000"/>
      </right>
      <top style="thin">
        <color rgb="FF000000"/>
      </top>
    </border>
    <border>
      <left style="thin">
        <color rgb="FF000000"/>
      </left>
      <right style="double">
        <color rgb="FF000000"/>
      </right>
    </border>
    <border>
      <left style="double">
        <color rgb="FF000000"/>
      </left>
      <right style="thin">
        <color rgb="FF000000"/>
      </right>
      <bottom style="medium">
        <color rgb="FF000000"/>
      </bottom>
    </border>
    <border>
      <left style="thin">
        <color rgb="FF000000"/>
      </left>
      <right style="double">
        <color rgb="FF000000"/>
      </right>
      <bottom style="thin">
        <color rgb="FF000000"/>
      </bottom>
    </border>
    <border>
      <left style="double">
        <color rgb="FF000000"/>
      </left>
      <right style="double">
        <color rgb="FF000000"/>
      </right>
      <top style="medium">
        <color rgb="FF000000"/>
      </top>
    </border>
    <border>
      <left style="double">
        <color rgb="FF000000"/>
      </left>
      <top style="medium">
        <color rgb="FF000000"/>
      </top>
      <bottom style="thin">
        <color rgb="FF000000"/>
      </bottom>
    </border>
    <border>
      <left style="double">
        <color rgb="FF000000"/>
      </left>
      <right style="double">
        <color rgb="FF000000"/>
      </right>
    </border>
    <border>
      <left style="double">
        <color rgb="FF000000"/>
      </left>
      <right style="double">
        <color rgb="FF000000"/>
      </right>
      <bottom style="medium">
        <color rgb="FF000000"/>
      </bottom>
    </border>
    <border>
      <left style="double">
        <color rgb="FF000000"/>
      </left>
      <right style="double">
        <color rgb="FF000000"/>
      </right>
      <top style="thin">
        <color rgb="FF000000"/>
      </top>
    </border>
    <border>
      <left style="double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double">
        <color rgb="FF000000"/>
      </left>
      <top style="medium">
        <color rgb="FF000000"/>
      </top>
    </border>
    <border>
      <left style="double">
        <color rgb="FF000000"/>
      </left>
      <bottom style="medium">
        <color rgb="FF000000"/>
      </bottom>
    </border>
    <border>
      <left style="thin">
        <color rgb="FF000000"/>
      </left>
      <right style="double">
        <color rgb="FF000000"/>
      </right>
      <top style="medium">
        <color rgb="FF000000"/>
      </top>
      <bottom style="thin">
        <color rgb="FF000000"/>
      </bottom>
    </border>
    <border>
      <left style="double">
        <color rgb="FF000000"/>
      </left>
      <bottom style="double">
        <color rgb="FF000000"/>
      </bottom>
    </border>
    <border>
      <left style="double">
        <color rgb="FF000000"/>
      </left>
      <right style="thin">
        <color rgb="FF000000"/>
      </right>
      <top style="thin">
        <color rgb="FF000000"/>
      </top>
      <bottom style="double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rgb="FF000000"/>
      </bottom>
    </border>
    <border>
      <left style="thin">
        <color rgb="FF000000"/>
      </left>
      <right style="double">
        <color rgb="FF000000"/>
      </right>
      <top style="thin">
        <color rgb="FF000000"/>
      </top>
      <bottom style="double">
        <color rgb="FF000000"/>
      </bottom>
    </border>
    <border>
      <left style="thin">
        <color rgb="FF000000"/>
      </left>
      <top style="medium">
        <color rgb="FF000000"/>
      </top>
    </border>
    <border>
      <left style="medium">
        <color rgb="FF000000"/>
      </left>
      <right style="medium">
        <color rgb="FF000000"/>
      </right>
      <top style="thin">
        <color rgb="FF000000"/>
      </top>
    </border>
    <border>
      <left style="thin">
        <color rgb="FF000000"/>
      </left>
      <top style="medium">
        <color rgb="FF000000"/>
      </top>
      <bottom style="medium">
        <color rgb="FF000000"/>
      </bottom>
    </border>
    <border>
      <left style="thin">
        <color rgb="FF000000"/>
      </left>
      <bottom style="medium">
        <color rgb="FF000000"/>
      </bottom>
    </border>
  </borders>
  <cellStyleXfs count="1">
    <xf borderId="0" fillId="0" fontId="0" numFmtId="0" applyAlignment="1" applyFont="1"/>
  </cellStyleXfs>
  <cellXfs count="1514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Alignment="1" applyFont="1">
      <alignment horizontal="center" shrinkToFit="0" vertical="center" wrapText="1"/>
    </xf>
    <xf borderId="0" fillId="0" fontId="3" numFmtId="0" xfId="0" applyFont="1"/>
    <xf borderId="1" fillId="2" fontId="4" numFmtId="0" xfId="0" applyAlignment="1" applyBorder="1" applyFill="1" applyFont="1">
      <alignment horizontal="center"/>
    </xf>
    <xf borderId="2" fillId="0" fontId="5" numFmtId="0" xfId="0" applyBorder="1" applyFont="1"/>
    <xf borderId="3" fillId="0" fontId="5" numFmtId="0" xfId="0" applyBorder="1" applyFont="1"/>
    <xf borderId="4" fillId="2" fontId="4" numFmtId="0" xfId="0" applyAlignment="1" applyBorder="1" applyFont="1">
      <alignment horizontal="center" vertical="center"/>
    </xf>
    <xf borderId="5" fillId="2" fontId="6" numFmtId="0" xfId="0" applyAlignment="1" applyBorder="1" applyFont="1">
      <alignment horizontal="center" shrinkToFit="0" vertical="center" wrapText="1"/>
    </xf>
    <xf borderId="6" fillId="2" fontId="6" numFmtId="164" xfId="0" applyAlignment="1" applyBorder="1" applyFont="1" applyNumberFormat="1">
      <alignment horizontal="center" shrinkToFit="0" vertical="center" wrapText="1"/>
    </xf>
    <xf borderId="7" fillId="0" fontId="5" numFmtId="0" xfId="0" applyBorder="1" applyFont="1"/>
    <xf borderId="8" fillId="0" fontId="5" numFmtId="0" xfId="0" applyBorder="1" applyFont="1"/>
    <xf borderId="9" fillId="0" fontId="5" numFmtId="0" xfId="0" applyBorder="1" applyFont="1"/>
    <xf borderId="10" fillId="2" fontId="6" numFmtId="164" xfId="0" applyAlignment="1" applyBorder="1" applyFont="1" applyNumberFormat="1">
      <alignment horizontal="center" shrinkToFit="0" vertical="center" wrapText="1"/>
    </xf>
    <xf borderId="11" fillId="0" fontId="5" numFmtId="0" xfId="0" applyBorder="1" applyFont="1"/>
    <xf borderId="12" fillId="2" fontId="6" numFmtId="164" xfId="0" applyAlignment="1" applyBorder="1" applyFont="1" applyNumberFormat="1">
      <alignment horizontal="center" shrinkToFit="0" vertical="center" wrapText="1"/>
    </xf>
    <xf borderId="13" fillId="0" fontId="5" numFmtId="0" xfId="0" applyBorder="1" applyFont="1"/>
    <xf borderId="14" fillId="0" fontId="5" numFmtId="0" xfId="0" applyBorder="1" applyFont="1"/>
    <xf borderId="15" fillId="2" fontId="6" numFmtId="164" xfId="0" applyAlignment="1" applyBorder="1" applyFont="1" applyNumberFormat="1">
      <alignment horizontal="center" shrinkToFit="0" vertical="center" wrapText="1"/>
    </xf>
    <xf borderId="16" fillId="2" fontId="6" numFmtId="164" xfId="0" applyAlignment="1" applyBorder="1" applyFont="1" applyNumberFormat="1">
      <alignment horizontal="center" shrinkToFit="0" vertical="center" wrapText="1"/>
    </xf>
    <xf borderId="17" fillId="2" fontId="6" numFmtId="164" xfId="0" applyAlignment="1" applyBorder="1" applyFont="1" applyNumberFormat="1">
      <alignment horizontal="center" shrinkToFit="0" vertical="center" wrapText="1"/>
    </xf>
    <xf borderId="18" fillId="2" fontId="6" numFmtId="164" xfId="0" applyAlignment="1" applyBorder="1" applyFont="1" applyNumberFormat="1">
      <alignment horizontal="center" shrinkToFit="0" vertical="center" wrapText="1"/>
    </xf>
    <xf borderId="19" fillId="2" fontId="6" numFmtId="164" xfId="0" applyAlignment="1" applyBorder="1" applyFont="1" applyNumberFormat="1">
      <alignment horizontal="center" shrinkToFit="0" vertical="center" wrapText="1"/>
    </xf>
    <xf borderId="20" fillId="2" fontId="6" numFmtId="164" xfId="0" applyAlignment="1" applyBorder="1" applyFont="1" applyNumberFormat="1">
      <alignment horizontal="center" shrinkToFit="0" vertical="center" wrapText="1"/>
    </xf>
    <xf borderId="21" fillId="0" fontId="5" numFmtId="0" xfId="0" applyBorder="1" applyFont="1"/>
    <xf borderId="22" fillId="2" fontId="6" numFmtId="164" xfId="0" applyAlignment="1" applyBorder="1" applyFont="1" applyNumberFormat="1">
      <alignment horizontal="center" shrinkToFit="0" vertical="center" wrapText="1"/>
    </xf>
    <xf borderId="23" fillId="0" fontId="7" numFmtId="0" xfId="0" applyAlignment="1" applyBorder="1" applyFont="1">
      <alignment shrinkToFit="0" wrapText="1"/>
    </xf>
    <xf borderId="24" fillId="0" fontId="7" numFmtId="49" xfId="0" applyAlignment="1" applyBorder="1" applyFont="1" applyNumberFormat="1">
      <alignment horizontal="left" shrinkToFit="0" wrapText="1"/>
    </xf>
    <xf borderId="25" fillId="3" fontId="7" numFmtId="165" xfId="0" applyAlignment="1" applyBorder="1" applyFill="1" applyFont="1" applyNumberFormat="1">
      <alignment horizontal="right" vertical="center"/>
    </xf>
    <xf borderId="26" fillId="3" fontId="7" numFmtId="165" xfId="0" applyAlignment="1" applyBorder="1" applyFont="1" applyNumberFormat="1">
      <alignment horizontal="right" vertical="center"/>
    </xf>
    <xf borderId="25" fillId="3" fontId="7" numFmtId="10" xfId="0" applyAlignment="1" applyBorder="1" applyFont="1" applyNumberFormat="1">
      <alignment horizontal="right" vertical="center"/>
    </xf>
    <xf borderId="27" fillId="3" fontId="7" numFmtId="165" xfId="0" applyAlignment="1" applyBorder="1" applyFont="1" applyNumberFormat="1">
      <alignment horizontal="right" vertical="center"/>
    </xf>
    <xf borderId="26" fillId="3" fontId="7" numFmtId="3" xfId="0" applyAlignment="1" applyBorder="1" applyFont="1" applyNumberFormat="1">
      <alignment horizontal="right" vertical="center"/>
    </xf>
    <xf borderId="26" fillId="3" fontId="7" numFmtId="10" xfId="0" applyAlignment="1" applyBorder="1" applyFont="1" applyNumberFormat="1">
      <alignment horizontal="right" vertical="center"/>
    </xf>
    <xf borderId="28" fillId="3" fontId="7" numFmtId="165" xfId="0" applyAlignment="1" applyBorder="1" applyFont="1" applyNumberFormat="1">
      <alignment horizontal="right" vertical="center"/>
    </xf>
    <xf borderId="23" fillId="0" fontId="7" numFmtId="0" xfId="0" applyAlignment="1" applyBorder="1" applyFont="1">
      <alignment shrinkToFit="0" vertical="center" wrapText="1"/>
    </xf>
    <xf borderId="29" fillId="0" fontId="7" numFmtId="49" xfId="0" applyAlignment="1" applyBorder="1" applyFont="1" applyNumberFormat="1">
      <alignment horizontal="left" shrinkToFit="0" wrapText="1"/>
    </xf>
    <xf borderId="30" fillId="0" fontId="7" numFmtId="165" xfId="0" applyAlignment="1" applyBorder="1" applyFont="1" applyNumberFormat="1">
      <alignment horizontal="right" vertical="center"/>
    </xf>
    <xf borderId="29" fillId="0" fontId="7" numFmtId="165" xfId="0" applyAlignment="1" applyBorder="1" applyFont="1" applyNumberFormat="1">
      <alignment horizontal="right" vertical="center"/>
    </xf>
    <xf borderId="29" fillId="0" fontId="7" numFmtId="10" xfId="0" applyAlignment="1" applyBorder="1" applyFont="1" applyNumberFormat="1">
      <alignment horizontal="right" vertical="center"/>
    </xf>
    <xf borderId="31" fillId="0" fontId="7" numFmtId="165" xfId="0" applyAlignment="1" applyBorder="1" applyFont="1" applyNumberFormat="1">
      <alignment horizontal="right" vertical="center"/>
    </xf>
    <xf borderId="32" fillId="0" fontId="7" numFmtId="165" xfId="0" applyAlignment="1" applyBorder="1" applyFont="1" applyNumberFormat="1">
      <alignment horizontal="right" vertical="center"/>
    </xf>
    <xf borderId="29" fillId="0" fontId="7" numFmtId="3" xfId="0" applyAlignment="1" applyBorder="1" applyFont="1" applyNumberFormat="1">
      <alignment horizontal="right" vertical="center"/>
    </xf>
    <xf borderId="33" fillId="0" fontId="7" numFmtId="165" xfId="0" applyAlignment="1" applyBorder="1" applyFont="1" applyNumberFormat="1">
      <alignment horizontal="right" vertical="center"/>
    </xf>
    <xf borderId="34" fillId="0" fontId="7" numFmtId="0" xfId="0" applyAlignment="1" applyBorder="1" applyFont="1">
      <alignment shrinkToFit="0" wrapText="1"/>
    </xf>
    <xf borderId="35" fillId="0" fontId="7" numFmtId="49" xfId="0" applyAlignment="1" applyBorder="1" applyFont="1" applyNumberFormat="1">
      <alignment horizontal="left" shrinkToFit="0" wrapText="1"/>
    </xf>
    <xf borderId="35" fillId="3" fontId="7" numFmtId="165" xfId="0" applyAlignment="1" applyBorder="1" applyFont="1" applyNumberFormat="1">
      <alignment horizontal="right" vertical="center"/>
    </xf>
    <xf borderId="36" fillId="3" fontId="7" numFmtId="165" xfId="0" applyAlignment="1" applyBorder="1" applyFont="1" applyNumberFormat="1">
      <alignment horizontal="right" vertical="center"/>
    </xf>
    <xf borderId="35" fillId="3" fontId="7" numFmtId="10" xfId="0" applyAlignment="1" applyBorder="1" applyFont="1" applyNumberFormat="1">
      <alignment horizontal="right" vertical="center"/>
    </xf>
    <xf borderId="37" fillId="3" fontId="7" numFmtId="165" xfId="0" applyAlignment="1" applyBorder="1" applyFont="1" applyNumberFormat="1">
      <alignment horizontal="right" vertical="center"/>
    </xf>
    <xf borderId="36" fillId="3" fontId="7" numFmtId="10" xfId="0" applyAlignment="1" applyBorder="1" applyFont="1" applyNumberFormat="1">
      <alignment horizontal="right" vertical="center"/>
    </xf>
    <xf borderId="38" fillId="3" fontId="7" numFmtId="165" xfId="0" applyAlignment="1" applyBorder="1" applyFont="1" applyNumberFormat="1">
      <alignment horizontal="right" vertical="center"/>
    </xf>
    <xf borderId="34" fillId="0" fontId="7" numFmtId="0" xfId="0" applyAlignment="1" applyBorder="1" applyFont="1">
      <alignment shrinkToFit="0" vertical="center" wrapText="1"/>
    </xf>
    <xf borderId="39" fillId="0" fontId="7" numFmtId="49" xfId="0" applyAlignment="1" applyBorder="1" applyFont="1" applyNumberFormat="1">
      <alignment horizontal="left" shrinkToFit="0" vertical="center" wrapText="1"/>
    </xf>
    <xf borderId="40" fillId="0" fontId="7" numFmtId="165" xfId="0" applyAlignment="1" applyBorder="1" applyFont="1" applyNumberFormat="1">
      <alignment horizontal="right" vertical="center"/>
    </xf>
    <xf borderId="39" fillId="0" fontId="7" numFmtId="165" xfId="0" applyAlignment="1" applyBorder="1" applyFont="1" applyNumberFormat="1">
      <alignment horizontal="right" vertical="center"/>
    </xf>
    <xf borderId="39" fillId="0" fontId="7" numFmtId="10" xfId="0" applyAlignment="1" applyBorder="1" applyFont="1" applyNumberFormat="1">
      <alignment horizontal="right" vertical="center"/>
    </xf>
    <xf borderId="37" fillId="0" fontId="7" numFmtId="165" xfId="0" applyAlignment="1" applyBorder="1" applyFont="1" applyNumberFormat="1">
      <alignment horizontal="right" vertical="center"/>
    </xf>
    <xf borderId="41" fillId="0" fontId="7" numFmtId="165" xfId="0" applyAlignment="1" applyBorder="1" applyFont="1" applyNumberFormat="1">
      <alignment horizontal="right" vertical="center"/>
    </xf>
    <xf borderId="39" fillId="0" fontId="7" numFmtId="3" xfId="0" applyAlignment="1" applyBorder="1" applyFont="1" applyNumberFormat="1">
      <alignment horizontal="right" vertical="center"/>
    </xf>
    <xf borderId="42" fillId="0" fontId="7" numFmtId="165" xfId="0" applyAlignment="1" applyBorder="1" applyFont="1" applyNumberFormat="1">
      <alignment horizontal="right" vertical="center"/>
    </xf>
    <xf borderId="39" fillId="0" fontId="7" numFmtId="49" xfId="0" applyAlignment="1" applyBorder="1" applyFont="1" applyNumberFormat="1">
      <alignment horizontal="left" shrinkToFit="0" wrapText="1"/>
    </xf>
    <xf borderId="35" fillId="3" fontId="7" numFmtId="165" xfId="0" applyAlignment="1" applyBorder="1" applyFont="1" applyNumberFormat="1">
      <alignment horizontal="right" vertical="top"/>
    </xf>
    <xf borderId="36" fillId="3" fontId="7" numFmtId="165" xfId="0" applyAlignment="1" applyBorder="1" applyFont="1" applyNumberFormat="1">
      <alignment horizontal="right" vertical="top"/>
    </xf>
    <xf borderId="36" fillId="3" fontId="7" numFmtId="166" xfId="0" applyAlignment="1" applyBorder="1" applyFont="1" applyNumberFormat="1">
      <alignment horizontal="right" vertical="center"/>
    </xf>
    <xf borderId="40" fillId="0" fontId="8" numFmtId="165" xfId="0" applyAlignment="1" applyBorder="1" applyFont="1" applyNumberFormat="1">
      <alignment horizontal="right"/>
    </xf>
    <xf borderId="39" fillId="0" fontId="8" numFmtId="165" xfId="0" applyAlignment="1" applyBorder="1" applyFont="1" applyNumberFormat="1">
      <alignment horizontal="right"/>
    </xf>
    <xf borderId="41" fillId="0" fontId="8" numFmtId="165" xfId="0" applyAlignment="1" applyBorder="1" applyFont="1" applyNumberFormat="1">
      <alignment horizontal="right"/>
    </xf>
    <xf borderId="35" fillId="2" fontId="9" numFmtId="165" xfId="0" applyAlignment="1" applyBorder="1" applyFont="1" applyNumberFormat="1">
      <alignment horizontal="left" vertical="top"/>
    </xf>
    <xf borderId="35" fillId="2" fontId="9" numFmtId="165" xfId="0" applyAlignment="1" applyBorder="1" applyFont="1" applyNumberFormat="1">
      <alignment horizontal="center" vertical="top"/>
    </xf>
    <xf borderId="35" fillId="2" fontId="9" numFmtId="165" xfId="0" applyAlignment="1" applyBorder="1" applyFont="1" applyNumberFormat="1">
      <alignment horizontal="right" vertical="top"/>
    </xf>
    <xf borderId="36" fillId="2" fontId="9" numFmtId="165" xfId="0" applyAlignment="1" applyBorder="1" applyFont="1" applyNumberFormat="1">
      <alignment horizontal="right" vertical="top"/>
    </xf>
    <xf borderId="35" fillId="2" fontId="9" numFmtId="10" xfId="0" applyAlignment="1" applyBorder="1" applyFont="1" applyNumberFormat="1">
      <alignment horizontal="right" vertical="top"/>
    </xf>
    <xf borderId="37" fillId="2" fontId="9" numFmtId="165" xfId="0" applyAlignment="1" applyBorder="1" applyFont="1" applyNumberFormat="1">
      <alignment horizontal="right" vertical="top"/>
    </xf>
    <xf borderId="25" fillId="2" fontId="9" numFmtId="10" xfId="0" applyAlignment="1" applyBorder="1" applyFont="1" applyNumberFormat="1">
      <alignment horizontal="right" vertical="top"/>
    </xf>
    <xf borderId="43" fillId="2" fontId="9" numFmtId="165" xfId="0" applyAlignment="1" applyBorder="1" applyFont="1" applyNumberFormat="1">
      <alignment horizontal="right" vertical="top"/>
    </xf>
    <xf borderId="44" fillId="2" fontId="9" numFmtId="165" xfId="0" applyAlignment="1" applyBorder="1" applyFont="1" applyNumberFormat="1">
      <alignment horizontal="right" vertical="top"/>
    </xf>
    <xf borderId="45" fillId="2" fontId="9" numFmtId="165" xfId="0" applyAlignment="1" applyBorder="1" applyFont="1" applyNumberFormat="1">
      <alignment horizontal="right" vertical="top"/>
    </xf>
    <xf borderId="45" fillId="2" fontId="9" numFmtId="10" xfId="0" applyAlignment="1" applyBorder="1" applyFont="1" applyNumberFormat="1">
      <alignment horizontal="right" vertical="top"/>
    </xf>
    <xf borderId="27" fillId="2" fontId="9" numFmtId="165" xfId="0" applyAlignment="1" applyBorder="1" applyFont="1" applyNumberFormat="1">
      <alignment horizontal="right" vertical="top"/>
    </xf>
    <xf borderId="46" fillId="2" fontId="9" numFmtId="165" xfId="0" applyAlignment="1" applyBorder="1" applyFont="1" applyNumberFormat="1">
      <alignment horizontal="right" vertical="top"/>
    </xf>
    <xf borderId="42" fillId="2" fontId="9" numFmtId="165" xfId="0" applyAlignment="1" applyBorder="1" applyFont="1" applyNumberFormat="1">
      <alignment horizontal="right" vertical="top"/>
    </xf>
    <xf borderId="42" fillId="3" fontId="7" numFmtId="165" xfId="0" applyAlignment="1" applyBorder="1" applyFont="1" applyNumberFormat="1">
      <alignment horizontal="right" vertical="center"/>
    </xf>
    <xf borderId="47" fillId="0" fontId="7" numFmtId="0" xfId="0" applyAlignment="1" applyBorder="1" applyFont="1">
      <alignment shrinkToFit="0" vertical="center" wrapText="1"/>
    </xf>
    <xf borderId="40" fillId="0" fontId="8" numFmtId="165" xfId="0" applyAlignment="1" applyBorder="1" applyFont="1" applyNumberFormat="1">
      <alignment horizontal="right" vertical="center"/>
    </xf>
    <xf borderId="35" fillId="0" fontId="8" numFmtId="165" xfId="0" applyAlignment="1" applyBorder="1" applyFont="1" applyNumberFormat="1">
      <alignment horizontal="right" vertical="center"/>
    </xf>
    <xf borderId="35" fillId="0" fontId="7" numFmtId="165" xfId="0" applyAlignment="1" applyBorder="1" applyFont="1" applyNumberFormat="1">
      <alignment horizontal="right" vertical="center"/>
    </xf>
    <xf borderId="35" fillId="0" fontId="8" numFmtId="0" xfId="0" applyAlignment="1" applyBorder="1" applyFont="1">
      <alignment horizontal="right" vertical="center"/>
    </xf>
    <xf borderId="37" fillId="0" fontId="8" numFmtId="165" xfId="0" applyAlignment="1" applyBorder="1" applyFont="1" applyNumberFormat="1">
      <alignment horizontal="right" vertical="center"/>
    </xf>
    <xf borderId="47" fillId="0" fontId="8" numFmtId="165" xfId="0" applyAlignment="1" applyBorder="1" applyFont="1" applyNumberFormat="1">
      <alignment horizontal="right" vertical="center"/>
    </xf>
    <xf borderId="35" fillId="0" fontId="8" numFmtId="0" xfId="0" applyAlignment="1" applyBorder="1" applyFont="1">
      <alignment horizontal="right"/>
    </xf>
    <xf borderId="47" fillId="0" fontId="7" numFmtId="165" xfId="0" applyAlignment="1" applyBorder="1" applyFont="1" applyNumberFormat="1">
      <alignment horizontal="right" vertical="center"/>
    </xf>
    <xf borderId="35" fillId="0" fontId="7" numFmtId="166" xfId="0" applyAlignment="1" applyBorder="1" applyFont="1" applyNumberFormat="1">
      <alignment horizontal="right" vertical="center"/>
    </xf>
    <xf borderId="34" fillId="4" fontId="7" numFmtId="0" xfId="0" applyAlignment="1" applyBorder="1" applyFill="1" applyFont="1">
      <alignment shrinkToFit="0" vertical="center" wrapText="1"/>
    </xf>
    <xf borderId="35" fillId="0" fontId="7" numFmtId="3" xfId="0" applyAlignment="1" applyBorder="1" applyFont="1" applyNumberFormat="1">
      <alignment horizontal="right" vertical="top"/>
    </xf>
    <xf borderId="35" fillId="3" fontId="7" numFmtId="3" xfId="0" applyAlignment="1" applyBorder="1" applyFont="1" applyNumberFormat="1">
      <alignment horizontal="right" vertical="top"/>
    </xf>
    <xf borderId="37" fillId="3" fontId="7" numFmtId="165" xfId="0" applyAlignment="1" applyBorder="1" applyFont="1" applyNumberFormat="1">
      <alignment horizontal="right" vertical="top"/>
    </xf>
    <xf borderId="39" fillId="0" fontId="7" numFmtId="166" xfId="0" applyAlignment="1" applyBorder="1" applyFont="1" applyNumberFormat="1">
      <alignment horizontal="right" vertical="center"/>
    </xf>
    <xf borderId="41" fillId="0" fontId="7" numFmtId="165" xfId="0" applyAlignment="1" applyBorder="1" applyFont="1" applyNumberFormat="1">
      <alignment horizontal="right" vertical="top"/>
    </xf>
    <xf borderId="39" fillId="0" fontId="7" numFmtId="165" xfId="0" applyAlignment="1" applyBorder="1" applyFont="1" applyNumberFormat="1">
      <alignment horizontal="right" vertical="top"/>
    </xf>
    <xf borderId="39" fillId="0" fontId="7" numFmtId="166" xfId="0" applyAlignment="1" applyBorder="1" applyFont="1" applyNumberFormat="1">
      <alignment horizontal="right" vertical="top"/>
    </xf>
    <xf borderId="37" fillId="0" fontId="7" numFmtId="165" xfId="0" applyAlignment="1" applyBorder="1" applyFont="1" applyNumberFormat="1">
      <alignment horizontal="right" vertical="top"/>
    </xf>
    <xf borderId="40" fillId="2" fontId="9" numFmtId="165" xfId="0" applyAlignment="1" applyBorder="1" applyFont="1" applyNumberFormat="1">
      <alignment horizontal="right" vertical="top"/>
    </xf>
    <xf borderId="48" fillId="2" fontId="9" numFmtId="165" xfId="0" applyAlignment="1" applyBorder="1" applyFont="1" applyNumberFormat="1">
      <alignment horizontal="right" vertical="top"/>
    </xf>
    <xf borderId="49" fillId="2" fontId="9" numFmtId="165" xfId="0" applyAlignment="1" applyBorder="1" applyFont="1" applyNumberFormat="1">
      <alignment horizontal="right" vertical="top"/>
    </xf>
    <xf borderId="48" fillId="2" fontId="9" numFmtId="166" xfId="0" applyAlignment="1" applyBorder="1" applyFont="1" applyNumberFormat="1">
      <alignment horizontal="right" vertical="top"/>
    </xf>
    <xf borderId="50" fillId="2" fontId="10" numFmtId="165" xfId="0" applyAlignment="1" applyBorder="1" applyFont="1" applyNumberFormat="1">
      <alignment horizontal="left" vertical="top"/>
    </xf>
    <xf borderId="50" fillId="2" fontId="11" numFmtId="0" xfId="0" applyBorder="1" applyFont="1"/>
    <xf borderId="50" fillId="2" fontId="10" numFmtId="165" xfId="0" applyAlignment="1" applyBorder="1" applyFont="1" applyNumberFormat="1">
      <alignment horizontal="right" vertical="top"/>
    </xf>
    <xf borderId="51" fillId="2" fontId="10" numFmtId="165" xfId="0" applyAlignment="1" applyBorder="1" applyFont="1" applyNumberFormat="1">
      <alignment horizontal="right" vertical="top"/>
    </xf>
    <xf borderId="50" fillId="2" fontId="9" numFmtId="10" xfId="0" applyAlignment="1" applyBorder="1" applyFont="1" applyNumberFormat="1">
      <alignment horizontal="right" vertical="top"/>
    </xf>
    <xf borderId="52" fillId="2" fontId="9" numFmtId="165" xfId="0" applyAlignment="1" applyBorder="1" applyFont="1" applyNumberFormat="1">
      <alignment horizontal="right" vertical="top"/>
    </xf>
    <xf borderId="52" fillId="2" fontId="10" numFmtId="165" xfId="0" applyAlignment="1" applyBorder="1" applyFont="1" applyNumberFormat="1">
      <alignment horizontal="right" vertical="top"/>
    </xf>
    <xf borderId="50" fillId="2" fontId="10" numFmtId="10" xfId="0" applyAlignment="1" applyBorder="1" applyFont="1" applyNumberFormat="1">
      <alignment horizontal="right" vertical="top"/>
    </xf>
    <xf borderId="53" fillId="2" fontId="10" numFmtId="165" xfId="0" applyAlignment="1" applyBorder="1" applyFont="1" applyNumberFormat="1">
      <alignment horizontal="right" vertical="top"/>
    </xf>
    <xf borderId="54" fillId="2" fontId="11" numFmtId="0" xfId="0" applyBorder="1" applyFont="1"/>
    <xf borderId="55" fillId="2" fontId="10" numFmtId="165" xfId="0" applyBorder="1" applyFont="1" applyNumberFormat="1"/>
    <xf borderId="54" fillId="2" fontId="10" numFmtId="165" xfId="0" applyBorder="1" applyFont="1" applyNumberFormat="1"/>
    <xf borderId="56" fillId="2" fontId="9" numFmtId="10" xfId="0" applyAlignment="1" applyBorder="1" applyFont="1" applyNumberFormat="1">
      <alignment horizontal="right" vertical="top"/>
    </xf>
    <xf borderId="57" fillId="2" fontId="9" numFmtId="165" xfId="0" applyAlignment="1" applyBorder="1" applyFont="1" applyNumberFormat="1">
      <alignment horizontal="right" vertical="top"/>
    </xf>
    <xf borderId="58" fillId="2" fontId="10" numFmtId="165" xfId="0" applyBorder="1" applyFont="1" applyNumberFormat="1"/>
    <xf borderId="54" fillId="2" fontId="10" numFmtId="3" xfId="0" applyBorder="1" applyFont="1" applyNumberFormat="1"/>
    <xf borderId="52" fillId="2" fontId="10" numFmtId="165" xfId="0" applyBorder="1" applyFont="1" applyNumberFormat="1"/>
    <xf borderId="53" fillId="2" fontId="10" numFmtId="165" xfId="0" applyBorder="1" applyFont="1" applyNumberFormat="1"/>
    <xf borderId="0" fillId="0" fontId="8" numFmtId="0" xfId="0" applyFont="1"/>
    <xf borderId="0" fillId="0" fontId="8" numFmtId="3" xfId="0" applyFont="1" applyNumberFormat="1"/>
    <xf borderId="59" fillId="5" fontId="8" numFmtId="3" xfId="0" applyBorder="1" applyFill="1" applyFont="1" applyNumberFormat="1"/>
    <xf borderId="59" fillId="5" fontId="8" numFmtId="0" xfId="0" applyBorder="1" applyFont="1"/>
    <xf borderId="0" fillId="0" fontId="12" numFmtId="0" xfId="0" applyFont="1"/>
    <xf borderId="0" fillId="0" fontId="8" numFmtId="167" xfId="0" applyFont="1" applyNumberFormat="1"/>
    <xf borderId="60" fillId="2" fontId="4" numFmtId="0" xfId="0" applyAlignment="1" applyBorder="1" applyFont="1">
      <alignment horizontal="center"/>
    </xf>
    <xf borderId="61" fillId="2" fontId="4" numFmtId="0" xfId="0" applyAlignment="1" applyBorder="1" applyFont="1">
      <alignment horizontal="center" shrinkToFit="0" vertical="center" wrapText="1"/>
    </xf>
    <xf borderId="62" fillId="2" fontId="6" numFmtId="0" xfId="0" applyAlignment="1" applyBorder="1" applyFont="1">
      <alignment horizontal="center" shrinkToFit="0" vertical="center" wrapText="1"/>
    </xf>
    <xf borderId="62" fillId="2" fontId="6" numFmtId="167" xfId="0" applyAlignment="1" applyBorder="1" applyFont="1" applyNumberFormat="1">
      <alignment horizontal="center" shrinkToFit="0" vertical="center" wrapText="1"/>
    </xf>
    <xf borderId="63" fillId="2" fontId="6" numFmtId="164" xfId="0" applyAlignment="1" applyBorder="1" applyFont="1" applyNumberFormat="1">
      <alignment horizontal="center" shrinkToFit="0" vertical="center" wrapText="1"/>
    </xf>
    <xf borderId="62" fillId="2" fontId="6" numFmtId="164" xfId="0" applyAlignment="1" applyBorder="1" applyFont="1" applyNumberFormat="1">
      <alignment horizontal="center" shrinkToFit="0" vertical="center" wrapText="1"/>
    </xf>
    <xf borderId="24" fillId="0" fontId="7" numFmtId="49" xfId="0" applyAlignment="1" applyBorder="1" applyFont="1" applyNumberFormat="1">
      <alignment horizontal="center" shrinkToFit="0" vertical="center" wrapText="1"/>
    </xf>
    <xf borderId="24" fillId="0" fontId="7" numFmtId="167" xfId="0" applyAlignment="1" applyBorder="1" applyFont="1" applyNumberFormat="1">
      <alignment horizontal="right" vertical="center"/>
    </xf>
    <xf borderId="43" fillId="3" fontId="7" numFmtId="10" xfId="0" applyAlignment="1" applyBorder="1" applyFont="1" applyNumberFormat="1">
      <alignment horizontal="right" vertical="center"/>
    </xf>
    <xf borderId="64" fillId="0" fontId="7" numFmtId="0" xfId="0" applyAlignment="1" applyBorder="1" applyFont="1">
      <alignment horizontal="left" shrinkToFit="0" vertical="center" wrapText="1"/>
    </xf>
    <xf borderId="24" fillId="0" fontId="7" numFmtId="167" xfId="0" applyAlignment="1" applyBorder="1" applyFont="1" applyNumberFormat="1">
      <alignment vertical="center"/>
    </xf>
    <xf borderId="35" fillId="0" fontId="7" numFmtId="49" xfId="0" applyAlignment="1" applyBorder="1" applyFont="1" applyNumberFormat="1">
      <alignment horizontal="center" shrinkToFit="0" vertical="center" wrapText="1"/>
    </xf>
    <xf borderId="35" fillId="0" fontId="7" numFmtId="167" xfId="0" applyAlignment="1" applyBorder="1" applyFont="1" applyNumberFormat="1">
      <alignment horizontal="right" vertical="center"/>
    </xf>
    <xf borderId="42" fillId="3" fontId="7" numFmtId="10" xfId="0" applyAlignment="1" applyBorder="1" applyFont="1" applyNumberFormat="1">
      <alignment horizontal="right" vertical="center"/>
    </xf>
    <xf borderId="47" fillId="0" fontId="7" numFmtId="0" xfId="0" applyAlignment="1" applyBorder="1" applyFont="1">
      <alignment horizontal="left" shrinkToFit="0" vertical="center" wrapText="1"/>
    </xf>
    <xf borderId="35" fillId="0" fontId="7" numFmtId="167" xfId="0" applyAlignment="1" applyBorder="1" applyFont="1" applyNumberFormat="1">
      <alignment vertical="center"/>
    </xf>
    <xf borderId="35" fillId="0" fontId="7" numFmtId="167" xfId="0" applyAlignment="1" applyBorder="1" applyFont="1" applyNumberFormat="1">
      <alignment horizontal="right" vertical="top"/>
    </xf>
    <xf borderId="42" fillId="3" fontId="7" numFmtId="3" xfId="0" applyAlignment="1" applyBorder="1" applyFont="1" applyNumberFormat="1">
      <alignment horizontal="right" vertical="top"/>
    </xf>
    <xf borderId="35" fillId="3" fontId="7" numFmtId="167" xfId="0" applyAlignment="1" applyBorder="1" applyFont="1" applyNumberFormat="1">
      <alignment horizontal="right" vertical="top"/>
    </xf>
    <xf borderId="42" fillId="3" fontId="7" numFmtId="166" xfId="0" applyAlignment="1" applyBorder="1" applyFont="1" applyNumberFormat="1">
      <alignment horizontal="right" vertical="top"/>
    </xf>
    <xf borderId="35" fillId="0" fontId="7" numFmtId="49" xfId="0" applyAlignment="1" applyBorder="1" applyFont="1" applyNumberFormat="1">
      <alignment horizontal="center" shrinkToFit="0" wrapText="1"/>
    </xf>
    <xf borderId="35" fillId="0" fontId="8" numFmtId="167" xfId="0" applyBorder="1" applyFont="1" applyNumberFormat="1"/>
    <xf borderId="34" fillId="2" fontId="13" numFmtId="0" xfId="0" applyAlignment="1" applyBorder="1" applyFont="1">
      <alignment horizontal="left" shrinkToFit="0" vertical="top" wrapText="1"/>
    </xf>
    <xf borderId="35" fillId="2" fontId="13" numFmtId="0" xfId="0" applyAlignment="1" applyBorder="1" applyFont="1">
      <alignment horizontal="center"/>
    </xf>
    <xf borderId="35" fillId="2" fontId="9" numFmtId="167" xfId="0" applyAlignment="1" applyBorder="1" applyFont="1" applyNumberFormat="1">
      <alignment horizontal="right" vertical="top"/>
    </xf>
    <xf borderId="42" fillId="2" fontId="9" numFmtId="10" xfId="0" applyAlignment="1" applyBorder="1" applyFont="1" applyNumberFormat="1">
      <alignment horizontal="right" vertical="top"/>
    </xf>
    <xf borderId="36" fillId="2" fontId="13" numFmtId="0" xfId="0" applyAlignment="1" applyBorder="1" applyFont="1">
      <alignment horizontal="left" shrinkToFit="0" vertical="top" wrapText="1"/>
    </xf>
    <xf borderId="35" fillId="2" fontId="13" numFmtId="0" xfId="0" applyBorder="1" applyFont="1"/>
    <xf borderId="35" fillId="0" fontId="8" numFmtId="167" xfId="0" applyAlignment="1" applyBorder="1" applyFont="1" applyNumberFormat="1">
      <alignment vertical="center"/>
    </xf>
    <xf borderId="35" fillId="3" fontId="7" numFmtId="167" xfId="0" applyAlignment="1" applyBorder="1" applyFont="1" applyNumberFormat="1">
      <alignment horizontal="right" vertical="center"/>
    </xf>
    <xf borderId="65" fillId="2" fontId="14" numFmtId="0" xfId="0" applyAlignment="1" applyBorder="1" applyFont="1">
      <alignment shrinkToFit="0" wrapText="1"/>
    </xf>
    <xf borderId="50" fillId="2" fontId="10" numFmtId="167" xfId="0" applyAlignment="1" applyBorder="1" applyFont="1" applyNumberFormat="1">
      <alignment horizontal="right" vertical="top"/>
    </xf>
    <xf borderId="53" fillId="2" fontId="10" numFmtId="10" xfId="0" applyAlignment="1" applyBorder="1" applyFont="1" applyNumberFormat="1">
      <alignment horizontal="right" vertical="top"/>
    </xf>
    <xf borderId="51" fillId="2" fontId="14" numFmtId="0" xfId="0" applyAlignment="1" applyBorder="1" applyFont="1">
      <alignment shrinkToFit="0" wrapText="1"/>
    </xf>
    <xf borderId="50" fillId="2" fontId="10" numFmtId="167" xfId="0" applyBorder="1" applyFont="1" applyNumberFormat="1"/>
    <xf borderId="53" fillId="2" fontId="10" numFmtId="10" xfId="0" applyBorder="1" applyFont="1" applyNumberFormat="1"/>
    <xf borderId="24" fillId="0" fontId="8" numFmtId="0" xfId="0" applyBorder="1" applyFont="1"/>
    <xf borderId="24" fillId="0" fontId="8" numFmtId="167" xfId="0" applyBorder="1" applyFont="1" applyNumberFormat="1"/>
    <xf borderId="31" fillId="0" fontId="8" numFmtId="3" xfId="0" applyBorder="1" applyFont="1" applyNumberFormat="1"/>
    <xf borderId="64" fillId="0" fontId="8" numFmtId="0" xfId="0" applyBorder="1" applyFont="1"/>
    <xf borderId="66" fillId="6" fontId="13" numFmtId="0" xfId="0" applyAlignment="1" applyBorder="1" applyFill="1" applyFont="1">
      <alignment horizontal="center" shrinkToFit="0" vertical="center" wrapText="1"/>
    </xf>
    <xf borderId="67" fillId="6" fontId="13" numFmtId="0" xfId="0" applyAlignment="1" applyBorder="1" applyFont="1">
      <alignment horizontal="center" vertical="center"/>
    </xf>
    <xf borderId="68" fillId="6" fontId="13" numFmtId="0" xfId="0" applyAlignment="1" applyBorder="1" applyFont="1">
      <alignment horizontal="center" vertical="center"/>
    </xf>
    <xf borderId="69" fillId="0" fontId="5" numFmtId="0" xfId="0" applyBorder="1" applyFont="1"/>
    <xf borderId="70" fillId="0" fontId="5" numFmtId="0" xfId="0" applyBorder="1" applyFont="1"/>
    <xf borderId="71" fillId="6" fontId="1" numFmtId="0" xfId="0" applyAlignment="1" applyBorder="1" applyFont="1">
      <alignment horizontal="center" vertical="center"/>
    </xf>
    <xf borderId="72" fillId="0" fontId="5" numFmtId="0" xfId="0" applyBorder="1" applyFont="1"/>
    <xf borderId="73" fillId="0" fontId="5" numFmtId="0" xfId="0" applyBorder="1" applyFont="1"/>
    <xf borderId="59" fillId="6" fontId="1" numFmtId="0" xfId="0" applyBorder="1" applyFont="1"/>
    <xf borderId="74" fillId="0" fontId="5" numFmtId="0" xfId="0" applyBorder="1" applyFont="1"/>
    <xf borderId="75" fillId="0" fontId="5" numFmtId="0" xfId="0" applyBorder="1" applyFont="1"/>
    <xf borderId="35" fillId="6" fontId="13" numFmtId="0" xfId="0" applyAlignment="1" applyBorder="1" applyFont="1">
      <alignment horizontal="center"/>
    </xf>
    <xf borderId="39" fillId="6" fontId="13" numFmtId="168" xfId="0" applyAlignment="1" applyBorder="1" applyFont="1" applyNumberFormat="1">
      <alignment horizontal="center"/>
    </xf>
    <xf borderId="76" fillId="0" fontId="5" numFmtId="0" xfId="0" applyBorder="1" applyFont="1"/>
    <xf borderId="77" fillId="0" fontId="5" numFmtId="0" xfId="0" applyBorder="1" applyFont="1"/>
    <xf borderId="78" fillId="0" fontId="5" numFmtId="0" xfId="0" applyBorder="1" applyFont="1"/>
    <xf borderId="39" fillId="6" fontId="13" numFmtId="0" xfId="0" applyAlignment="1" applyBorder="1" applyFont="1">
      <alignment horizontal="center" vertical="center"/>
    </xf>
    <xf borderId="41" fillId="0" fontId="5" numFmtId="0" xfId="0" applyBorder="1" applyFont="1"/>
    <xf borderId="47" fillId="0" fontId="5" numFmtId="0" xfId="0" applyBorder="1" applyFont="1"/>
    <xf borderId="48" fillId="6" fontId="13" numFmtId="0" xfId="0" applyAlignment="1" applyBorder="1" applyFont="1">
      <alignment horizontal="center" vertical="center"/>
    </xf>
    <xf borderId="79" fillId="0" fontId="5" numFmtId="0" xfId="0" applyBorder="1" applyFont="1"/>
    <xf borderId="80" fillId="0" fontId="5" numFmtId="0" xfId="0" applyBorder="1" applyFont="1"/>
    <xf borderId="81" fillId="0" fontId="5" numFmtId="0" xfId="0" applyBorder="1" applyFont="1"/>
    <xf borderId="82" fillId="6" fontId="13" numFmtId="0" xfId="0" applyAlignment="1" applyBorder="1" applyFont="1">
      <alignment horizontal="center" vertical="center"/>
    </xf>
    <xf borderId="83" fillId="0" fontId="5" numFmtId="0" xfId="0" applyBorder="1" applyFont="1"/>
    <xf borderId="84" fillId="0" fontId="5" numFmtId="0" xfId="0" applyBorder="1" applyFont="1"/>
    <xf borderId="66" fillId="6" fontId="13" numFmtId="167" xfId="0" applyAlignment="1" applyBorder="1" applyFont="1" applyNumberFormat="1">
      <alignment horizontal="center" shrinkToFit="0" vertical="center" wrapText="1"/>
    </xf>
    <xf borderId="67" fillId="6" fontId="13" numFmtId="167" xfId="0" applyAlignment="1" applyBorder="1" applyFont="1" applyNumberFormat="1">
      <alignment horizontal="center" shrinkToFit="0" vertical="center" wrapText="1"/>
    </xf>
    <xf borderId="67" fillId="6" fontId="13" numFmtId="49" xfId="0" applyAlignment="1" applyBorder="1" applyFont="1" applyNumberFormat="1">
      <alignment horizontal="center" vertical="center"/>
    </xf>
    <xf borderId="85" fillId="6" fontId="13" numFmtId="49" xfId="0" applyAlignment="1" applyBorder="1" applyFont="1" applyNumberFormat="1">
      <alignment horizontal="center" vertical="center"/>
    </xf>
    <xf borderId="30" fillId="0" fontId="5" numFmtId="0" xfId="0" applyBorder="1" applyFont="1"/>
    <xf borderId="24" fillId="0" fontId="5" numFmtId="0" xfId="0" applyBorder="1" applyFont="1"/>
    <xf borderId="29" fillId="0" fontId="5" numFmtId="0" xfId="0" applyBorder="1" applyFont="1"/>
    <xf borderId="32" fillId="0" fontId="5" numFmtId="0" xfId="0" applyBorder="1" applyFont="1"/>
    <xf borderId="86" fillId="0" fontId="5" numFmtId="0" xfId="0" applyBorder="1" applyFont="1"/>
    <xf borderId="87" fillId="0" fontId="5" numFmtId="0" xfId="0" applyBorder="1" applyFont="1"/>
    <xf borderId="88" fillId="0" fontId="5" numFmtId="0" xfId="0" applyBorder="1" applyFont="1"/>
    <xf borderId="40" fillId="6" fontId="15" numFmtId="0" xfId="0" applyBorder="1" applyFont="1"/>
    <xf borderId="35" fillId="6" fontId="15" numFmtId="0" xfId="0" applyBorder="1" applyFont="1"/>
    <xf borderId="35" fillId="6" fontId="16" numFmtId="0" xfId="0" applyAlignment="1" applyBorder="1" applyFont="1">
      <alignment horizontal="center"/>
    </xf>
    <xf borderId="35" fillId="6" fontId="16" numFmtId="165" xfId="0" applyAlignment="1" applyBorder="1" applyFont="1" applyNumberFormat="1">
      <alignment horizontal="right"/>
    </xf>
    <xf borderId="35" fillId="6" fontId="15" numFmtId="168" xfId="0" applyAlignment="1" applyBorder="1" applyFont="1" applyNumberFormat="1">
      <alignment horizontal="right"/>
    </xf>
    <xf borderId="48" fillId="6" fontId="15" numFmtId="168" xfId="0" applyAlignment="1" applyBorder="1" applyFont="1" applyNumberFormat="1">
      <alignment horizontal="right"/>
    </xf>
    <xf borderId="25" fillId="6" fontId="1" numFmtId="167" xfId="0" applyBorder="1" applyFont="1" applyNumberFormat="1"/>
    <xf borderId="25" fillId="6" fontId="13" numFmtId="167" xfId="0" applyBorder="1" applyFont="1" applyNumberFormat="1"/>
    <xf borderId="27" fillId="6" fontId="13" numFmtId="167" xfId="0" applyBorder="1" applyFont="1" applyNumberFormat="1"/>
    <xf borderId="35" fillId="6" fontId="1" numFmtId="0" xfId="0" applyAlignment="1" applyBorder="1" applyFont="1">
      <alignment shrinkToFit="0" wrapText="1"/>
    </xf>
    <xf borderId="35" fillId="6" fontId="15" numFmtId="167" xfId="0" applyAlignment="1" applyBorder="1" applyFont="1" applyNumberFormat="1">
      <alignment horizontal="right"/>
    </xf>
    <xf borderId="35" fillId="6" fontId="13" numFmtId="167" xfId="0" applyBorder="1" applyFont="1" applyNumberFormat="1"/>
    <xf borderId="37" fillId="6" fontId="13" numFmtId="167" xfId="0" applyBorder="1" applyFont="1" applyNumberFormat="1"/>
    <xf borderId="40" fillId="6" fontId="15" numFmtId="0" xfId="0" applyAlignment="1" applyBorder="1" applyFont="1">
      <alignment horizontal="right"/>
    </xf>
    <xf borderId="35" fillId="6" fontId="16" numFmtId="0" xfId="0" applyAlignment="1" applyBorder="1" applyFont="1">
      <alignment horizontal="right" shrinkToFit="0" wrapText="1"/>
    </xf>
    <xf borderId="35" fillId="6" fontId="1" numFmtId="168" xfId="0" applyAlignment="1" applyBorder="1" applyFont="1" applyNumberFormat="1">
      <alignment shrinkToFit="0" wrapText="1"/>
    </xf>
    <xf borderId="35" fillId="6" fontId="1" numFmtId="167" xfId="0" applyBorder="1" applyFont="1" applyNumberFormat="1"/>
    <xf borderId="35" fillId="6" fontId="16" numFmtId="168" xfId="0" applyAlignment="1" applyBorder="1" applyFont="1" applyNumberFormat="1">
      <alignment horizontal="right"/>
    </xf>
    <xf borderId="35" fillId="6" fontId="15" numFmtId="0" xfId="0" applyAlignment="1" applyBorder="1" applyFont="1">
      <alignment horizontal="left" shrinkToFit="0" wrapText="1"/>
    </xf>
    <xf borderId="89" fillId="6" fontId="15" numFmtId="0" xfId="0" applyBorder="1" applyFont="1"/>
    <xf borderId="90" fillId="6" fontId="15" numFmtId="0" xfId="0" applyAlignment="1" applyBorder="1" applyFont="1">
      <alignment horizontal="left" shrinkToFit="0" wrapText="1"/>
    </xf>
    <xf borderId="90" fillId="6" fontId="1" numFmtId="0" xfId="0" applyAlignment="1" applyBorder="1" applyFont="1">
      <alignment shrinkToFit="0" wrapText="1"/>
    </xf>
    <xf borderId="90" fillId="6" fontId="15" numFmtId="168" xfId="0" applyAlignment="1" applyBorder="1" applyFont="1" applyNumberFormat="1">
      <alignment horizontal="right"/>
    </xf>
    <xf borderId="91" fillId="6" fontId="15" numFmtId="168" xfId="0" applyAlignment="1" applyBorder="1" applyFont="1" applyNumberFormat="1">
      <alignment horizontal="right"/>
    </xf>
    <xf borderId="90" fillId="6" fontId="1" numFmtId="167" xfId="0" applyBorder="1" applyFont="1" applyNumberFormat="1"/>
    <xf borderId="90" fillId="6" fontId="13" numFmtId="167" xfId="0" applyBorder="1" applyFont="1" applyNumberFormat="1"/>
    <xf borderId="92" fillId="6" fontId="13" numFmtId="167" xfId="0" applyBorder="1" applyFont="1" applyNumberFormat="1"/>
    <xf borderId="22" fillId="6" fontId="17" numFmtId="0" xfId="0" applyAlignment="1" applyBorder="1" applyFont="1">
      <alignment horizontal="center" vertical="center"/>
    </xf>
    <xf borderId="93" fillId="6" fontId="17" numFmtId="0" xfId="0" applyAlignment="1" applyBorder="1" applyFont="1">
      <alignment shrinkToFit="0" wrapText="1"/>
    </xf>
    <xf borderId="93" fillId="6" fontId="13" numFmtId="0" xfId="0" applyAlignment="1" applyBorder="1" applyFont="1">
      <alignment shrinkToFit="0" wrapText="1"/>
    </xf>
    <xf borderId="93" fillId="6" fontId="17" numFmtId="168" xfId="0" applyAlignment="1" applyBorder="1" applyFont="1" applyNumberFormat="1">
      <alignment horizontal="right"/>
    </xf>
    <xf borderId="94" fillId="6" fontId="17" numFmtId="168" xfId="0" applyAlignment="1" applyBorder="1" applyFont="1" applyNumberFormat="1">
      <alignment horizontal="right"/>
    </xf>
    <xf borderId="93" fillId="6" fontId="13" numFmtId="167" xfId="0" applyBorder="1" applyFont="1" applyNumberFormat="1"/>
    <xf borderId="18" fillId="6" fontId="13" numFmtId="167" xfId="0" applyBorder="1" applyFont="1" applyNumberFormat="1"/>
    <xf borderId="95" fillId="6" fontId="17" numFmtId="0" xfId="0" applyAlignment="1" applyBorder="1" applyFont="1">
      <alignment horizontal="center" vertical="center"/>
    </xf>
    <xf borderId="96" fillId="6" fontId="17" numFmtId="0" xfId="0" applyAlignment="1" applyBorder="1" applyFont="1">
      <alignment shrinkToFit="0" vertical="center" wrapText="1"/>
    </xf>
    <xf borderId="96" fillId="6" fontId="13" numFmtId="0" xfId="0" applyAlignment="1" applyBorder="1" applyFont="1">
      <alignment shrinkToFit="0" vertical="center" wrapText="1"/>
    </xf>
    <xf borderId="96" fillId="6" fontId="17" numFmtId="168" xfId="0" applyAlignment="1" applyBorder="1" applyFont="1" applyNumberFormat="1">
      <alignment horizontal="right" vertical="center"/>
    </xf>
    <xf borderId="97" fillId="6" fontId="17" numFmtId="168" xfId="0" applyAlignment="1" applyBorder="1" applyFont="1" applyNumberFormat="1">
      <alignment horizontal="right" vertical="center"/>
    </xf>
    <xf borderId="96" fillId="6" fontId="13" numFmtId="167" xfId="0" applyAlignment="1" applyBorder="1" applyFont="1" applyNumberFormat="1">
      <alignment horizontal="center" shrinkToFit="0" vertical="center" wrapText="1"/>
    </xf>
    <xf borderId="96" fillId="6" fontId="13" numFmtId="167" xfId="0" applyAlignment="1" applyBorder="1" applyFont="1" applyNumberFormat="1">
      <alignment vertical="center"/>
    </xf>
    <xf borderId="97" fillId="6" fontId="13" numFmtId="167" xfId="0" applyAlignment="1" applyBorder="1" applyFont="1" applyNumberFormat="1">
      <alignment horizontal="center" vertical="center"/>
    </xf>
    <xf borderId="98" fillId="6" fontId="13" numFmtId="167" xfId="0" applyAlignment="1" applyBorder="1" applyFont="1" applyNumberFormat="1">
      <alignment horizontal="center" vertical="center"/>
    </xf>
    <xf borderId="59" fillId="6" fontId="1" numFmtId="0" xfId="0" applyAlignment="1" applyBorder="1" applyFont="1">
      <alignment vertical="center"/>
    </xf>
    <xf borderId="99" fillId="6" fontId="15" numFmtId="0" xfId="0" applyAlignment="1" applyBorder="1" applyFont="1">
      <alignment horizontal="left" vertical="center"/>
    </xf>
    <xf borderId="35" fillId="6" fontId="16" numFmtId="0" xfId="0" applyAlignment="1" applyBorder="1" applyFont="1">
      <alignment horizontal="right"/>
    </xf>
    <xf borderId="35" fillId="6" fontId="16" numFmtId="169" xfId="0" applyBorder="1" applyFont="1" applyNumberFormat="1"/>
    <xf borderId="35" fillId="6" fontId="1" numFmtId="0" xfId="0" applyBorder="1" applyFont="1"/>
    <xf borderId="27" fillId="6" fontId="1" numFmtId="0" xfId="0" applyBorder="1" applyFont="1"/>
    <xf borderId="37" fillId="6" fontId="1" numFmtId="0" xfId="0" applyBorder="1" applyFont="1"/>
    <xf borderId="35" fillId="6" fontId="16" numFmtId="0" xfId="0" applyBorder="1" applyFont="1"/>
    <xf borderId="35" fillId="6" fontId="17" numFmtId="0" xfId="0" applyAlignment="1" applyBorder="1" applyFont="1">
      <alignment horizontal="left" shrinkToFit="0" vertical="center" wrapText="1"/>
    </xf>
    <xf borderId="35" fillId="6" fontId="17" numFmtId="168" xfId="0" applyAlignment="1" applyBorder="1" applyFont="1" applyNumberFormat="1">
      <alignment horizontal="right"/>
    </xf>
    <xf borderId="48" fillId="6" fontId="17" numFmtId="168" xfId="0" applyAlignment="1" applyBorder="1" applyFont="1" applyNumberFormat="1">
      <alignment horizontal="right"/>
    </xf>
    <xf borderId="35" fillId="6" fontId="1" numFmtId="165" xfId="0" applyBorder="1" applyFont="1" applyNumberFormat="1"/>
    <xf borderId="37" fillId="6" fontId="1" numFmtId="168" xfId="0" applyBorder="1" applyFont="1" applyNumberFormat="1"/>
    <xf borderId="35" fillId="6" fontId="17" numFmtId="0" xfId="0" applyAlignment="1" applyBorder="1" applyFont="1">
      <alignment horizontal="left" vertical="center"/>
    </xf>
    <xf borderId="40" fillId="6" fontId="15" numFmtId="0" xfId="0" applyAlignment="1" applyBorder="1" applyFont="1">
      <alignment horizontal="left" vertical="center"/>
    </xf>
    <xf borderId="35" fillId="6" fontId="16" numFmtId="0" xfId="0" applyAlignment="1" applyBorder="1" applyFont="1">
      <alignment horizontal="right" shrinkToFit="0" vertical="center" wrapText="1"/>
    </xf>
    <xf borderId="100" fillId="6" fontId="15" numFmtId="0" xfId="0" applyAlignment="1" applyBorder="1" applyFont="1">
      <alignment horizontal="left" vertical="center"/>
    </xf>
    <xf borderId="101" fillId="6" fontId="16" numFmtId="0" xfId="0" applyAlignment="1" applyBorder="1" applyFont="1">
      <alignment horizontal="right" shrinkToFit="0" vertical="center" wrapText="1"/>
    </xf>
    <xf borderId="101" fillId="6" fontId="15" numFmtId="0" xfId="0" applyAlignment="1" applyBorder="1" applyFont="1">
      <alignment horizontal="right" vertical="center"/>
    </xf>
    <xf borderId="101" fillId="6" fontId="15" numFmtId="168" xfId="0" applyAlignment="1" applyBorder="1" applyFont="1" applyNumberFormat="1">
      <alignment horizontal="left" vertical="center"/>
    </xf>
    <xf borderId="101" fillId="6" fontId="15" numFmtId="168" xfId="0" applyAlignment="1" applyBorder="1" applyFont="1" applyNumberFormat="1">
      <alignment horizontal="right"/>
    </xf>
    <xf borderId="102" fillId="6" fontId="15" numFmtId="168" xfId="0" applyAlignment="1" applyBorder="1" applyFont="1" applyNumberFormat="1">
      <alignment horizontal="right"/>
    </xf>
    <xf borderId="101" fillId="6" fontId="1" numFmtId="167" xfId="0" applyBorder="1" applyFont="1" applyNumberFormat="1"/>
    <xf borderId="101" fillId="6" fontId="1" numFmtId="0" xfId="0" applyBorder="1" applyFont="1"/>
    <xf borderId="103" fillId="6" fontId="1" numFmtId="168" xfId="0" applyBorder="1" applyFont="1" applyNumberFormat="1"/>
    <xf borderId="15" fillId="6" fontId="18" numFmtId="0" xfId="0" applyAlignment="1" applyBorder="1" applyFont="1">
      <alignment horizontal="center" shrinkToFit="0" vertical="center" wrapText="1"/>
    </xf>
    <xf borderId="15" fillId="6" fontId="17" numFmtId="0" xfId="0" applyAlignment="1" applyBorder="1" applyFont="1">
      <alignment horizontal="left" shrinkToFit="0" vertical="center" wrapText="1"/>
    </xf>
    <xf borderId="15" fillId="6" fontId="17" numFmtId="168" xfId="0" applyAlignment="1" applyBorder="1" applyFont="1" applyNumberFormat="1">
      <alignment horizontal="right"/>
    </xf>
    <xf borderId="104" fillId="6" fontId="17" numFmtId="168" xfId="0" applyAlignment="1" applyBorder="1" applyFont="1" applyNumberFormat="1">
      <alignment horizontal="right"/>
    </xf>
    <xf borderId="15" fillId="6" fontId="1" numFmtId="167" xfId="0" applyBorder="1" applyFont="1" applyNumberFormat="1"/>
    <xf borderId="18" fillId="6" fontId="1" numFmtId="167" xfId="0" applyBorder="1" applyFont="1" applyNumberFormat="1"/>
    <xf borderId="96" fillId="6" fontId="17" numFmtId="0" xfId="0" applyAlignment="1" applyBorder="1" applyFont="1">
      <alignment horizontal="left" shrinkToFit="0" vertical="center" wrapText="1"/>
    </xf>
    <xf borderId="98" fillId="6" fontId="13" numFmtId="167" xfId="0" applyAlignment="1" applyBorder="1" applyFont="1" applyNumberFormat="1">
      <alignment vertical="center"/>
    </xf>
    <xf borderId="59" fillId="6" fontId="13" numFmtId="0" xfId="0" applyAlignment="1" applyBorder="1" applyFont="1">
      <alignment vertical="center"/>
    </xf>
    <xf borderId="40" fillId="6" fontId="17" numFmtId="0" xfId="0" applyAlignment="1" applyBorder="1" applyFont="1">
      <alignment horizontal="left"/>
    </xf>
    <xf borderId="35" fillId="6" fontId="17" numFmtId="0" xfId="0" applyAlignment="1" applyBorder="1" applyFont="1">
      <alignment shrinkToFit="0" wrapText="1"/>
    </xf>
    <xf borderId="35" fillId="6" fontId="17" numFmtId="0" xfId="0" applyAlignment="1" applyBorder="1" applyFont="1">
      <alignment horizontal="left"/>
    </xf>
    <xf borderId="35" fillId="6" fontId="19" numFmtId="0" xfId="0" applyBorder="1" applyFont="1"/>
    <xf borderId="35" fillId="6" fontId="20" numFmtId="0" xfId="0" applyBorder="1" applyFont="1"/>
    <xf borderId="35" fillId="6" fontId="17" numFmtId="168" xfId="0" applyBorder="1" applyFont="1" applyNumberFormat="1"/>
    <xf borderId="40" fillId="6" fontId="17" numFmtId="0" xfId="0" applyAlignment="1" applyBorder="1" applyFont="1">
      <alignment horizontal="center" vertical="center"/>
    </xf>
    <xf borderId="100" fillId="6" fontId="17" numFmtId="0" xfId="0" applyAlignment="1" applyBorder="1" applyFont="1">
      <alignment horizontal="left"/>
    </xf>
    <xf borderId="101" fillId="6" fontId="17" numFmtId="0" xfId="0" applyAlignment="1" applyBorder="1" applyFont="1">
      <alignment horizontal="left"/>
    </xf>
    <xf borderId="101" fillId="6" fontId="16" numFmtId="0" xfId="0" applyAlignment="1" applyBorder="1" applyFont="1">
      <alignment horizontal="right"/>
    </xf>
    <xf borderId="101" fillId="6" fontId="16" numFmtId="0" xfId="0" applyBorder="1" applyFont="1"/>
    <xf borderId="101" fillId="6" fontId="17" numFmtId="168" xfId="0" applyBorder="1" applyFont="1" applyNumberFormat="1"/>
    <xf borderId="102" fillId="6" fontId="17" numFmtId="168" xfId="0" applyAlignment="1" applyBorder="1" applyFont="1" applyNumberFormat="1">
      <alignment horizontal="right"/>
    </xf>
    <xf borderId="101" fillId="6" fontId="13" numFmtId="167" xfId="0" applyBorder="1" applyFont="1" applyNumberFormat="1"/>
    <xf borderId="103" fillId="6" fontId="13" numFmtId="167" xfId="0" applyBorder="1" applyFont="1" applyNumberFormat="1"/>
    <xf borderId="15" fillId="6" fontId="1" numFmtId="0" xfId="0" applyAlignment="1" applyBorder="1" applyFont="1">
      <alignment shrinkToFit="0" wrapText="1"/>
    </xf>
    <xf borderId="18" fillId="6" fontId="17" numFmtId="168" xfId="0" applyAlignment="1" applyBorder="1" applyFont="1" applyNumberFormat="1">
      <alignment horizontal="right"/>
    </xf>
    <xf borderId="96" fillId="6" fontId="1" numFmtId="0" xfId="0" applyAlignment="1" applyBorder="1" applyFont="1">
      <alignment shrinkToFit="0" wrapText="1"/>
    </xf>
    <xf borderId="96" fillId="6" fontId="17" numFmtId="168" xfId="0" applyAlignment="1" applyBorder="1" applyFont="1" applyNumberFormat="1">
      <alignment horizontal="right" shrinkToFit="0" wrapText="1"/>
    </xf>
    <xf borderId="97" fillId="6" fontId="17" numFmtId="168" xfId="0" applyAlignment="1" applyBorder="1" applyFont="1" applyNumberFormat="1">
      <alignment horizontal="right"/>
    </xf>
    <xf borderId="96" fillId="6" fontId="17" numFmtId="168" xfId="0" applyAlignment="1" applyBorder="1" applyFont="1" applyNumberFormat="1">
      <alignment horizontal="center" shrinkToFit="0" vertical="center" wrapText="1"/>
    </xf>
    <xf borderId="96" fillId="6" fontId="17" numFmtId="168" xfId="0" applyAlignment="1" applyBorder="1" applyFont="1" applyNumberFormat="1">
      <alignment horizontal="right"/>
    </xf>
    <xf borderId="98" fillId="6" fontId="17" numFmtId="168" xfId="0" applyAlignment="1" applyBorder="1" applyFont="1" applyNumberFormat="1">
      <alignment horizontal="right"/>
    </xf>
    <xf borderId="100" fillId="6" fontId="1" numFmtId="0" xfId="0" applyAlignment="1" applyBorder="1" applyFont="1">
      <alignment shrinkToFit="0" wrapText="1"/>
    </xf>
    <xf borderId="101" fillId="6" fontId="15" numFmtId="0" xfId="0" applyBorder="1" applyFont="1"/>
    <xf borderId="101" fillId="6" fontId="15" numFmtId="0" xfId="0" applyAlignment="1" applyBorder="1" applyFont="1">
      <alignment horizontal="center"/>
    </xf>
    <xf borderId="103" fillId="6" fontId="1" numFmtId="167" xfId="0" applyBorder="1" applyFont="1" applyNumberFormat="1"/>
    <xf borderId="105" fillId="6" fontId="17" numFmtId="0" xfId="0" applyAlignment="1" applyBorder="1" applyFont="1">
      <alignment horizontal="center" vertical="center"/>
    </xf>
    <xf borderId="106" fillId="6" fontId="17" numFmtId="0" xfId="0" applyAlignment="1" applyBorder="1" applyFont="1">
      <alignment horizontal="left" shrinkToFit="0" vertical="center" wrapText="1"/>
    </xf>
    <xf borderId="106" fillId="6" fontId="1" numFmtId="0" xfId="0" applyAlignment="1" applyBorder="1" applyFont="1">
      <alignment shrinkToFit="0" wrapText="1"/>
    </xf>
    <xf borderId="106" fillId="6" fontId="17" numFmtId="168" xfId="0" applyAlignment="1" applyBorder="1" applyFont="1" applyNumberFormat="1">
      <alignment horizontal="right"/>
    </xf>
    <xf borderId="107" fillId="6" fontId="17" numFmtId="168" xfId="0" applyAlignment="1" applyBorder="1" applyFont="1" applyNumberFormat="1">
      <alignment horizontal="right"/>
    </xf>
    <xf borderId="101" fillId="6" fontId="13" numFmtId="167" xfId="0" applyAlignment="1" applyBorder="1" applyFont="1" applyNumberFormat="1">
      <alignment horizontal="center" shrinkToFit="0" vertical="center" wrapText="1"/>
    </xf>
    <xf borderId="106" fillId="6" fontId="13" numFmtId="167" xfId="0" applyAlignment="1" applyBorder="1" applyFont="1" applyNumberFormat="1">
      <alignment horizontal="center" vertical="center"/>
    </xf>
    <xf borderId="106" fillId="6" fontId="13" numFmtId="167" xfId="0" applyAlignment="1" applyBorder="1" applyFont="1" applyNumberFormat="1">
      <alignment horizontal="center" shrinkToFit="0" vertical="center" wrapText="1"/>
    </xf>
    <xf borderId="106" fillId="6" fontId="1" numFmtId="167" xfId="0" applyBorder="1" applyFont="1" applyNumberFormat="1"/>
    <xf borderId="108" fillId="6" fontId="1" numFmtId="167" xfId="0" applyBorder="1" applyFont="1" applyNumberFormat="1"/>
    <xf borderId="15" fillId="6" fontId="13" numFmtId="167" xfId="0" applyAlignment="1" applyBorder="1" applyFont="1" applyNumberFormat="1">
      <alignment shrinkToFit="0" vertical="center" wrapText="1"/>
    </xf>
    <xf borderId="15" fillId="6" fontId="1" numFmtId="0" xfId="0" applyBorder="1" applyFont="1"/>
    <xf borderId="18" fillId="6" fontId="1" numFmtId="0" xfId="0" applyBorder="1" applyFont="1"/>
    <xf borderId="109" fillId="6" fontId="17" numFmtId="0" xfId="0" applyAlignment="1" applyBorder="1" applyFont="1">
      <alignment horizontal="center" vertical="center"/>
    </xf>
    <xf borderId="93" fillId="6" fontId="17" numFmtId="0" xfId="0" applyAlignment="1" applyBorder="1" applyFont="1">
      <alignment horizontal="left" shrinkToFit="0" vertical="center" wrapText="1"/>
    </xf>
    <xf borderId="93" fillId="6" fontId="1" numFmtId="0" xfId="0" applyAlignment="1" applyBorder="1" applyFont="1">
      <alignment shrinkToFit="0" wrapText="1"/>
    </xf>
    <xf borderId="93" fillId="6" fontId="1" numFmtId="167" xfId="0" applyBorder="1" applyFont="1" applyNumberFormat="1"/>
    <xf borderId="93" fillId="6" fontId="1" numFmtId="0" xfId="0" applyBorder="1" applyFont="1"/>
    <xf borderId="110" fillId="6" fontId="1" numFmtId="0" xfId="0" applyBorder="1" applyFont="1"/>
    <xf borderId="1" fillId="6" fontId="2" numFmtId="0" xfId="0" applyAlignment="1" applyBorder="1" applyFont="1">
      <alignment horizontal="center" shrinkToFit="0" vertical="center" wrapText="1"/>
    </xf>
    <xf borderId="111" fillId="0" fontId="5" numFmtId="0" xfId="0" applyBorder="1" applyFont="1"/>
    <xf borderId="112" fillId="6" fontId="21" numFmtId="0" xfId="0" applyAlignment="1" applyBorder="1" applyFont="1">
      <alignment shrinkToFit="0" wrapText="1"/>
    </xf>
    <xf borderId="112" fillId="6" fontId="2" numFmtId="168" xfId="0" applyAlignment="1" applyBorder="1" applyFont="1" applyNumberFormat="1">
      <alignment horizontal="right"/>
    </xf>
    <xf borderId="113" fillId="6" fontId="2" numFmtId="168" xfId="0" applyAlignment="1" applyBorder="1" applyFont="1" applyNumberFormat="1">
      <alignment horizontal="right"/>
    </xf>
    <xf borderId="114" fillId="6" fontId="22" numFmtId="168" xfId="0" applyAlignment="1" applyBorder="1" applyFont="1" applyNumberFormat="1">
      <alignment horizontal="right"/>
    </xf>
    <xf borderId="59" fillId="6" fontId="1" numFmtId="167" xfId="0" applyBorder="1" applyFont="1" applyNumberFormat="1"/>
    <xf borderId="59" fillId="3" fontId="12" numFmtId="0" xfId="0" applyBorder="1" applyFont="1"/>
    <xf borderId="59" fillId="3" fontId="12" numFmtId="168" xfId="0" applyBorder="1" applyFont="1" applyNumberFormat="1"/>
    <xf borderId="115" fillId="3" fontId="3" numFmtId="0" xfId="0" applyAlignment="1" applyBorder="1" applyFont="1">
      <alignment horizontal="center"/>
    </xf>
    <xf borderId="116" fillId="0" fontId="5" numFmtId="0" xfId="0" applyBorder="1" applyFont="1"/>
    <xf borderId="117" fillId="0" fontId="5" numFmtId="0" xfId="0" applyBorder="1" applyFont="1"/>
    <xf borderId="115" fillId="3" fontId="3" numFmtId="0" xfId="0" applyAlignment="1" applyBorder="1" applyFont="1">
      <alignment horizontal="center" shrinkToFit="0" wrapText="1"/>
    </xf>
    <xf borderId="118" fillId="3" fontId="23" numFmtId="0" xfId="0" applyAlignment="1" applyBorder="1" applyFont="1">
      <alignment horizontal="center" shrinkToFit="0" vertical="center" wrapText="1"/>
    </xf>
    <xf borderId="119" fillId="0" fontId="5" numFmtId="0" xfId="0" applyBorder="1" applyFont="1"/>
    <xf borderId="120" fillId="0" fontId="5" numFmtId="0" xfId="0" applyBorder="1" applyFont="1"/>
    <xf borderId="121" fillId="0" fontId="5" numFmtId="0" xfId="0" applyBorder="1" applyFont="1"/>
    <xf borderId="122" fillId="0" fontId="5" numFmtId="0" xfId="0" applyBorder="1" applyFont="1"/>
    <xf borderId="123" fillId="0" fontId="5" numFmtId="0" xfId="0" applyBorder="1" applyFont="1"/>
    <xf borderId="59" fillId="3" fontId="3" numFmtId="0" xfId="0" applyAlignment="1" applyBorder="1" applyFont="1">
      <alignment horizontal="center"/>
    </xf>
    <xf borderId="59" fillId="3" fontId="24" numFmtId="168" xfId="0" applyAlignment="1" applyBorder="1" applyFont="1" applyNumberFormat="1">
      <alignment shrinkToFit="0" wrapText="1"/>
    </xf>
    <xf borderId="66" fillId="3" fontId="3" numFmtId="0" xfId="0" applyAlignment="1" applyBorder="1" applyFont="1">
      <alignment horizontal="center" shrinkToFit="0" vertical="center" wrapText="1"/>
    </xf>
    <xf borderId="67" fillId="3" fontId="3" numFmtId="0" xfId="0" applyAlignment="1" applyBorder="1" applyFont="1">
      <alignment horizontal="center" vertical="center"/>
    </xf>
    <xf borderId="68" fillId="3" fontId="3" numFmtId="0" xfId="0" applyAlignment="1" applyBorder="1" applyFont="1">
      <alignment horizontal="center" vertical="center"/>
    </xf>
    <xf borderId="124" fillId="0" fontId="5" numFmtId="0" xfId="0" applyBorder="1" applyFont="1"/>
    <xf borderId="35" fillId="3" fontId="25" numFmtId="0" xfId="0" applyAlignment="1" applyBorder="1" applyFont="1">
      <alignment horizontal="center"/>
    </xf>
    <xf borderId="39" fillId="3" fontId="25" numFmtId="168" xfId="0" applyAlignment="1" applyBorder="1" applyFont="1" applyNumberFormat="1">
      <alignment horizontal="center"/>
    </xf>
    <xf borderId="125" fillId="3" fontId="3" numFmtId="0" xfId="0" applyAlignment="1" applyBorder="1" applyFont="1">
      <alignment horizontal="center"/>
    </xf>
    <xf borderId="39" fillId="3" fontId="25" numFmtId="0" xfId="0" applyAlignment="1" applyBorder="1" applyFont="1">
      <alignment horizontal="center" vertical="center"/>
    </xf>
    <xf borderId="35" fillId="3" fontId="25" numFmtId="0" xfId="0" applyAlignment="1" applyBorder="1" applyFont="1">
      <alignment horizontal="center" vertical="center"/>
    </xf>
    <xf borderId="35" fillId="3" fontId="3" numFmtId="168" xfId="0" applyAlignment="1" applyBorder="1" applyFont="1" applyNumberFormat="1">
      <alignment horizontal="center" shrinkToFit="0" vertical="center" wrapText="1"/>
    </xf>
    <xf borderId="31" fillId="0" fontId="5" numFmtId="0" xfId="0" applyBorder="1" applyFont="1"/>
    <xf borderId="82" fillId="3" fontId="25" numFmtId="0" xfId="0" applyAlignment="1" applyBorder="1" applyFont="1">
      <alignment horizontal="center" vertical="center"/>
    </xf>
    <xf borderId="126" fillId="0" fontId="5" numFmtId="0" xfId="0" applyBorder="1" applyFont="1"/>
    <xf borderId="127" fillId="0" fontId="5" numFmtId="0" xfId="0" applyBorder="1" applyFont="1"/>
    <xf borderId="40" fillId="3" fontId="26" numFmtId="0" xfId="0" applyBorder="1" applyFont="1"/>
    <xf borderId="35" fillId="3" fontId="27" numFmtId="0" xfId="0" applyBorder="1" applyFont="1"/>
    <xf borderId="35" fillId="3" fontId="27" numFmtId="0" xfId="0" applyAlignment="1" applyBorder="1" applyFont="1">
      <alignment horizontal="center"/>
    </xf>
    <xf borderId="35" fillId="3" fontId="27" numFmtId="0" xfId="0" applyAlignment="1" applyBorder="1" applyFont="1">
      <alignment horizontal="right"/>
    </xf>
    <xf borderId="35" fillId="3" fontId="27" numFmtId="168" xfId="0" applyAlignment="1" applyBorder="1" applyFont="1" applyNumberFormat="1">
      <alignment horizontal="right"/>
    </xf>
    <xf borderId="35" fillId="3" fontId="12" numFmtId="168" xfId="0" applyBorder="1" applyFont="1" applyNumberFormat="1"/>
    <xf borderId="37" fillId="3" fontId="12" numFmtId="0" xfId="0" applyBorder="1" applyFont="1"/>
    <xf borderId="40" fillId="3" fontId="27" numFmtId="0" xfId="0" applyBorder="1" applyFont="1"/>
    <xf borderId="35" fillId="3" fontId="24" numFmtId="0" xfId="0" applyAlignment="1" applyBorder="1" applyFont="1">
      <alignment shrinkToFit="0" wrapText="1"/>
    </xf>
    <xf borderId="40" fillId="3" fontId="28" numFmtId="0" xfId="0" applyAlignment="1" applyBorder="1" applyFont="1">
      <alignment horizontal="right"/>
    </xf>
    <xf borderId="35" fillId="3" fontId="29" numFmtId="0" xfId="0" applyAlignment="1" applyBorder="1" applyFont="1">
      <alignment horizontal="right"/>
    </xf>
    <xf borderId="35" fillId="3" fontId="24" numFmtId="168" xfId="0" applyAlignment="1" applyBorder="1" applyFont="1" applyNumberFormat="1">
      <alignment shrinkToFit="0" wrapText="1"/>
    </xf>
    <xf borderId="40" fillId="3" fontId="30" numFmtId="0" xfId="0" applyAlignment="1" applyBorder="1" applyFont="1">
      <alignment horizontal="right"/>
    </xf>
    <xf borderId="35" fillId="3" fontId="29" numFmtId="168" xfId="0" applyAlignment="1" applyBorder="1" applyFont="1" applyNumberFormat="1">
      <alignment horizontal="right"/>
    </xf>
    <xf borderId="35" fillId="3" fontId="27" numFmtId="0" xfId="0" applyAlignment="1" applyBorder="1" applyFont="1">
      <alignment horizontal="left"/>
    </xf>
    <xf borderId="40" fillId="3" fontId="31" numFmtId="0" xfId="0" applyAlignment="1" applyBorder="1" applyFont="1">
      <alignment horizontal="center" vertical="center"/>
    </xf>
    <xf borderId="35" fillId="3" fontId="31" numFmtId="0" xfId="0" applyAlignment="1" applyBorder="1" applyFont="1">
      <alignment shrinkToFit="0" wrapText="1"/>
    </xf>
    <xf borderId="35" fillId="3" fontId="31" numFmtId="168" xfId="0" applyAlignment="1" applyBorder="1" applyFont="1" applyNumberFormat="1">
      <alignment horizontal="right"/>
    </xf>
    <xf borderId="37" fillId="3" fontId="12" numFmtId="10" xfId="0" applyBorder="1" applyFont="1" applyNumberFormat="1"/>
    <xf borderId="99" fillId="3" fontId="27" numFmtId="0" xfId="0" applyAlignment="1" applyBorder="1" applyFont="1">
      <alignment horizontal="left" vertical="center"/>
    </xf>
    <xf borderId="35" fillId="3" fontId="29" numFmtId="0" xfId="0" applyAlignment="1" applyBorder="1" applyFont="1">
      <alignment horizontal="center"/>
    </xf>
    <xf borderId="35" fillId="3" fontId="29" numFmtId="169" xfId="0" applyBorder="1" applyFont="1" applyNumberFormat="1"/>
    <xf borderId="35" fillId="3" fontId="29" numFmtId="0" xfId="0" applyBorder="1" applyFont="1"/>
    <xf borderId="35" fillId="3" fontId="31" numFmtId="0" xfId="0" applyAlignment="1" applyBorder="1" applyFont="1">
      <alignment horizontal="left" shrinkToFit="0" vertical="center" wrapText="1"/>
    </xf>
    <xf borderId="35" fillId="3" fontId="31" numFmtId="0" xfId="0" applyAlignment="1" applyBorder="1" applyFont="1">
      <alignment horizontal="left" vertical="center"/>
    </xf>
    <xf borderId="40" fillId="3" fontId="27" numFmtId="0" xfId="0" applyAlignment="1" applyBorder="1" applyFont="1">
      <alignment horizontal="left" vertical="center"/>
    </xf>
    <xf borderId="35" fillId="3" fontId="31" numFmtId="0" xfId="0" applyAlignment="1" applyBorder="1" applyFont="1">
      <alignment horizontal="right" shrinkToFit="0" vertical="center" wrapText="1"/>
    </xf>
    <xf borderId="35" fillId="7" fontId="12" numFmtId="168" xfId="0" applyBorder="1" applyFill="1" applyFont="1" applyNumberFormat="1"/>
    <xf borderId="35" fillId="3" fontId="27" numFmtId="0" xfId="0" applyAlignment="1" applyBorder="1" applyFont="1">
      <alignment horizontal="right" vertical="center"/>
    </xf>
    <xf borderId="35" fillId="3" fontId="27" numFmtId="168" xfId="0" applyAlignment="1" applyBorder="1" applyFont="1" applyNumberFormat="1">
      <alignment horizontal="left" vertical="center"/>
    </xf>
    <xf borderId="35" fillId="0" fontId="32" numFmtId="168" xfId="0" applyAlignment="1" applyBorder="1" applyFont="1" applyNumberFormat="1">
      <alignment horizontal="right"/>
    </xf>
    <xf borderId="40" fillId="3" fontId="31" numFmtId="0" xfId="0" applyAlignment="1" applyBorder="1" applyFont="1">
      <alignment horizontal="left" vertical="center"/>
    </xf>
    <xf borderId="40" fillId="3" fontId="31" numFmtId="0" xfId="0" applyAlignment="1" applyBorder="1" applyFont="1">
      <alignment horizontal="left"/>
    </xf>
    <xf borderId="35" fillId="3" fontId="31" numFmtId="0" xfId="0" applyAlignment="1" applyBorder="1" applyFont="1">
      <alignment horizontal="left"/>
    </xf>
    <xf borderId="35" fillId="3" fontId="33" numFmtId="0" xfId="0" applyBorder="1" applyFont="1"/>
    <xf borderId="35" fillId="3" fontId="34" numFmtId="0" xfId="0" applyBorder="1" applyFont="1"/>
    <xf borderId="35" fillId="3" fontId="31" numFmtId="168" xfId="0" applyBorder="1" applyFont="1" applyNumberFormat="1"/>
    <xf borderId="35" fillId="0" fontId="31" numFmtId="168" xfId="0" applyAlignment="1" applyBorder="1" applyFont="1" applyNumberFormat="1">
      <alignment horizontal="right"/>
    </xf>
    <xf borderId="40" fillId="3" fontId="27" numFmtId="0" xfId="0" applyAlignment="1" applyBorder="1" applyFont="1">
      <alignment horizontal="right"/>
    </xf>
    <xf borderId="35" fillId="0" fontId="29" numFmtId="168" xfId="0" applyAlignment="1" applyBorder="1" applyFont="1" applyNumberFormat="1">
      <alignment horizontal="right"/>
    </xf>
    <xf borderId="35" fillId="0" fontId="31" numFmtId="168" xfId="0" applyBorder="1" applyFont="1" applyNumberFormat="1"/>
    <xf borderId="40" fillId="3" fontId="24" numFmtId="0" xfId="0" applyAlignment="1" applyBorder="1" applyFont="1">
      <alignment shrinkToFit="0" wrapText="1"/>
    </xf>
    <xf borderId="35" fillId="0" fontId="27" numFmtId="168" xfId="0" applyAlignment="1" applyBorder="1" applyFont="1" applyNumberFormat="1">
      <alignment horizontal="right"/>
    </xf>
    <xf borderId="128" fillId="3" fontId="11" numFmtId="0" xfId="0" applyAlignment="1" applyBorder="1" applyFont="1">
      <alignment horizontal="center" shrinkToFit="0" vertical="center" wrapText="1"/>
    </xf>
    <xf borderId="35" fillId="3" fontId="11" numFmtId="168" xfId="0" applyAlignment="1" applyBorder="1" applyFont="1" applyNumberFormat="1">
      <alignment horizontal="right"/>
    </xf>
    <xf borderId="99" fillId="3" fontId="11" numFmtId="0" xfId="0" applyAlignment="1" applyBorder="1" applyFont="1">
      <alignment horizontal="center" vertical="center"/>
    </xf>
    <xf borderId="35" fillId="3" fontId="11" numFmtId="0" xfId="0" applyAlignment="1" applyBorder="1" applyFont="1">
      <alignment shrinkToFit="0" wrapText="1"/>
    </xf>
    <xf borderId="35" fillId="3" fontId="11" numFmtId="0" xfId="0" applyBorder="1" applyFont="1"/>
    <xf borderId="35" fillId="3" fontId="11" numFmtId="168" xfId="0" applyBorder="1" applyFont="1" applyNumberFormat="1"/>
    <xf borderId="35" fillId="3" fontId="24" numFmtId="0" xfId="0" applyAlignment="1" applyBorder="1" applyFont="1">
      <alignment horizontal="right" shrinkToFit="0" wrapText="1"/>
    </xf>
    <xf borderId="35" fillId="3" fontId="24" numFmtId="0" xfId="0" applyBorder="1" applyFont="1"/>
    <xf borderId="35" fillId="3" fontId="24" numFmtId="168" xfId="0" applyBorder="1" applyFont="1" applyNumberFormat="1"/>
    <xf borderId="35" fillId="4" fontId="12" numFmtId="168" xfId="0" applyBorder="1" applyFont="1" applyNumberFormat="1"/>
    <xf borderId="35" fillId="3" fontId="11" numFmtId="168" xfId="0" applyAlignment="1" applyBorder="1" applyFont="1" applyNumberFormat="1">
      <alignment shrinkToFit="0" wrapText="1"/>
    </xf>
    <xf borderId="35" fillId="4" fontId="12" numFmtId="168" xfId="0" applyAlignment="1" applyBorder="1" applyFont="1" applyNumberFormat="1">
      <alignment shrinkToFit="0" wrapText="1"/>
    </xf>
    <xf borderId="35" fillId="3" fontId="12" numFmtId="10" xfId="0" applyBorder="1" applyFont="1" applyNumberFormat="1"/>
    <xf borderId="35" fillId="0" fontId="35" numFmtId="168" xfId="0" applyBorder="1" applyFont="1" applyNumberFormat="1"/>
    <xf borderId="35" fillId="3" fontId="12" numFmtId="0" xfId="0" applyBorder="1" applyFont="1"/>
    <xf borderId="39" fillId="3" fontId="12" numFmtId="0" xfId="0" applyAlignment="1" applyBorder="1" applyFont="1">
      <alignment horizontal="center"/>
    </xf>
    <xf borderId="35" fillId="3" fontId="3" numFmtId="168" xfId="0" applyBorder="1" applyFont="1" applyNumberFormat="1"/>
    <xf borderId="89" fillId="3" fontId="31" numFmtId="0" xfId="0" applyAlignment="1" applyBorder="1" applyFont="1">
      <alignment horizontal="center" vertical="center"/>
    </xf>
    <xf borderId="90" fillId="3" fontId="12" numFmtId="0" xfId="0" applyAlignment="1" applyBorder="1" applyFont="1">
      <alignment shrinkToFit="0" wrapText="1"/>
    </xf>
    <xf borderId="90" fillId="3" fontId="12" numFmtId="0" xfId="0" applyBorder="1" applyFont="1"/>
    <xf borderId="90" fillId="3" fontId="12" numFmtId="168" xfId="0" applyBorder="1" applyFont="1" applyNumberFormat="1"/>
    <xf borderId="90" fillId="3" fontId="31" numFmtId="168" xfId="0" applyAlignment="1" applyBorder="1" applyFont="1" applyNumberFormat="1">
      <alignment horizontal="right"/>
    </xf>
    <xf borderId="92" fillId="3" fontId="12" numFmtId="10" xfId="0" applyBorder="1" applyFont="1" applyNumberFormat="1"/>
    <xf borderId="129" fillId="3" fontId="14" numFmtId="0" xfId="0" applyAlignment="1" applyBorder="1" applyFont="1">
      <alignment horizontal="center" shrinkToFit="0" vertical="center" wrapText="1"/>
    </xf>
    <xf borderId="130" fillId="0" fontId="5" numFmtId="0" xfId="0" applyBorder="1" applyFont="1"/>
    <xf borderId="131" fillId="3" fontId="12" numFmtId="0" xfId="0" applyBorder="1" applyFont="1"/>
    <xf borderId="131" fillId="3" fontId="14" numFmtId="168" xfId="0" applyBorder="1" applyFont="1" applyNumberFormat="1"/>
    <xf borderId="0" fillId="0" fontId="1" numFmtId="168" xfId="0" applyFont="1" applyNumberFormat="1"/>
    <xf borderId="0" fillId="0" fontId="13" numFmtId="0" xfId="0" applyAlignment="1" applyFont="1">
      <alignment horizontal="center"/>
    </xf>
    <xf borderId="0" fillId="0" fontId="13" numFmtId="0" xfId="0" applyFont="1"/>
    <xf borderId="0" fillId="0" fontId="13" numFmtId="168" xfId="0" applyAlignment="1" applyFont="1" applyNumberFormat="1">
      <alignment horizontal="center"/>
    </xf>
    <xf borderId="35" fillId="0" fontId="13" numFmtId="0" xfId="0" applyAlignment="1" applyBorder="1" applyFont="1">
      <alignment horizontal="center" shrinkToFit="0" vertical="center" wrapText="1"/>
    </xf>
    <xf borderId="35" fillId="0" fontId="13" numFmtId="168" xfId="0" applyAlignment="1" applyBorder="1" applyFont="1" applyNumberFormat="1">
      <alignment horizontal="center" shrinkToFit="0" vertical="center" wrapText="1"/>
    </xf>
    <xf borderId="35" fillId="0" fontId="14" numFmtId="0" xfId="0" applyAlignment="1" applyBorder="1" applyFont="1">
      <alignment horizontal="left" shrinkToFit="0" vertical="top" wrapText="1"/>
    </xf>
    <xf borderId="35" fillId="0" fontId="14" numFmtId="0" xfId="0" applyAlignment="1" applyBorder="1" applyFont="1">
      <alignment horizontal="right"/>
    </xf>
    <xf borderId="35" fillId="0" fontId="14" numFmtId="168" xfId="0" applyAlignment="1" applyBorder="1" applyFont="1" applyNumberFormat="1">
      <alignment horizontal="right"/>
    </xf>
    <xf borderId="35" fillId="0" fontId="36" numFmtId="10" xfId="0" applyBorder="1" applyFont="1" applyNumberFormat="1"/>
    <xf borderId="39" fillId="0" fontId="1" numFmtId="0" xfId="0" applyAlignment="1" applyBorder="1" applyFont="1">
      <alignment horizontal="right" shrinkToFit="0" vertical="top" wrapText="1"/>
    </xf>
    <xf borderId="35" fillId="0" fontId="1" numFmtId="168" xfId="0" applyAlignment="1" applyBorder="1" applyFont="1" applyNumberFormat="1">
      <alignment horizontal="right"/>
    </xf>
    <xf borderId="35" fillId="0" fontId="1" numFmtId="168" xfId="0" applyBorder="1" applyFont="1" applyNumberFormat="1"/>
    <xf borderId="35" fillId="0" fontId="1" numFmtId="10" xfId="0" applyBorder="1" applyFont="1" applyNumberFormat="1"/>
    <xf borderId="35" fillId="0" fontId="13" numFmtId="0" xfId="0" applyAlignment="1" applyBorder="1" applyFont="1">
      <alignment horizontal="left" shrinkToFit="0" vertical="top" wrapText="1"/>
    </xf>
    <xf borderId="35" fillId="0" fontId="13" numFmtId="0" xfId="0" applyAlignment="1" applyBorder="1" applyFont="1">
      <alignment horizontal="right"/>
    </xf>
    <xf borderId="35" fillId="0" fontId="13" numFmtId="168" xfId="0" applyAlignment="1" applyBorder="1" applyFont="1" applyNumberFormat="1">
      <alignment horizontal="right"/>
    </xf>
    <xf borderId="35" fillId="0" fontId="1" numFmtId="10" xfId="0" applyAlignment="1" applyBorder="1" applyFont="1" applyNumberFormat="1">
      <alignment horizontal="center"/>
    </xf>
    <xf borderId="35" fillId="0" fontId="37" numFmtId="0" xfId="0" applyAlignment="1" applyBorder="1" applyFont="1">
      <alignment horizontal="left" shrinkToFit="0" wrapText="1"/>
    </xf>
    <xf borderId="35" fillId="0" fontId="37" numFmtId="0" xfId="0" applyAlignment="1" applyBorder="1" applyFont="1">
      <alignment horizontal="right"/>
    </xf>
    <xf borderId="35" fillId="0" fontId="37" numFmtId="168" xfId="0" applyAlignment="1" applyBorder="1" applyFont="1" applyNumberFormat="1">
      <alignment horizontal="right"/>
    </xf>
    <xf borderId="35" fillId="0" fontId="37" numFmtId="10" xfId="0" applyBorder="1" applyFont="1" applyNumberFormat="1"/>
    <xf borderId="0" fillId="0" fontId="1" numFmtId="0" xfId="0" applyAlignment="1" applyFont="1">
      <alignment horizontal="center" shrinkToFit="0" vertical="center" wrapText="1"/>
    </xf>
    <xf borderId="39" fillId="0" fontId="13" numFmtId="0" xfId="0" applyAlignment="1" applyBorder="1" applyFont="1">
      <alignment vertical="center"/>
    </xf>
    <xf borderId="35" fillId="0" fontId="13" numFmtId="0" xfId="0" applyAlignment="1" applyBorder="1" applyFont="1">
      <alignment horizontal="center" vertical="center"/>
    </xf>
    <xf borderId="35" fillId="0" fontId="13" numFmtId="168" xfId="0" applyAlignment="1" applyBorder="1" applyFont="1" applyNumberFormat="1">
      <alignment horizontal="center" vertical="center"/>
    </xf>
    <xf borderId="0" fillId="0" fontId="13" numFmtId="0" xfId="0" applyAlignment="1" applyFont="1">
      <alignment vertical="center"/>
    </xf>
    <xf borderId="39" fillId="0" fontId="1" numFmtId="0" xfId="0" applyAlignment="1" applyBorder="1" applyFont="1">
      <alignment horizontal="left" shrinkToFit="0" vertical="center" wrapText="1"/>
    </xf>
    <xf borderId="39" fillId="0" fontId="15" numFmtId="38" xfId="0" applyAlignment="1" applyBorder="1" applyFont="1" applyNumberFormat="1">
      <alignment vertical="center"/>
    </xf>
    <xf borderId="35" fillId="0" fontId="15" numFmtId="168" xfId="0" applyAlignment="1" applyBorder="1" applyFont="1" applyNumberFormat="1">
      <alignment horizontal="right" vertical="center"/>
    </xf>
    <xf borderId="35" fillId="0" fontId="1" numFmtId="0" xfId="0" applyBorder="1" applyFont="1"/>
    <xf borderId="39" fillId="0" fontId="13" numFmtId="0" xfId="0" applyAlignment="1" applyBorder="1" applyFont="1">
      <alignment horizontal="left" shrinkToFit="0" vertical="center" wrapText="1"/>
    </xf>
    <xf borderId="132" fillId="0" fontId="15" numFmtId="38" xfId="0" applyAlignment="1" applyBorder="1" applyFont="1" applyNumberFormat="1">
      <alignment horizontal="left" vertical="center"/>
    </xf>
    <xf borderId="35" fillId="0" fontId="17" numFmtId="168" xfId="0" applyAlignment="1" applyBorder="1" applyFont="1" applyNumberFormat="1">
      <alignment horizontal="right" vertical="center"/>
    </xf>
    <xf borderId="35" fillId="0" fontId="13" numFmtId="10" xfId="0" applyBorder="1" applyFont="1" applyNumberFormat="1"/>
    <xf borderId="0" fillId="0" fontId="13" numFmtId="168" xfId="0" applyFont="1" applyNumberFormat="1"/>
    <xf borderId="132" fillId="0" fontId="1" numFmtId="0" xfId="0" applyAlignment="1" applyBorder="1" applyFont="1">
      <alignment horizontal="center" shrinkToFit="0" textRotation="90" vertical="center" wrapText="1"/>
    </xf>
    <xf borderId="35" fillId="0" fontId="1" numFmtId="168" xfId="0" applyAlignment="1" applyBorder="1" applyFont="1" applyNumberFormat="1">
      <alignment vertical="center"/>
    </xf>
    <xf borderId="133" fillId="0" fontId="1" numFmtId="49" xfId="0" applyAlignment="1" applyBorder="1" applyFont="1" applyNumberFormat="1">
      <alignment horizontal="center" shrinkToFit="0" textRotation="90" vertical="center" wrapText="1"/>
    </xf>
    <xf borderId="41" fillId="0" fontId="1" numFmtId="0" xfId="0" applyAlignment="1" applyBorder="1" applyFont="1">
      <alignment horizontal="center" shrinkToFit="0" vertical="center" wrapText="1"/>
    </xf>
    <xf borderId="32" fillId="0" fontId="15" numFmtId="38" xfId="0" applyAlignment="1" applyBorder="1" applyFont="1" applyNumberFormat="1">
      <alignment horizontal="left" vertical="center"/>
    </xf>
    <xf borderId="39" fillId="0" fontId="1" numFmtId="0" xfId="0" applyAlignment="1" applyBorder="1" applyFont="1">
      <alignment horizontal="right" shrinkToFit="0" vertical="center" wrapText="1"/>
    </xf>
    <xf borderId="41" fillId="0" fontId="1" numFmtId="0" xfId="0" applyAlignment="1" applyBorder="1" applyFont="1">
      <alignment horizontal="right" shrinkToFit="0" vertical="center" wrapText="1"/>
    </xf>
    <xf borderId="39" fillId="0" fontId="1" numFmtId="38" xfId="0" applyAlignment="1" applyBorder="1" applyFont="1" applyNumberFormat="1">
      <alignment vertical="center"/>
    </xf>
    <xf borderId="35" fillId="0" fontId="1" numFmtId="168" xfId="0" applyAlignment="1" applyBorder="1" applyFont="1" applyNumberFormat="1">
      <alignment horizontal="right" vertical="center"/>
    </xf>
    <xf borderId="35" fillId="0" fontId="1" numFmtId="10" xfId="0" applyAlignment="1" applyBorder="1" applyFont="1" applyNumberFormat="1">
      <alignment vertical="center"/>
    </xf>
    <xf borderId="0" fillId="0" fontId="1" numFmtId="0" xfId="0" applyAlignment="1" applyFont="1">
      <alignment vertical="center"/>
    </xf>
    <xf borderId="39" fillId="0" fontId="17" numFmtId="38" xfId="0" applyAlignment="1" applyBorder="1" applyFont="1" applyNumberFormat="1">
      <alignment vertical="center"/>
    </xf>
    <xf borderId="35" fillId="0" fontId="17" numFmtId="168" xfId="0" applyAlignment="1" applyBorder="1" applyFont="1" applyNumberFormat="1">
      <alignment vertical="center"/>
    </xf>
    <xf borderId="0" fillId="0" fontId="15" numFmtId="0" xfId="0" applyFont="1"/>
    <xf borderId="0" fillId="0" fontId="15" numFmtId="0" xfId="0" applyAlignment="1" applyFont="1">
      <alignment horizontal="right"/>
    </xf>
    <xf borderId="0" fillId="0" fontId="15" numFmtId="164" xfId="0" applyFont="1" applyNumberFormat="1"/>
    <xf borderId="0" fillId="0" fontId="17" numFmtId="0" xfId="0" applyAlignment="1" applyFont="1">
      <alignment horizontal="center"/>
    </xf>
    <xf borderId="35" fillId="0" fontId="38" numFmtId="0" xfId="0" applyAlignment="1" applyBorder="1" applyFont="1">
      <alignment horizontal="center"/>
    </xf>
    <xf borderId="47" fillId="0" fontId="38" numFmtId="0" xfId="0" applyAlignment="1" applyBorder="1" applyFont="1">
      <alignment horizontal="center"/>
    </xf>
    <xf borderId="41" fillId="0" fontId="38" numFmtId="0" xfId="0" applyAlignment="1" applyBorder="1" applyFont="1">
      <alignment horizontal="center"/>
    </xf>
    <xf borderId="35" fillId="0" fontId="38" numFmtId="164" xfId="0" applyAlignment="1" applyBorder="1" applyFont="1" applyNumberFormat="1">
      <alignment horizontal="center"/>
    </xf>
    <xf borderId="24" fillId="0" fontId="3" numFmtId="0" xfId="0" applyAlignment="1" applyBorder="1" applyFont="1">
      <alignment horizontal="center"/>
    </xf>
    <xf borderId="64" fillId="0" fontId="38" numFmtId="0" xfId="0" applyBorder="1" applyFont="1"/>
    <xf borderId="32" fillId="0" fontId="26" numFmtId="0" xfId="0" applyAlignment="1" applyBorder="1" applyFont="1">
      <alignment horizontal="right"/>
    </xf>
    <xf borderId="24" fillId="0" fontId="26" numFmtId="165" xfId="0" applyAlignment="1" applyBorder="1" applyFont="1" applyNumberFormat="1">
      <alignment horizontal="right"/>
    </xf>
    <xf borderId="64" fillId="0" fontId="26" numFmtId="0" xfId="0" applyAlignment="1" applyBorder="1" applyFont="1">
      <alignment horizontal="center"/>
    </xf>
    <xf borderId="64" fillId="0" fontId="26" numFmtId="14" xfId="0" applyAlignment="1" applyBorder="1" applyFont="1" applyNumberFormat="1">
      <alignment horizontal="center"/>
    </xf>
    <xf borderId="64" fillId="0" fontId="26" numFmtId="0" xfId="0" applyBorder="1" applyFont="1"/>
    <xf borderId="25" fillId="4" fontId="26" numFmtId="165" xfId="0" applyAlignment="1" applyBorder="1" applyFont="1" applyNumberFormat="1">
      <alignment horizontal="right"/>
    </xf>
    <xf borderId="25" fillId="8" fontId="26" numFmtId="165" xfId="0" applyAlignment="1" applyBorder="1" applyFill="1" applyFont="1" applyNumberFormat="1">
      <alignment horizontal="right"/>
    </xf>
    <xf borderId="24" fillId="0" fontId="26" numFmtId="165" xfId="0" applyAlignment="1" applyBorder="1" applyFont="1" applyNumberFormat="1">
      <alignment horizontal="center"/>
    </xf>
    <xf borderId="64" fillId="0" fontId="26" numFmtId="0" xfId="0" applyAlignment="1" applyBorder="1" applyFont="1">
      <alignment horizontal="left"/>
    </xf>
    <xf borderId="93" fillId="8" fontId="26" numFmtId="165" xfId="0" applyAlignment="1" applyBorder="1" applyFont="1" applyNumberFormat="1">
      <alignment horizontal="right"/>
    </xf>
    <xf borderId="134" fillId="0" fontId="26" numFmtId="0" xfId="0" applyAlignment="1" applyBorder="1" applyFont="1">
      <alignment horizontal="center"/>
    </xf>
    <xf borderId="134" fillId="0" fontId="26" numFmtId="14" xfId="0" applyAlignment="1" applyBorder="1" applyFont="1" applyNumberFormat="1">
      <alignment horizontal="center"/>
    </xf>
    <xf borderId="75" fillId="0" fontId="26" numFmtId="0" xfId="0" applyAlignment="1" applyBorder="1" applyFont="1">
      <alignment horizontal="right"/>
    </xf>
    <xf borderId="132" fillId="8" fontId="26" numFmtId="165" xfId="0" applyAlignment="1" applyBorder="1" applyFont="1" applyNumberFormat="1">
      <alignment horizontal="right"/>
    </xf>
    <xf borderId="132" fillId="0" fontId="26" numFmtId="0" xfId="0" applyAlignment="1" applyBorder="1" applyFont="1">
      <alignment horizontal="center"/>
    </xf>
    <xf borderId="125" fillId="0" fontId="26" numFmtId="14" xfId="0" applyAlignment="1" applyBorder="1" applyFont="1" applyNumberFormat="1">
      <alignment horizontal="center"/>
    </xf>
    <xf borderId="135" fillId="0" fontId="5" numFmtId="0" xfId="0" applyBorder="1" applyFont="1"/>
    <xf borderId="0" fillId="0" fontId="1" numFmtId="0" xfId="0" applyAlignment="1" applyFont="1">
      <alignment horizontal="right"/>
    </xf>
    <xf borderId="0" fillId="0" fontId="1" numFmtId="164" xfId="0" applyFont="1" applyNumberFormat="1"/>
    <xf borderId="0" fillId="0" fontId="1" numFmtId="0" xfId="0" applyAlignment="1" applyFont="1">
      <alignment horizontal="left"/>
    </xf>
    <xf borderId="0" fillId="0" fontId="1" numFmtId="167" xfId="0" applyFont="1" applyNumberFormat="1"/>
    <xf borderId="71" fillId="0" fontId="13" numFmtId="0" xfId="0" applyAlignment="1" applyBorder="1" applyFont="1">
      <alignment horizontal="center" vertical="center"/>
    </xf>
    <xf borderId="136" fillId="0" fontId="5" numFmtId="0" xfId="0" applyBorder="1" applyFont="1"/>
    <xf borderId="67" fillId="0" fontId="13" numFmtId="167" xfId="0" applyAlignment="1" applyBorder="1" applyFont="1" applyNumberFormat="1">
      <alignment horizontal="center" vertical="center"/>
    </xf>
    <xf borderId="67" fillId="0" fontId="13" numFmtId="167" xfId="0" applyAlignment="1" applyBorder="1" applyFont="1" applyNumberFormat="1">
      <alignment horizontal="center" shrinkToFit="0" vertical="center" wrapText="1"/>
    </xf>
    <xf borderId="85" fillId="0" fontId="13" numFmtId="0" xfId="0" applyAlignment="1" applyBorder="1" applyFont="1">
      <alignment horizontal="center" vertical="center"/>
    </xf>
    <xf borderId="0" fillId="0" fontId="1" numFmtId="0" xfId="0" applyAlignment="1" applyFont="1">
      <alignment horizontal="center" vertical="center"/>
    </xf>
    <xf borderId="137" fillId="0" fontId="5" numFmtId="0" xfId="0" applyBorder="1" applyFont="1"/>
    <xf borderId="66" fillId="0" fontId="1" numFmtId="0" xfId="0" applyAlignment="1" applyBorder="1" applyFont="1">
      <alignment horizontal="center" vertical="center"/>
    </xf>
    <xf borderId="96" fillId="0" fontId="1" numFmtId="0" xfId="0" applyAlignment="1" applyBorder="1" applyFont="1">
      <alignment horizontal="left" vertical="center"/>
    </xf>
    <xf borderId="96" fillId="0" fontId="1" numFmtId="167" xfId="0" applyBorder="1" applyFont="1" applyNumberFormat="1"/>
    <xf borderId="68" fillId="0" fontId="1" numFmtId="167" xfId="0" applyBorder="1" applyFont="1" applyNumberFormat="1"/>
    <xf borderId="98" fillId="0" fontId="13" numFmtId="167" xfId="0" applyBorder="1" applyFont="1" applyNumberFormat="1"/>
    <xf borderId="35" fillId="0" fontId="1" numFmtId="0" xfId="0" applyAlignment="1" applyBorder="1" applyFont="1">
      <alignment horizontal="left" vertical="center"/>
    </xf>
    <xf borderId="35" fillId="0" fontId="1" numFmtId="167" xfId="0" applyBorder="1" applyFont="1" applyNumberFormat="1"/>
    <xf borderId="39" fillId="0" fontId="1" numFmtId="167" xfId="0" applyBorder="1" applyFont="1" applyNumberFormat="1"/>
    <xf borderId="37" fillId="0" fontId="13" numFmtId="167" xfId="0" applyBorder="1" applyFont="1" applyNumberFormat="1"/>
    <xf borderId="90" fillId="0" fontId="1" numFmtId="0" xfId="0" applyAlignment="1" applyBorder="1" applyFont="1">
      <alignment horizontal="left" vertical="center"/>
    </xf>
    <xf borderId="90" fillId="0" fontId="1" numFmtId="167" xfId="0" applyBorder="1" applyFont="1" applyNumberFormat="1"/>
    <xf borderId="90" fillId="7" fontId="1" numFmtId="167" xfId="0" applyBorder="1" applyFont="1" applyNumberFormat="1"/>
    <xf borderId="138" fillId="0" fontId="1" numFmtId="167" xfId="0" applyBorder="1" applyFont="1" applyNumberFormat="1"/>
    <xf borderId="92" fillId="0" fontId="13" numFmtId="167" xfId="0" applyBorder="1" applyFont="1" applyNumberFormat="1"/>
    <xf borderId="132" fillId="0" fontId="1" numFmtId="0" xfId="0" applyAlignment="1" applyBorder="1" applyFont="1">
      <alignment horizontal="left" vertical="center"/>
    </xf>
    <xf borderId="132" fillId="0" fontId="1" numFmtId="167" xfId="0" applyBorder="1" applyFont="1" applyNumberFormat="1"/>
    <xf borderId="82" fillId="0" fontId="1" numFmtId="167" xfId="0" applyBorder="1" applyFont="1" applyNumberFormat="1"/>
    <xf borderId="125" fillId="0" fontId="13" numFmtId="167" xfId="0" applyBorder="1" applyFont="1" applyNumberFormat="1"/>
    <xf borderId="66" fillId="0" fontId="1" numFmtId="0" xfId="0" applyAlignment="1" applyBorder="1" applyFont="1">
      <alignment horizontal="center" shrinkToFit="0" vertical="center" wrapText="1"/>
    </xf>
    <xf borderId="74" fillId="0" fontId="13" numFmtId="0" xfId="0" applyAlignment="1" applyBorder="1" applyFont="1">
      <alignment horizontal="center" vertical="center"/>
    </xf>
    <xf borderId="24" fillId="0" fontId="13" numFmtId="0" xfId="0" applyAlignment="1" applyBorder="1" applyFont="1">
      <alignment horizontal="left" vertical="center"/>
    </xf>
    <xf borderId="25" fillId="9" fontId="13" numFmtId="167" xfId="0" applyBorder="1" applyFill="1" applyFont="1" applyNumberFormat="1"/>
    <xf borderId="24" fillId="0" fontId="13" numFmtId="167" xfId="0" applyBorder="1" applyFont="1" applyNumberFormat="1"/>
    <xf borderId="35" fillId="0" fontId="13" numFmtId="0" xfId="0" applyAlignment="1" applyBorder="1" applyFont="1">
      <alignment horizontal="left" vertical="center"/>
    </xf>
    <xf borderId="39" fillId="0" fontId="13" numFmtId="10" xfId="0" applyBorder="1" applyFont="1" applyNumberFormat="1"/>
    <xf borderId="37" fillId="0" fontId="13" numFmtId="10" xfId="0" applyBorder="1" applyFont="1" applyNumberFormat="1"/>
    <xf borderId="90" fillId="0" fontId="13" numFmtId="0" xfId="0" applyAlignment="1" applyBorder="1" applyFont="1">
      <alignment horizontal="left" vertical="center"/>
    </xf>
    <xf borderId="90" fillId="0" fontId="13" numFmtId="167" xfId="0" applyBorder="1" applyFont="1" applyNumberFormat="1"/>
    <xf borderId="138" fillId="0" fontId="13" numFmtId="167" xfId="0" applyBorder="1" applyFont="1" applyNumberFormat="1"/>
    <xf borderId="0" fillId="0" fontId="15" numFmtId="0" xfId="0" applyAlignment="1" applyFont="1">
      <alignment horizontal="left" shrinkToFit="0" wrapText="1"/>
    </xf>
    <xf borderId="0" fillId="0" fontId="1" numFmtId="10" xfId="0" applyFont="1" applyNumberFormat="1"/>
    <xf borderId="0" fillId="0" fontId="39" numFmtId="0" xfId="0" applyFont="1"/>
    <xf borderId="0" fillId="0" fontId="14" numFmtId="0" xfId="0" applyAlignment="1" applyFont="1">
      <alignment horizontal="center" shrinkToFit="0" wrapText="1"/>
    </xf>
    <xf borderId="0" fillId="0" fontId="13" numFmtId="0" xfId="0" applyAlignment="1" applyFont="1">
      <alignment horizontal="center" shrinkToFit="0" wrapText="1"/>
    </xf>
    <xf borderId="0" fillId="0" fontId="13" numFmtId="170" xfId="0" applyAlignment="1" applyFont="1" applyNumberFormat="1">
      <alignment horizontal="center" shrinkToFit="0" wrapText="1"/>
    </xf>
    <xf borderId="95" fillId="0" fontId="13" numFmtId="0" xfId="0" applyAlignment="1" applyBorder="1" applyFont="1">
      <alignment horizontal="center" shrinkToFit="0" vertical="center" wrapText="1"/>
    </xf>
    <xf borderId="96" fillId="0" fontId="13" numFmtId="0" xfId="0" applyAlignment="1" applyBorder="1" applyFont="1">
      <alignment horizontal="center" vertical="center"/>
    </xf>
    <xf borderId="68" fillId="0" fontId="13" numFmtId="170" xfId="0" applyAlignment="1" applyBorder="1" applyFont="1" applyNumberFormat="1">
      <alignment horizontal="center" shrinkToFit="0" vertical="center" wrapText="1"/>
    </xf>
    <xf borderId="96" fillId="0" fontId="13" numFmtId="170" xfId="0" applyAlignment="1" applyBorder="1" applyFont="1" applyNumberFormat="1">
      <alignment horizontal="center" shrinkToFit="0" vertical="center" wrapText="1"/>
    </xf>
    <xf borderId="68" fillId="0" fontId="13" numFmtId="164" xfId="0" applyAlignment="1" applyBorder="1" applyFont="1" applyNumberFormat="1">
      <alignment horizontal="center" shrinkToFit="0" vertical="center" wrapText="1"/>
    </xf>
    <xf borderId="96" fillId="0" fontId="13" numFmtId="10" xfId="0" applyAlignment="1" applyBorder="1" applyFont="1" applyNumberFormat="1">
      <alignment horizontal="center" shrinkToFit="0" vertical="center" wrapText="1"/>
    </xf>
    <xf borderId="40" fillId="0" fontId="1" numFmtId="0" xfId="0" applyAlignment="1" applyBorder="1" applyFont="1">
      <alignment shrinkToFit="0" wrapText="1"/>
    </xf>
    <xf borderId="39" fillId="0" fontId="1" numFmtId="165" xfId="0" applyBorder="1" applyFont="1" applyNumberFormat="1"/>
    <xf borderId="0" fillId="0" fontId="39" numFmtId="165" xfId="0" applyFont="1" applyNumberFormat="1"/>
    <xf borderId="0" fillId="0" fontId="39" numFmtId="164" xfId="0" applyFont="1" applyNumberFormat="1"/>
    <xf borderId="40" fillId="0" fontId="13" numFmtId="0" xfId="0" applyAlignment="1" applyBorder="1" applyFont="1">
      <alignment shrinkToFit="0" wrapText="1"/>
    </xf>
    <xf borderId="35" fillId="0" fontId="13" numFmtId="0" xfId="0" applyBorder="1" applyFont="1"/>
    <xf borderId="39" fillId="0" fontId="13" numFmtId="165" xfId="0" applyBorder="1" applyFont="1" applyNumberFormat="1"/>
    <xf borderId="35" fillId="0" fontId="1" numFmtId="165" xfId="0" applyBorder="1" applyFont="1" applyNumberFormat="1"/>
    <xf borderId="0" fillId="0" fontId="15" numFmtId="165" xfId="0" applyFont="1" applyNumberFormat="1"/>
    <xf borderId="48" fillId="10" fontId="1" numFmtId="165" xfId="0" applyBorder="1" applyFill="1" applyFont="1" applyNumberFormat="1"/>
    <xf borderId="89" fillId="0" fontId="13" numFmtId="0" xfId="0" applyAlignment="1" applyBorder="1" applyFont="1">
      <alignment shrinkToFit="0" wrapText="1"/>
    </xf>
    <xf borderId="90" fillId="0" fontId="13" numFmtId="0" xfId="0" applyBorder="1" applyFont="1"/>
    <xf borderId="138" fillId="0" fontId="13" numFmtId="165" xfId="0" applyBorder="1" applyFont="1" applyNumberFormat="1"/>
    <xf borderId="90" fillId="0" fontId="13" numFmtId="10" xfId="0" applyBorder="1" applyFont="1" applyNumberFormat="1"/>
    <xf borderId="40" fillId="0" fontId="13" numFmtId="0" xfId="0" applyAlignment="1" applyBorder="1" applyFont="1">
      <alignment horizontal="left" shrinkToFit="0" vertical="top" wrapText="1"/>
    </xf>
    <xf borderId="128" fillId="0" fontId="13" numFmtId="165" xfId="0" applyAlignment="1" applyBorder="1" applyFont="1" applyNumberFormat="1">
      <alignment horizontal="right" shrinkToFit="0" wrapText="1"/>
    </xf>
    <xf borderId="29" fillId="0" fontId="13" numFmtId="165" xfId="0" applyBorder="1" applyFont="1" applyNumberFormat="1"/>
    <xf borderId="29" fillId="0" fontId="13" numFmtId="165" xfId="0" applyAlignment="1" applyBorder="1" applyFont="1" applyNumberFormat="1">
      <alignment horizontal="right" shrinkToFit="0" wrapText="1"/>
    </xf>
    <xf borderId="24" fillId="0" fontId="1" numFmtId="10" xfId="0" applyBorder="1" applyFont="1" applyNumberFormat="1"/>
    <xf borderId="40" fillId="0" fontId="1" numFmtId="0" xfId="0" applyAlignment="1" applyBorder="1" applyFont="1">
      <alignment horizontal="right" shrinkToFit="0" vertical="top" wrapText="1"/>
    </xf>
    <xf borderId="35" fillId="0" fontId="1" numFmtId="0" xfId="0" applyAlignment="1" applyBorder="1" applyFont="1">
      <alignment horizontal="right"/>
    </xf>
    <xf borderId="128" fillId="0" fontId="1" numFmtId="165" xfId="0" applyBorder="1" applyFont="1" applyNumberFormat="1"/>
    <xf borderId="39" fillId="0" fontId="13" numFmtId="165" xfId="0" applyAlignment="1" applyBorder="1" applyFont="1" applyNumberFormat="1">
      <alignment horizontal="right" shrinkToFit="0" wrapText="1"/>
    </xf>
    <xf borderId="128" fillId="0" fontId="13" numFmtId="165" xfId="0" applyBorder="1" applyFont="1" applyNumberFormat="1"/>
    <xf borderId="35" fillId="0" fontId="13" numFmtId="165" xfId="0" applyAlignment="1" applyBorder="1" applyFont="1" applyNumberFormat="1">
      <alignment horizontal="right" shrinkToFit="0" wrapText="1"/>
    </xf>
    <xf borderId="139" fillId="10" fontId="13" numFmtId="165" xfId="0" applyAlignment="1" applyBorder="1" applyFont="1" applyNumberFormat="1">
      <alignment horizontal="right" shrinkToFit="0" wrapText="1"/>
    </xf>
    <xf borderId="48" fillId="10" fontId="13" numFmtId="165" xfId="0" applyBorder="1" applyFont="1" applyNumberFormat="1"/>
    <xf borderId="48" fillId="10" fontId="13" numFmtId="165" xfId="0" applyAlignment="1" applyBorder="1" applyFont="1" applyNumberFormat="1">
      <alignment horizontal="right" shrinkToFit="0" wrapText="1"/>
    </xf>
    <xf borderId="35" fillId="0" fontId="1" numFmtId="0" xfId="0" applyAlignment="1" applyBorder="1" applyFont="1">
      <alignment shrinkToFit="0" vertical="top" wrapText="1"/>
    </xf>
    <xf borderId="40" fillId="0" fontId="1" numFmtId="0" xfId="0" applyAlignment="1" applyBorder="1" applyFont="1">
      <alignment horizontal="left" shrinkToFit="0" vertical="top" wrapText="1"/>
    </xf>
    <xf borderId="139" fillId="5" fontId="1" numFmtId="165" xfId="0" applyBorder="1" applyFont="1" applyNumberFormat="1"/>
    <xf borderId="48" fillId="5" fontId="1" numFmtId="165" xfId="0" applyBorder="1" applyFont="1" applyNumberFormat="1"/>
    <xf borderId="35" fillId="5" fontId="1" numFmtId="10" xfId="0" applyBorder="1" applyFont="1" applyNumberFormat="1"/>
    <xf borderId="99" fillId="0" fontId="13" numFmtId="0" xfId="0" applyAlignment="1" applyBorder="1" applyFont="1">
      <alignment horizontal="left" shrinkToFit="0" vertical="top" wrapText="1"/>
    </xf>
    <xf borderId="132" fillId="0" fontId="13" numFmtId="0" xfId="0" applyAlignment="1" applyBorder="1" applyFont="1">
      <alignment horizontal="right"/>
    </xf>
    <xf borderId="140" fillId="0" fontId="13" numFmtId="165" xfId="0" applyAlignment="1" applyBorder="1" applyFont="1" applyNumberFormat="1">
      <alignment horizontal="right" shrinkToFit="0" wrapText="1"/>
    </xf>
    <xf borderId="132" fillId="0" fontId="13" numFmtId="165" xfId="0" applyAlignment="1" applyBorder="1" applyFont="1" applyNumberFormat="1">
      <alignment horizontal="right" shrinkToFit="0" wrapText="1"/>
    </xf>
    <xf borderId="39" fillId="0" fontId="13" numFmtId="0" xfId="0" applyAlignment="1" applyBorder="1" applyFont="1">
      <alignment horizontal="center"/>
    </xf>
    <xf borderId="141" fillId="0" fontId="5" numFmtId="0" xfId="0" applyBorder="1" applyFont="1"/>
    <xf borderId="41" fillId="0" fontId="13" numFmtId="165" xfId="0" applyBorder="1" applyFont="1" applyNumberFormat="1"/>
    <xf borderId="35" fillId="0" fontId="13" numFmtId="165" xfId="0" applyBorder="1" applyFont="1" applyNumberFormat="1"/>
    <xf borderId="0" fillId="0" fontId="1" numFmtId="170" xfId="0" applyFont="1" applyNumberFormat="1"/>
    <xf borderId="0" fillId="0" fontId="1" numFmtId="165" xfId="0" applyFont="1" applyNumberFormat="1"/>
    <xf borderId="80" fillId="0" fontId="13" numFmtId="0" xfId="0" applyAlignment="1" applyBorder="1" applyFont="1">
      <alignment horizontal="center"/>
    </xf>
    <xf borderId="142" fillId="0" fontId="13" numFmtId="0" xfId="0" applyAlignment="1" applyBorder="1" applyFont="1">
      <alignment horizontal="center" shrinkToFit="0" vertical="center" wrapText="1"/>
    </xf>
    <xf borderId="143" fillId="0" fontId="13" numFmtId="0" xfId="0" applyAlignment="1" applyBorder="1" applyFont="1">
      <alignment horizontal="center" vertical="center"/>
    </xf>
    <xf borderId="143" fillId="0" fontId="5" numFmtId="0" xfId="0" applyBorder="1" applyFont="1"/>
    <xf borderId="144" fillId="0" fontId="5" numFmtId="0" xfId="0" applyBorder="1" applyFont="1"/>
    <xf borderId="145" fillId="0" fontId="13" numFmtId="0" xfId="0" applyAlignment="1" applyBorder="1" applyFont="1">
      <alignment horizontal="center" shrinkToFit="0" vertical="center" wrapText="1"/>
    </xf>
    <xf borderId="146" fillId="0" fontId="5" numFmtId="0" xfId="0" applyBorder="1" applyFont="1"/>
    <xf borderId="147" fillId="0" fontId="5" numFmtId="0" xfId="0" applyBorder="1" applyFont="1"/>
    <xf borderId="0" fillId="0" fontId="13" numFmtId="0" xfId="0" applyAlignment="1" applyFont="1">
      <alignment horizontal="center" shrinkToFit="0" vertical="center" wrapText="1"/>
    </xf>
    <xf borderId="148" fillId="0" fontId="5" numFmtId="0" xfId="0" applyBorder="1" applyFont="1"/>
    <xf borderId="149" fillId="5" fontId="13" numFmtId="171" xfId="0" applyAlignment="1" applyBorder="1" applyFont="1" applyNumberFormat="1">
      <alignment horizontal="center" shrinkToFit="0" vertical="center" wrapText="1"/>
    </xf>
    <xf borderId="150" fillId="0" fontId="5" numFmtId="0" xfId="0" applyBorder="1" applyFont="1"/>
    <xf borderId="151" fillId="5" fontId="13" numFmtId="171" xfId="0" applyAlignment="1" applyBorder="1" applyFont="1" applyNumberFormat="1">
      <alignment horizontal="center" shrinkToFit="0" vertical="center" wrapText="1"/>
    </xf>
    <xf borderId="152" fillId="0" fontId="5" numFmtId="0" xfId="0" applyBorder="1" applyFont="1"/>
    <xf borderId="153" fillId="7" fontId="13" numFmtId="171" xfId="0" applyAlignment="1" applyBorder="1" applyFont="1" applyNumberFormat="1">
      <alignment horizontal="center" shrinkToFit="0" vertical="center" wrapText="1"/>
    </xf>
    <xf borderId="154" fillId="0" fontId="5" numFmtId="0" xfId="0" applyBorder="1" applyFont="1"/>
    <xf borderId="153" fillId="5" fontId="13" numFmtId="171" xfId="0" applyAlignment="1" applyBorder="1" applyFont="1" applyNumberFormat="1">
      <alignment horizontal="center" shrinkToFit="0" vertical="center" wrapText="1"/>
    </xf>
    <xf borderId="155" fillId="0" fontId="5" numFmtId="0" xfId="0" applyBorder="1" applyFont="1"/>
    <xf borderId="156" fillId="0" fontId="5" numFmtId="0" xfId="0" applyBorder="1" applyFont="1"/>
    <xf borderId="157" fillId="0" fontId="5" numFmtId="0" xfId="0" applyBorder="1" applyFont="1"/>
    <xf borderId="158" fillId="0" fontId="5" numFmtId="0" xfId="0" applyBorder="1" applyFont="1"/>
    <xf borderId="150" fillId="0" fontId="13" numFmtId="171" xfId="0" applyAlignment="1" applyBorder="1" applyFont="1" applyNumberFormat="1">
      <alignment horizontal="center" shrinkToFit="0" vertical="center" wrapText="1"/>
    </xf>
    <xf borderId="15" fillId="0" fontId="13" numFmtId="171" xfId="0" applyAlignment="1" applyBorder="1" applyFont="1" applyNumberFormat="1">
      <alignment horizontal="center" shrinkToFit="0" vertical="center" wrapText="1"/>
    </xf>
    <xf borderId="22" fillId="0" fontId="13" numFmtId="171" xfId="0" applyAlignment="1" applyBorder="1" applyFont="1" applyNumberFormat="1">
      <alignment horizontal="center" shrinkToFit="0" vertical="center" wrapText="1"/>
    </xf>
    <xf borderId="159" fillId="0" fontId="13" numFmtId="171" xfId="0" applyAlignment="1" applyBorder="1" applyFont="1" applyNumberFormat="1">
      <alignment horizontal="center" shrinkToFit="0" vertical="center" wrapText="1"/>
    </xf>
    <xf borderId="131" fillId="0" fontId="13" numFmtId="171" xfId="0" applyAlignment="1" applyBorder="1" applyFont="1" applyNumberFormat="1">
      <alignment horizontal="center" shrinkToFit="0" vertical="center" wrapText="1"/>
    </xf>
    <xf borderId="0" fillId="0" fontId="13" numFmtId="171" xfId="0" applyAlignment="1" applyFont="1" applyNumberFormat="1">
      <alignment horizontal="center" shrinkToFit="0" vertical="center" wrapText="1"/>
    </xf>
    <xf borderId="160" fillId="0" fontId="13" numFmtId="0" xfId="0" applyAlignment="1" applyBorder="1" applyFont="1">
      <alignment horizontal="left" shrinkToFit="0" vertical="top" wrapText="1"/>
    </xf>
    <xf borderId="160" fillId="0" fontId="13" numFmtId="0" xfId="0" applyAlignment="1" applyBorder="1" applyFont="1">
      <alignment horizontal="right"/>
    </xf>
    <xf borderId="64" fillId="0" fontId="13" numFmtId="165" xfId="0" applyAlignment="1" applyBorder="1" applyFont="1" applyNumberFormat="1">
      <alignment shrinkToFit="0" vertical="center" wrapText="1"/>
    </xf>
    <xf borderId="24" fillId="0" fontId="13" numFmtId="165" xfId="0" applyAlignment="1" applyBorder="1" applyFont="1" applyNumberFormat="1">
      <alignment shrinkToFit="0" vertical="center" wrapText="1"/>
    </xf>
    <xf borderId="29" fillId="0" fontId="13" numFmtId="165" xfId="0" applyAlignment="1" applyBorder="1" applyFont="1" applyNumberFormat="1">
      <alignment shrinkToFit="0" vertical="center" wrapText="1"/>
    </xf>
    <xf borderId="30" fillId="0" fontId="13" numFmtId="165" xfId="0" applyAlignment="1" applyBorder="1" applyFont="1" applyNumberFormat="1">
      <alignment shrinkToFit="0" vertical="center" wrapText="1"/>
    </xf>
    <xf borderId="31" fillId="0" fontId="13" numFmtId="165" xfId="0" applyAlignment="1" applyBorder="1" applyFont="1" applyNumberFormat="1">
      <alignment shrinkToFit="0" vertical="center" wrapText="1"/>
    </xf>
    <xf borderId="30" fillId="0" fontId="13" numFmtId="165" xfId="0" applyBorder="1" applyFont="1" applyNumberFormat="1"/>
    <xf borderId="24" fillId="0" fontId="13" numFmtId="165" xfId="0" applyBorder="1" applyFont="1" applyNumberFormat="1"/>
    <xf borderId="31" fillId="0" fontId="13" numFmtId="165" xfId="0" applyAlignment="1" applyBorder="1" applyFont="1" applyNumberFormat="1">
      <alignment horizontal="right" shrinkToFit="0" wrapText="1"/>
    </xf>
    <xf borderId="33" fillId="0" fontId="13" numFmtId="165" xfId="0" applyAlignment="1" applyBorder="1" applyFont="1" applyNumberFormat="1">
      <alignment horizontal="right" shrinkToFit="0" wrapText="1"/>
    </xf>
    <xf borderId="127" fillId="0" fontId="13" numFmtId="165" xfId="0" applyAlignment="1" applyBorder="1" applyFont="1" applyNumberFormat="1">
      <alignment horizontal="right" shrinkToFit="0" wrapText="1"/>
    </xf>
    <xf borderId="161" fillId="0" fontId="13" numFmtId="165" xfId="0" applyAlignment="1" applyBorder="1" applyFont="1" applyNumberFormat="1">
      <alignment horizontal="right" shrinkToFit="0" wrapText="1"/>
    </xf>
    <xf borderId="0" fillId="0" fontId="13" numFmtId="165" xfId="0" applyAlignment="1" applyFont="1" applyNumberFormat="1">
      <alignment horizontal="right" shrinkToFit="0" wrapText="1"/>
    </xf>
    <xf borderId="47" fillId="0" fontId="13" numFmtId="165" xfId="0" applyAlignment="1" applyBorder="1" applyFont="1" applyNumberFormat="1">
      <alignment shrinkToFit="0" vertical="center" wrapText="1"/>
    </xf>
    <xf borderId="35" fillId="0" fontId="13" numFmtId="165" xfId="0" applyAlignment="1" applyBorder="1" applyFont="1" applyNumberFormat="1">
      <alignment shrinkToFit="0" vertical="center" wrapText="1"/>
    </xf>
    <xf borderId="39" fillId="0" fontId="13" numFmtId="165" xfId="0" applyAlignment="1" applyBorder="1" applyFont="1" applyNumberFormat="1">
      <alignment shrinkToFit="0" vertical="center" wrapText="1"/>
    </xf>
    <xf borderId="40" fillId="0" fontId="13" numFmtId="165" xfId="0" applyAlignment="1" applyBorder="1" applyFont="1" applyNumberFormat="1">
      <alignment shrinkToFit="0" vertical="center" wrapText="1"/>
    </xf>
    <xf borderId="37" fillId="0" fontId="13" numFmtId="165" xfId="0" applyAlignment="1" applyBorder="1" applyFont="1" applyNumberFormat="1">
      <alignment shrinkToFit="0" vertical="center" wrapText="1"/>
    </xf>
    <xf borderId="40" fillId="0" fontId="13" numFmtId="165" xfId="0" applyBorder="1" applyFont="1" applyNumberFormat="1"/>
    <xf borderId="37" fillId="0" fontId="13" numFmtId="165" xfId="0" applyAlignment="1" applyBorder="1" applyFont="1" applyNumberFormat="1">
      <alignment horizontal="right" shrinkToFit="0" wrapText="1"/>
    </xf>
    <xf borderId="42" fillId="0" fontId="13" numFmtId="165" xfId="0" applyAlignment="1" applyBorder="1" applyFont="1" applyNumberFormat="1">
      <alignment horizontal="right" shrinkToFit="0" wrapText="1"/>
    </xf>
    <xf borderId="141" fillId="0" fontId="13" numFmtId="165" xfId="0" applyAlignment="1" applyBorder="1" applyFont="1" applyNumberFormat="1">
      <alignment horizontal="right" shrinkToFit="0" wrapText="1"/>
    </xf>
    <xf borderId="162" fillId="0" fontId="13" numFmtId="165" xfId="0" applyAlignment="1" applyBorder="1" applyFont="1" applyNumberFormat="1">
      <alignment horizontal="right" shrinkToFit="0" wrapText="1"/>
    </xf>
    <xf borderId="47" fillId="0" fontId="13" numFmtId="165" xfId="0" applyAlignment="1" applyBorder="1" applyFont="1" applyNumberFormat="1">
      <alignment horizontal="right" shrinkToFit="0" wrapText="1"/>
    </xf>
    <xf borderId="40" fillId="0" fontId="13" numFmtId="165" xfId="0" applyAlignment="1" applyBorder="1" applyFont="1" applyNumberFormat="1">
      <alignment horizontal="right" shrinkToFit="0" wrapText="1"/>
    </xf>
    <xf borderId="160" fillId="0" fontId="1" numFmtId="0" xfId="0" applyAlignment="1" applyBorder="1" applyFont="1">
      <alignment horizontal="right" shrinkToFit="0" vertical="top" wrapText="1"/>
    </xf>
    <xf borderId="160" fillId="0" fontId="1" numFmtId="0" xfId="0" applyAlignment="1" applyBorder="1" applyFont="1">
      <alignment horizontal="right"/>
    </xf>
    <xf borderId="47" fillId="0" fontId="1" numFmtId="165" xfId="0" applyBorder="1" applyFont="1" applyNumberFormat="1"/>
    <xf borderId="35" fillId="0" fontId="1" numFmtId="165" xfId="0" applyAlignment="1" applyBorder="1" applyFont="1" applyNumberFormat="1">
      <alignment shrinkToFit="0" vertical="center" wrapText="1"/>
    </xf>
    <xf borderId="40" fillId="0" fontId="1" numFmtId="165" xfId="0" applyBorder="1" applyFont="1" applyNumberFormat="1"/>
    <xf borderId="37" fillId="0" fontId="1" numFmtId="165" xfId="0" applyBorder="1" applyFont="1" applyNumberFormat="1"/>
    <xf borderId="42" fillId="0" fontId="1" numFmtId="165" xfId="0" applyBorder="1" applyFont="1" applyNumberFormat="1"/>
    <xf borderId="160" fillId="0" fontId="13" numFmtId="0" xfId="0" applyAlignment="1" applyBorder="1" applyFont="1">
      <alignment horizontal="left" shrinkToFit="0" wrapText="1"/>
    </xf>
    <xf borderId="35" fillId="0" fontId="13" numFmtId="165" xfId="0" applyAlignment="1" applyBorder="1" applyFont="1" applyNumberFormat="1">
      <alignment shrinkToFit="0" wrapText="1"/>
    </xf>
    <xf borderId="35" fillId="0" fontId="1" numFmtId="165" xfId="0" applyAlignment="1" applyBorder="1" applyFont="1" applyNumberFormat="1">
      <alignment shrinkToFit="0" wrapText="1"/>
    </xf>
    <xf borderId="47" fillId="0" fontId="13" numFmtId="165" xfId="0" applyBorder="1" applyFont="1" applyNumberFormat="1"/>
    <xf borderId="37" fillId="0" fontId="13" numFmtId="165" xfId="0" applyBorder="1" applyFont="1" applyNumberFormat="1"/>
    <xf borderId="42" fillId="0" fontId="13" numFmtId="165" xfId="0" applyBorder="1" applyFont="1" applyNumberFormat="1"/>
    <xf borderId="37" fillId="7" fontId="1" numFmtId="165" xfId="0" applyBorder="1" applyFont="1" applyNumberFormat="1"/>
    <xf borderId="35" fillId="0" fontId="1" numFmtId="165" xfId="0" applyAlignment="1" applyBorder="1" applyFont="1" applyNumberFormat="1">
      <alignment horizontal="right" shrinkToFit="0" wrapText="1"/>
    </xf>
    <xf borderId="160" fillId="0" fontId="1" numFmtId="0" xfId="0" applyAlignment="1" applyBorder="1" applyFont="1">
      <alignment shrinkToFit="0" vertical="top" wrapText="1"/>
    </xf>
    <xf borderId="160" fillId="0" fontId="1" numFmtId="0" xfId="0" applyAlignment="1" applyBorder="1" applyFont="1">
      <alignment horizontal="right" shrinkToFit="0" wrapText="1"/>
    </xf>
    <xf borderId="41" fillId="0" fontId="1" numFmtId="165" xfId="0" applyBorder="1" applyFont="1" applyNumberFormat="1"/>
    <xf borderId="160" fillId="0" fontId="1" numFmtId="0" xfId="0" applyAlignment="1" applyBorder="1" applyFont="1">
      <alignment horizontal="left" shrinkToFit="0" vertical="top" wrapText="1"/>
    </xf>
    <xf borderId="163" fillId="0" fontId="13" numFmtId="165" xfId="0" applyAlignment="1" applyBorder="1" applyFont="1" applyNumberFormat="1">
      <alignment horizontal="right" shrinkToFit="0" wrapText="1"/>
    </xf>
    <xf borderId="163" fillId="0" fontId="1" numFmtId="165" xfId="0" applyBorder="1" applyFont="1" applyNumberFormat="1"/>
    <xf borderId="164" fillId="0" fontId="2" numFmtId="0" xfId="0" applyAlignment="1" applyBorder="1" applyFont="1">
      <alignment horizontal="center"/>
    </xf>
    <xf borderId="165" fillId="0" fontId="5" numFmtId="0" xfId="0" applyBorder="1" applyFont="1"/>
    <xf borderId="47" fillId="0" fontId="2" numFmtId="165" xfId="0" applyBorder="1" applyFont="1" applyNumberFormat="1"/>
    <xf borderId="35" fillId="0" fontId="2" numFmtId="165" xfId="0" applyAlignment="1" applyBorder="1" applyFont="1" applyNumberFormat="1">
      <alignment shrinkToFit="0" vertical="center" wrapText="1"/>
    </xf>
    <xf borderId="35" fillId="0" fontId="2" numFmtId="165" xfId="0" applyBorder="1" applyFont="1" applyNumberFormat="1"/>
    <xf borderId="89" fillId="0" fontId="2" numFmtId="165" xfId="0" applyBorder="1" applyFont="1" applyNumberFormat="1"/>
    <xf borderId="92" fillId="0" fontId="2" numFmtId="165" xfId="0" applyBorder="1" applyFont="1" applyNumberFormat="1"/>
    <xf borderId="141" fillId="0" fontId="2" numFmtId="165" xfId="0" applyAlignment="1" applyBorder="1" applyFont="1" applyNumberFormat="1">
      <alignment horizontal="right" shrinkToFit="0" wrapText="1"/>
    </xf>
    <xf borderId="162" fillId="0" fontId="2" numFmtId="165" xfId="0" applyAlignment="1" applyBorder="1" applyFont="1" applyNumberFormat="1">
      <alignment horizontal="right" shrinkToFit="0" wrapText="1"/>
    </xf>
    <xf borderId="166" fillId="0" fontId="13" numFmtId="0" xfId="0" applyAlignment="1" applyBorder="1" applyFont="1">
      <alignment horizontal="center" shrinkToFit="0" vertical="center" wrapText="1"/>
    </xf>
    <xf borderId="167" fillId="0" fontId="13" numFmtId="0" xfId="0" applyAlignment="1" applyBorder="1" applyFont="1">
      <alignment horizontal="center" shrinkToFit="0" vertical="center" wrapText="1"/>
    </xf>
    <xf borderId="6" fillId="0" fontId="13" numFmtId="171" xfId="0" applyAlignment="1" applyBorder="1" applyFont="1" applyNumberFormat="1">
      <alignment horizontal="center" vertical="center"/>
    </xf>
    <xf borderId="146" fillId="0" fontId="13" numFmtId="0" xfId="0" applyAlignment="1" applyBorder="1" applyFont="1">
      <alignment horizontal="center" vertical="center"/>
    </xf>
    <xf borderId="168" fillId="0" fontId="5" numFmtId="0" xfId="0" applyBorder="1" applyFont="1"/>
    <xf borderId="129" fillId="5" fontId="13" numFmtId="171" xfId="0" applyAlignment="1" applyBorder="1" applyFont="1" applyNumberFormat="1">
      <alignment horizontal="center" shrinkToFit="0" vertical="center" wrapText="1"/>
    </xf>
    <xf borderId="169" fillId="0" fontId="5" numFmtId="0" xfId="0" applyBorder="1" applyFont="1"/>
    <xf borderId="170" fillId="0" fontId="5" numFmtId="0" xfId="0" applyBorder="1" applyFont="1"/>
    <xf borderId="30" fillId="0" fontId="13" numFmtId="171" xfId="0" applyAlignment="1" applyBorder="1" applyFont="1" applyNumberFormat="1">
      <alignment horizontal="center" shrinkToFit="0" vertical="center" wrapText="1"/>
    </xf>
    <xf borderId="24" fillId="0" fontId="13" numFmtId="171" xfId="0" applyAlignment="1" applyBorder="1" applyFont="1" applyNumberFormat="1">
      <alignment horizontal="center" shrinkToFit="0" vertical="center" wrapText="1"/>
    </xf>
    <xf borderId="31" fillId="0" fontId="13" numFmtId="171" xfId="0" applyAlignment="1" applyBorder="1" applyFont="1" applyNumberFormat="1">
      <alignment horizontal="center" shrinkToFit="0" vertical="center" wrapText="1"/>
    </xf>
    <xf borderId="30" fillId="0" fontId="13" numFmtId="171" xfId="0" applyAlignment="1" applyBorder="1" applyFont="1" applyNumberFormat="1">
      <alignment shrinkToFit="0" vertical="center" wrapText="1"/>
    </xf>
    <xf borderId="24" fillId="0" fontId="13" numFmtId="171" xfId="0" applyAlignment="1" applyBorder="1" applyFont="1" applyNumberFormat="1">
      <alignment shrinkToFit="0" vertical="center" wrapText="1"/>
    </xf>
    <xf borderId="33" fillId="0" fontId="13" numFmtId="171" xfId="0" applyAlignment="1" applyBorder="1" applyFont="1" applyNumberFormat="1">
      <alignment horizontal="center" shrinkToFit="0" vertical="center" wrapText="1"/>
    </xf>
    <xf borderId="47" fillId="0" fontId="13" numFmtId="0" xfId="0" applyAlignment="1" applyBorder="1" applyFont="1">
      <alignment horizontal="center" vertical="center"/>
    </xf>
    <xf borderId="35" fillId="0" fontId="13" numFmtId="0" xfId="0" applyAlignment="1" applyBorder="1" applyFont="1">
      <alignment horizontal="center" shrinkToFit="0" wrapText="1"/>
    </xf>
    <xf borderId="42" fillId="0" fontId="13" numFmtId="0" xfId="0" applyAlignment="1" applyBorder="1" applyFont="1">
      <alignment horizontal="center" shrinkToFit="0" wrapText="1"/>
    </xf>
    <xf borderId="171" fillId="0" fontId="13" numFmtId="0" xfId="0" applyAlignment="1" applyBorder="1" applyFont="1">
      <alignment horizontal="left" shrinkToFit="0" vertical="top" wrapText="1"/>
    </xf>
    <xf borderId="40" fillId="0" fontId="13" numFmtId="171" xfId="0" applyAlignment="1" applyBorder="1" applyFont="1" applyNumberFormat="1">
      <alignment horizontal="right" shrinkToFit="0" wrapText="1"/>
    </xf>
    <xf borderId="35" fillId="0" fontId="13" numFmtId="171" xfId="0" applyAlignment="1" applyBorder="1" applyFont="1" applyNumberFormat="1">
      <alignment horizontal="right" shrinkToFit="0" wrapText="1"/>
    </xf>
    <xf borderId="37" fillId="0" fontId="13" numFmtId="171" xfId="0" applyAlignment="1" applyBorder="1" applyFont="1" applyNumberFormat="1">
      <alignment horizontal="right" shrinkToFit="0" wrapText="1"/>
    </xf>
    <xf borderId="42" fillId="0" fontId="13" numFmtId="171" xfId="0" applyAlignment="1" applyBorder="1" applyFont="1" applyNumberFormat="1">
      <alignment horizontal="right" shrinkToFit="0" wrapText="1"/>
    </xf>
    <xf borderId="47" fillId="0" fontId="13" numFmtId="0" xfId="0" applyBorder="1" applyFont="1"/>
    <xf borderId="42" fillId="0" fontId="1" numFmtId="0" xfId="0" applyBorder="1" applyFont="1"/>
    <xf borderId="171" fillId="0" fontId="1" numFmtId="0" xfId="0" applyAlignment="1" applyBorder="1" applyFont="1">
      <alignment horizontal="right" shrinkToFit="0" vertical="top" wrapText="1"/>
    </xf>
    <xf borderId="40" fillId="0" fontId="1" numFmtId="171" xfId="0" applyAlignment="1" applyBorder="1" applyFont="1" applyNumberFormat="1">
      <alignment horizontal="right" shrinkToFit="0" wrapText="1"/>
    </xf>
    <xf borderId="35" fillId="0" fontId="1" numFmtId="171" xfId="0" applyAlignment="1" applyBorder="1" applyFont="1" applyNumberFormat="1">
      <alignment horizontal="right" shrinkToFit="0" wrapText="1"/>
    </xf>
    <xf borderId="37" fillId="0" fontId="1" numFmtId="171" xfId="0" applyAlignment="1" applyBorder="1" applyFont="1" applyNumberFormat="1">
      <alignment horizontal="right" shrinkToFit="0" wrapText="1"/>
    </xf>
    <xf borderId="40" fillId="0" fontId="1" numFmtId="171" xfId="0" applyBorder="1" applyFont="1" applyNumberFormat="1"/>
    <xf borderId="35" fillId="0" fontId="1" numFmtId="171" xfId="0" applyBorder="1" applyFont="1" applyNumberFormat="1"/>
    <xf borderId="37" fillId="0" fontId="1" numFmtId="171" xfId="0" applyBorder="1" applyFont="1" applyNumberFormat="1"/>
    <xf borderId="42" fillId="0" fontId="1" numFmtId="171" xfId="0" applyBorder="1" applyFont="1" applyNumberFormat="1"/>
    <xf borderId="42" fillId="0" fontId="1" numFmtId="10" xfId="0" applyBorder="1" applyFont="1" applyNumberFormat="1"/>
    <xf borderId="171" fillId="0" fontId="13" numFmtId="0" xfId="0" applyAlignment="1" applyBorder="1" applyFont="1">
      <alignment horizontal="left" shrinkToFit="0" wrapText="1"/>
    </xf>
    <xf borderId="171" fillId="0" fontId="1" numFmtId="0" xfId="0" applyAlignment="1" applyBorder="1" applyFont="1">
      <alignment shrinkToFit="0" wrapText="1"/>
    </xf>
    <xf borderId="171" fillId="0" fontId="1" numFmtId="0" xfId="0" applyAlignment="1" applyBorder="1" applyFont="1">
      <alignment horizontal="left" shrinkToFit="0" vertical="top" wrapText="1"/>
    </xf>
    <xf borderId="172" fillId="0" fontId="13" numFmtId="0" xfId="0" applyAlignment="1" applyBorder="1" applyFont="1">
      <alignment horizontal="left" shrinkToFit="0" vertical="top" wrapText="1"/>
    </xf>
    <xf borderId="173" fillId="0" fontId="13" numFmtId="0" xfId="0" applyAlignment="1" applyBorder="1" applyFont="1">
      <alignment horizontal="right"/>
    </xf>
    <xf borderId="55" fillId="0" fontId="13" numFmtId="165" xfId="0" applyAlignment="1" applyBorder="1" applyFont="1" applyNumberFormat="1">
      <alignment horizontal="right" shrinkToFit="0" wrapText="1"/>
    </xf>
    <xf borderId="50" fillId="0" fontId="13" numFmtId="165" xfId="0" applyAlignment="1" applyBorder="1" applyFont="1" applyNumberFormat="1">
      <alignment horizontal="right" shrinkToFit="0" wrapText="1"/>
    </xf>
    <xf borderId="52" fillId="0" fontId="13" numFmtId="165" xfId="0" applyAlignment="1" applyBorder="1" applyFont="1" applyNumberFormat="1">
      <alignment horizontal="right" shrinkToFit="0" wrapText="1"/>
    </xf>
    <xf borderId="174" fillId="0" fontId="13" numFmtId="165" xfId="0" applyAlignment="1" applyBorder="1" applyFont="1" applyNumberFormat="1">
      <alignment horizontal="right" shrinkToFit="0" wrapText="1"/>
    </xf>
    <xf borderId="53" fillId="0" fontId="1" numFmtId="10" xfId="0" applyBorder="1" applyFont="1" applyNumberFormat="1"/>
    <xf borderId="0" fillId="0" fontId="13" numFmtId="171" xfId="0" applyFont="1" applyNumberFormat="1"/>
    <xf borderId="0" fillId="0" fontId="8" numFmtId="3" xfId="0" applyAlignment="1" applyFont="1" applyNumberFormat="1">
      <alignment horizontal="right"/>
    </xf>
    <xf borderId="66" fillId="0" fontId="24" numFmtId="0" xfId="0" applyAlignment="1" applyBorder="1" applyFont="1">
      <alignment horizontal="center" shrinkToFit="0" vertical="center" wrapText="1"/>
    </xf>
    <xf borderId="85" fillId="0" fontId="24" numFmtId="0" xfId="0" applyAlignment="1" applyBorder="1" applyFont="1">
      <alignment horizontal="center" shrinkToFit="0" vertical="center" wrapText="1"/>
    </xf>
    <xf borderId="129" fillId="0" fontId="24" numFmtId="3" xfId="0" applyAlignment="1" applyBorder="1" applyFont="1" applyNumberFormat="1">
      <alignment horizontal="center" vertical="center"/>
    </xf>
    <xf borderId="71" fillId="0" fontId="11" numFmtId="3" xfId="0" applyAlignment="1" applyBorder="1" applyFont="1" applyNumberFormat="1">
      <alignment horizontal="center" shrinkToFit="0" vertical="center" wrapText="1"/>
    </xf>
    <xf borderId="129" fillId="5" fontId="24" numFmtId="3" xfId="0" applyAlignment="1" applyBorder="1" applyFont="1" applyNumberFormat="1">
      <alignment horizontal="center" shrinkToFit="0" vertical="center" wrapText="1"/>
    </xf>
    <xf borderId="22" fillId="0" fontId="24" numFmtId="3" xfId="0" applyAlignment="1" applyBorder="1" applyFont="1" applyNumberFormat="1">
      <alignment horizontal="center" shrinkToFit="0" vertical="center" wrapText="1"/>
    </xf>
    <xf borderId="15" fillId="0" fontId="24" numFmtId="3" xfId="0" applyAlignment="1" applyBorder="1" applyFont="1" applyNumberFormat="1">
      <alignment horizontal="center" shrinkToFit="0" vertical="center" wrapText="1"/>
    </xf>
    <xf borderId="18" fillId="0" fontId="24" numFmtId="3" xfId="0" applyAlignment="1" applyBorder="1" applyFont="1" applyNumberFormat="1">
      <alignment horizontal="center" shrinkToFit="0" vertical="center" wrapText="1"/>
    </xf>
    <xf borderId="40" fillId="0" fontId="24" numFmtId="0" xfId="0" applyAlignment="1" applyBorder="1" applyFont="1">
      <alignment shrinkToFit="0" wrapText="1"/>
    </xf>
    <xf borderId="37" fillId="0" fontId="24" numFmtId="0" xfId="0" applyBorder="1" applyFont="1"/>
    <xf borderId="30" fillId="0" fontId="24" numFmtId="165" xfId="0" applyAlignment="1" applyBorder="1" applyFont="1" applyNumberFormat="1">
      <alignment horizontal="right" shrinkToFit="0" vertical="center" wrapText="1"/>
    </xf>
    <xf borderId="24" fillId="0" fontId="24" numFmtId="165" xfId="0" applyAlignment="1" applyBorder="1" applyFont="1" applyNumberFormat="1">
      <alignment horizontal="right" shrinkToFit="0" vertical="center" wrapText="1"/>
    </xf>
    <xf borderId="31" fillId="0" fontId="24" numFmtId="165" xfId="0" applyAlignment="1" applyBorder="1" applyFont="1" applyNumberFormat="1">
      <alignment horizontal="right" shrinkToFit="0" vertical="center" wrapText="1"/>
    </xf>
    <xf borderId="30" fillId="0" fontId="24" numFmtId="3" xfId="0" applyAlignment="1" applyBorder="1" applyFont="1" applyNumberFormat="1">
      <alignment horizontal="right" shrinkToFit="0" vertical="center" wrapText="1"/>
    </xf>
    <xf borderId="24" fillId="0" fontId="24" numFmtId="3" xfId="0" applyAlignment="1" applyBorder="1" applyFont="1" applyNumberFormat="1">
      <alignment horizontal="right" shrinkToFit="0" vertical="center" wrapText="1"/>
    </xf>
    <xf borderId="31" fillId="0" fontId="24" numFmtId="3" xfId="0" applyAlignment="1" applyBorder="1" applyFont="1" applyNumberFormat="1">
      <alignment horizontal="right" shrinkToFit="0" vertical="center" wrapText="1"/>
    </xf>
    <xf borderId="30" fillId="0" fontId="24" numFmtId="165" xfId="0" applyAlignment="1" applyBorder="1" applyFont="1" applyNumberFormat="1">
      <alignment horizontal="right" vertical="center"/>
    </xf>
    <xf borderId="24" fillId="0" fontId="24" numFmtId="165" xfId="0" applyAlignment="1" applyBorder="1" applyFont="1" applyNumberFormat="1">
      <alignment horizontal="right" vertical="center"/>
    </xf>
    <xf borderId="31" fillId="0" fontId="12" numFmtId="10" xfId="0" applyBorder="1" applyFont="1" applyNumberFormat="1"/>
    <xf borderId="0" fillId="0" fontId="8" numFmtId="165" xfId="0" applyFont="1" applyNumberFormat="1"/>
    <xf borderId="40" fillId="0" fontId="24" numFmtId="165" xfId="0" applyAlignment="1" applyBorder="1" applyFont="1" applyNumberFormat="1">
      <alignment horizontal="right" shrinkToFit="0" vertical="center" wrapText="1"/>
    </xf>
    <xf borderId="35" fillId="0" fontId="24" numFmtId="165" xfId="0" applyAlignment="1" applyBorder="1" applyFont="1" applyNumberFormat="1">
      <alignment horizontal="right" shrinkToFit="0" vertical="center" wrapText="1"/>
    </xf>
    <xf borderId="37" fillId="0" fontId="24" numFmtId="165" xfId="0" applyAlignment="1" applyBorder="1" applyFont="1" applyNumberFormat="1">
      <alignment horizontal="right" shrinkToFit="0" vertical="center" wrapText="1"/>
    </xf>
    <xf borderId="40" fillId="0" fontId="24" numFmtId="3" xfId="0" applyAlignment="1" applyBorder="1" applyFont="1" applyNumberFormat="1">
      <alignment horizontal="right" shrinkToFit="0" vertical="center" wrapText="1"/>
    </xf>
    <xf borderId="35" fillId="0" fontId="24" numFmtId="3" xfId="0" applyAlignment="1" applyBorder="1" applyFont="1" applyNumberFormat="1">
      <alignment horizontal="right" shrinkToFit="0" vertical="center" wrapText="1"/>
    </xf>
    <xf borderId="37" fillId="0" fontId="24" numFmtId="3" xfId="0" applyAlignment="1" applyBorder="1" applyFont="1" applyNumberFormat="1">
      <alignment horizontal="right" shrinkToFit="0" vertical="center" wrapText="1"/>
    </xf>
    <xf borderId="40" fillId="0" fontId="24" numFmtId="165" xfId="0" applyAlignment="1" applyBorder="1" applyFont="1" applyNumberFormat="1">
      <alignment horizontal="right" vertical="center"/>
    </xf>
    <xf borderId="35" fillId="0" fontId="24" numFmtId="165" xfId="0" applyAlignment="1" applyBorder="1" applyFont="1" applyNumberFormat="1">
      <alignment horizontal="right" vertical="center"/>
    </xf>
    <xf borderId="37" fillId="0" fontId="12" numFmtId="10" xfId="0" applyBorder="1" applyFont="1" applyNumberFormat="1"/>
    <xf borderId="99" fillId="0" fontId="24" numFmtId="0" xfId="0" applyAlignment="1" applyBorder="1" applyFont="1">
      <alignment shrinkToFit="0" wrapText="1"/>
    </xf>
    <xf borderId="125" fillId="0" fontId="24" numFmtId="0" xfId="0" applyBorder="1" applyFont="1"/>
    <xf borderId="30" fillId="0" fontId="24" numFmtId="0" xfId="0" applyAlignment="1" applyBorder="1" applyFont="1">
      <alignment horizontal="left" shrinkToFit="0" vertical="top" wrapText="1"/>
    </xf>
    <xf borderId="31" fillId="0" fontId="24" numFmtId="0" xfId="0" applyAlignment="1" applyBorder="1" applyFont="1">
      <alignment horizontal="right"/>
    </xf>
    <xf borderId="40" fillId="0" fontId="24" numFmtId="165" xfId="0" applyAlignment="1" applyBorder="1" applyFont="1" applyNumberFormat="1">
      <alignment horizontal="right" shrinkToFit="0" wrapText="1"/>
    </xf>
    <xf borderId="37" fillId="0" fontId="24" numFmtId="165" xfId="0" applyAlignment="1" applyBorder="1" applyFont="1" applyNumberFormat="1">
      <alignment horizontal="right" shrinkToFit="0" wrapText="1"/>
    </xf>
    <xf borderId="40" fillId="0" fontId="24" numFmtId="3" xfId="0" applyAlignment="1" applyBorder="1" applyFont="1" applyNumberFormat="1">
      <alignment horizontal="right" shrinkToFit="0" wrapText="1"/>
    </xf>
    <xf borderId="37" fillId="0" fontId="24" numFmtId="3" xfId="0" applyAlignment="1" applyBorder="1" applyFont="1" applyNumberFormat="1">
      <alignment horizontal="right" shrinkToFit="0" wrapText="1"/>
    </xf>
    <xf borderId="128" fillId="0" fontId="24" numFmtId="165" xfId="0" applyAlignment="1" applyBorder="1" applyFont="1" applyNumberFormat="1">
      <alignment horizontal="right" shrinkToFit="0" wrapText="1"/>
    </xf>
    <xf borderId="35" fillId="0" fontId="24" numFmtId="165" xfId="0" applyAlignment="1" applyBorder="1" applyFont="1" applyNumberFormat="1">
      <alignment horizontal="right" shrinkToFit="0" wrapText="1"/>
    </xf>
    <xf borderId="47" fillId="0" fontId="24" numFmtId="165" xfId="0" applyAlignment="1" applyBorder="1" applyFont="1" applyNumberFormat="1">
      <alignment horizontal="right" shrinkToFit="0" wrapText="1"/>
    </xf>
    <xf borderId="40" fillId="0" fontId="24" numFmtId="0" xfId="0" applyAlignment="1" applyBorder="1" applyFont="1">
      <alignment horizontal="right" shrinkToFit="0" vertical="top" wrapText="1"/>
    </xf>
    <xf borderId="37" fillId="0" fontId="24" numFmtId="0" xfId="0" applyAlignment="1" applyBorder="1" applyFont="1">
      <alignment horizontal="right"/>
    </xf>
    <xf borderId="40" fillId="0" fontId="24" numFmtId="165" xfId="0" applyAlignment="1" applyBorder="1" applyFont="1" applyNumberFormat="1">
      <alignment horizontal="right"/>
    </xf>
    <xf borderId="37" fillId="0" fontId="24" numFmtId="165" xfId="0" applyAlignment="1" applyBorder="1" applyFont="1" applyNumberFormat="1">
      <alignment horizontal="right"/>
    </xf>
    <xf borderId="40" fillId="0" fontId="24" numFmtId="3" xfId="0" applyAlignment="1" applyBorder="1" applyFont="1" applyNumberFormat="1">
      <alignment horizontal="right"/>
    </xf>
    <xf borderId="37" fillId="0" fontId="24" numFmtId="3" xfId="0" applyAlignment="1" applyBorder="1" applyFont="1" applyNumberFormat="1">
      <alignment horizontal="right"/>
    </xf>
    <xf borderId="40" fillId="0" fontId="24" numFmtId="0" xfId="0" applyAlignment="1" applyBorder="1" applyFont="1">
      <alignment horizontal="left" shrinkToFit="0" wrapText="1"/>
    </xf>
    <xf borderId="35" fillId="0" fontId="24" numFmtId="3" xfId="0" applyAlignment="1" applyBorder="1" applyFont="1" applyNumberFormat="1">
      <alignment horizontal="right" shrinkToFit="0" wrapText="1"/>
    </xf>
    <xf borderId="35" fillId="0" fontId="24" numFmtId="165" xfId="0" applyAlignment="1" applyBorder="1" applyFont="1" applyNumberFormat="1">
      <alignment horizontal="right"/>
    </xf>
    <xf borderId="40" fillId="0" fontId="24" numFmtId="0" xfId="0" applyAlignment="1" applyBorder="1" applyFont="1">
      <alignment horizontal="left" shrinkToFit="0" vertical="top" wrapText="1"/>
    </xf>
    <xf borderId="40" fillId="0" fontId="24" numFmtId="0" xfId="0" applyAlignment="1" applyBorder="1" applyFont="1">
      <alignment horizontal="right" shrinkToFit="0" wrapText="1"/>
    </xf>
    <xf borderId="37" fillId="11" fontId="24" numFmtId="165" xfId="0" applyAlignment="1" applyBorder="1" applyFill="1" applyFont="1" applyNumberFormat="1">
      <alignment horizontal="right" shrinkToFit="0" wrapText="1"/>
    </xf>
    <xf borderId="37" fillId="0" fontId="40" numFmtId="165" xfId="0" applyAlignment="1" applyBorder="1" applyFont="1" applyNumberFormat="1">
      <alignment horizontal="right"/>
    </xf>
    <xf borderId="37" fillId="0" fontId="24" numFmtId="0" xfId="0" applyAlignment="1" applyBorder="1" applyFont="1">
      <alignment shrinkToFit="0" vertical="top" wrapText="1"/>
    </xf>
    <xf borderId="37" fillId="0" fontId="24" numFmtId="0" xfId="0" applyAlignment="1" applyBorder="1" applyFont="1">
      <alignment shrinkToFit="0" wrapText="1"/>
    </xf>
    <xf borderId="128" fillId="0" fontId="24" numFmtId="0" xfId="0" applyAlignment="1" applyBorder="1" applyFont="1">
      <alignment shrinkToFit="0" wrapText="1"/>
    </xf>
    <xf borderId="89" fillId="0" fontId="24" numFmtId="0" xfId="0" applyAlignment="1" applyBorder="1" applyFont="1">
      <alignment horizontal="left" shrinkToFit="0" vertical="top" wrapText="1"/>
    </xf>
    <xf borderId="92" fillId="0" fontId="24" numFmtId="0" xfId="0" applyAlignment="1" applyBorder="1" applyFont="1">
      <alignment horizontal="right"/>
    </xf>
    <xf borderId="129" fillId="0" fontId="11" numFmtId="0" xfId="0" applyAlignment="1" applyBorder="1" applyFont="1">
      <alignment horizontal="center"/>
    </xf>
    <xf borderId="89" fillId="0" fontId="24" numFmtId="165" xfId="0" applyAlignment="1" applyBorder="1" applyFont="1" applyNumberFormat="1">
      <alignment horizontal="right"/>
    </xf>
    <xf borderId="90" fillId="0" fontId="24" numFmtId="165" xfId="0" applyAlignment="1" applyBorder="1" applyFont="1" applyNumberFormat="1">
      <alignment horizontal="right" shrinkToFit="0" vertical="center" wrapText="1"/>
    </xf>
    <xf borderId="92" fillId="0" fontId="24" numFmtId="165" xfId="0" applyAlignment="1" applyBorder="1" applyFont="1" applyNumberFormat="1">
      <alignment horizontal="right"/>
    </xf>
    <xf borderId="89" fillId="0" fontId="24" numFmtId="3" xfId="0" applyAlignment="1" applyBorder="1" applyFont="1" applyNumberFormat="1">
      <alignment horizontal="right"/>
    </xf>
    <xf borderId="90" fillId="0" fontId="24" numFmtId="3" xfId="0" applyAlignment="1" applyBorder="1" applyFont="1" applyNumberFormat="1">
      <alignment horizontal="right" shrinkToFit="0" vertical="center" wrapText="1"/>
    </xf>
    <xf borderId="92" fillId="0" fontId="24" numFmtId="3" xfId="0" applyAlignment="1" applyBorder="1" applyFont="1" applyNumberFormat="1">
      <alignment horizontal="right"/>
    </xf>
    <xf borderId="164" fillId="0" fontId="24" numFmtId="165" xfId="0" applyAlignment="1" applyBorder="1" applyFont="1" applyNumberFormat="1">
      <alignment horizontal="right"/>
    </xf>
    <xf borderId="90" fillId="0" fontId="24" numFmtId="165" xfId="0" applyAlignment="1" applyBorder="1" applyFont="1" applyNumberFormat="1">
      <alignment horizontal="right"/>
    </xf>
    <xf borderId="175" fillId="0" fontId="24" numFmtId="165" xfId="0" applyAlignment="1" applyBorder="1" applyFont="1" applyNumberFormat="1">
      <alignment horizontal="right"/>
    </xf>
    <xf borderId="89" fillId="0" fontId="24" numFmtId="165" xfId="0" applyAlignment="1" applyBorder="1" applyFont="1" applyNumberFormat="1">
      <alignment horizontal="right" vertical="center"/>
    </xf>
    <xf borderId="90" fillId="0" fontId="24" numFmtId="165" xfId="0" applyAlignment="1" applyBorder="1" applyFont="1" applyNumberFormat="1">
      <alignment horizontal="right" vertical="center"/>
    </xf>
    <xf borderId="92" fillId="0" fontId="12" numFmtId="10" xfId="0" applyBorder="1" applyFont="1" applyNumberFormat="1"/>
    <xf borderId="0" fillId="0" fontId="1" numFmtId="3" xfId="0" applyFont="1" applyNumberFormat="1"/>
    <xf borderId="0" fillId="0" fontId="13" numFmtId="3" xfId="0" applyAlignment="1" applyFont="1" applyNumberFormat="1">
      <alignment horizontal="center" shrinkToFit="0" wrapText="1"/>
    </xf>
    <xf borderId="66" fillId="0" fontId="13" numFmtId="0" xfId="0" applyAlignment="1" applyBorder="1" applyFont="1">
      <alignment horizontal="center" shrinkToFit="0" vertical="center" wrapText="1"/>
    </xf>
    <xf borderId="85" fillId="0" fontId="13" numFmtId="0" xfId="0" applyAlignment="1" applyBorder="1" applyFont="1">
      <alignment horizontal="center" shrinkToFit="0" vertical="center" wrapText="1"/>
    </xf>
    <xf borderId="129" fillId="0" fontId="13" numFmtId="3" xfId="0" applyAlignment="1" applyBorder="1" applyFont="1" applyNumberFormat="1">
      <alignment horizontal="center" shrinkToFit="0" vertical="center" wrapText="1"/>
    </xf>
    <xf borderId="176" fillId="5" fontId="13" numFmtId="3" xfId="0" applyAlignment="1" applyBorder="1" applyFont="1" applyNumberFormat="1">
      <alignment horizontal="center" shrinkToFit="0" vertical="center" wrapText="1"/>
    </xf>
    <xf borderId="176" fillId="7" fontId="13" numFmtId="3" xfId="0" applyAlignment="1" applyBorder="1" applyFont="1" applyNumberFormat="1">
      <alignment horizontal="center" shrinkToFit="0" vertical="center" wrapText="1"/>
    </xf>
    <xf borderId="177" fillId="0" fontId="5" numFmtId="0" xfId="0" applyBorder="1" applyFont="1"/>
    <xf borderId="32" fillId="0" fontId="13" numFmtId="3" xfId="0" applyAlignment="1" applyBorder="1" applyFont="1" applyNumberFormat="1">
      <alignment horizontal="center" shrinkToFit="0" vertical="center" wrapText="1"/>
    </xf>
    <xf borderId="40" fillId="0" fontId="13" numFmtId="3" xfId="0" applyAlignment="1" applyBorder="1" applyFont="1" applyNumberFormat="1">
      <alignment horizontal="center" shrinkToFit="0" vertical="center" wrapText="1"/>
    </xf>
    <xf borderId="35" fillId="0" fontId="13" numFmtId="3" xfId="0" applyAlignment="1" applyBorder="1" applyFont="1" applyNumberFormat="1">
      <alignment horizontal="center" shrinkToFit="0" vertical="center" wrapText="1"/>
    </xf>
    <xf borderId="37" fillId="0" fontId="13" numFmtId="3" xfId="0" applyAlignment="1" applyBorder="1" applyFont="1" applyNumberFormat="1">
      <alignment horizontal="center" shrinkToFit="0" vertical="center" wrapText="1"/>
    </xf>
    <xf borderId="42" fillId="0" fontId="13" numFmtId="3" xfId="0" applyAlignment="1" applyBorder="1" applyFont="1" applyNumberFormat="1">
      <alignment horizontal="center" shrinkToFit="0" vertical="center" wrapText="1"/>
    </xf>
    <xf borderId="47" fillId="0" fontId="13" numFmtId="3" xfId="0" applyAlignment="1" applyBorder="1" applyFont="1" applyNumberFormat="1">
      <alignment horizontal="center" shrinkToFit="0" vertical="center" wrapText="1"/>
    </xf>
    <xf borderId="89" fillId="0" fontId="13" numFmtId="0" xfId="0" applyAlignment="1" applyBorder="1" applyFont="1">
      <alignment horizontal="left" shrinkToFit="0" wrapText="1"/>
    </xf>
    <xf borderId="92" fillId="0" fontId="13" numFmtId="0" xfId="0" applyAlignment="1" applyBorder="1" applyFont="1">
      <alignment horizontal="right"/>
    </xf>
    <xf borderId="164" fillId="0" fontId="13" numFmtId="165" xfId="0" applyAlignment="1" applyBorder="1" applyFont="1" applyNumberFormat="1">
      <alignment horizontal="right" shrinkToFit="0" wrapText="1"/>
    </xf>
    <xf borderId="90" fillId="0" fontId="13" numFmtId="165" xfId="0" applyAlignment="1" applyBorder="1" applyFont="1" applyNumberFormat="1">
      <alignment horizontal="right" shrinkToFit="0" wrapText="1"/>
    </xf>
    <xf borderId="92" fillId="0" fontId="13" numFmtId="165" xfId="0" applyAlignment="1" applyBorder="1" applyFont="1" applyNumberFormat="1">
      <alignment horizontal="right" shrinkToFit="0" wrapText="1"/>
    </xf>
    <xf borderId="89" fillId="0" fontId="13" numFmtId="165" xfId="0" applyAlignment="1" applyBorder="1" applyFont="1" applyNumberFormat="1">
      <alignment horizontal="right" shrinkToFit="0" wrapText="1"/>
    </xf>
    <xf borderId="178" fillId="0" fontId="13" numFmtId="165" xfId="0" applyAlignment="1" applyBorder="1" applyFont="1" applyNumberFormat="1">
      <alignment horizontal="right" shrinkToFit="0" wrapText="1"/>
    </xf>
    <xf borderId="92" fillId="0" fontId="1" numFmtId="10" xfId="0" applyBorder="1" applyFont="1" applyNumberFormat="1"/>
    <xf borderId="37" fillId="0" fontId="13" numFmtId="0" xfId="0" applyAlignment="1" applyBorder="1" applyFont="1">
      <alignment horizontal="right"/>
    </xf>
    <xf borderId="37" fillId="0" fontId="1" numFmtId="10" xfId="0" applyBorder="1" applyFont="1" applyNumberFormat="1"/>
    <xf borderId="37" fillId="0" fontId="1" numFmtId="0" xfId="0" applyAlignment="1" applyBorder="1" applyFont="1">
      <alignment horizontal="right"/>
    </xf>
    <xf borderId="47" fillId="0" fontId="1" numFmtId="165" xfId="0" applyAlignment="1" applyBorder="1" applyFont="1" applyNumberFormat="1">
      <alignment horizontal="right" shrinkToFit="0" wrapText="1"/>
    </xf>
    <xf borderId="37" fillId="0" fontId="1" numFmtId="0" xfId="0" applyAlignment="1" applyBorder="1" applyFont="1">
      <alignment shrinkToFit="0" vertical="top" wrapText="1"/>
    </xf>
    <xf borderId="40" fillId="0" fontId="15" numFmtId="165" xfId="0" applyBorder="1" applyFont="1" applyNumberFormat="1"/>
    <xf borderId="37" fillId="0" fontId="15" numFmtId="165" xfId="0" applyBorder="1" applyFont="1" applyNumberFormat="1"/>
    <xf borderId="175" fillId="0" fontId="13" numFmtId="165" xfId="0" applyAlignment="1" applyBorder="1" applyFont="1" applyNumberFormat="1">
      <alignment horizontal="right" shrinkToFit="0" wrapText="1"/>
    </xf>
    <xf borderId="89" fillId="0" fontId="2" numFmtId="0" xfId="0" applyAlignment="1" applyBorder="1" applyFont="1">
      <alignment horizontal="left" shrinkToFit="0" wrapText="1"/>
    </xf>
    <xf borderId="92" fillId="0" fontId="2" numFmtId="0" xfId="0" applyAlignment="1" applyBorder="1" applyFont="1">
      <alignment horizontal="right"/>
    </xf>
    <xf borderId="164" fillId="0" fontId="2" numFmtId="165" xfId="0" applyAlignment="1" applyBorder="1" applyFont="1" applyNumberFormat="1">
      <alignment horizontal="right" shrinkToFit="0" wrapText="1"/>
    </xf>
    <xf borderId="90" fillId="0" fontId="2" numFmtId="165" xfId="0" applyAlignment="1" applyBorder="1" applyFont="1" applyNumberFormat="1">
      <alignment horizontal="right" shrinkToFit="0" wrapText="1"/>
    </xf>
    <xf borderId="92" fillId="0" fontId="2" numFmtId="165" xfId="0" applyAlignment="1" applyBorder="1" applyFont="1" applyNumberFormat="1">
      <alignment horizontal="right" shrinkToFit="0" wrapText="1"/>
    </xf>
    <xf borderId="89" fillId="0" fontId="2" numFmtId="165" xfId="0" applyAlignment="1" applyBorder="1" applyFont="1" applyNumberFormat="1">
      <alignment horizontal="right" shrinkToFit="0" wrapText="1"/>
    </xf>
    <xf borderId="178" fillId="0" fontId="2" numFmtId="165" xfId="0" applyAlignment="1" applyBorder="1" applyFont="1" applyNumberFormat="1">
      <alignment horizontal="right" shrinkToFit="0" wrapText="1"/>
    </xf>
    <xf borderId="175" fillId="0" fontId="2" numFmtId="165" xfId="0" applyAlignment="1" applyBorder="1" applyFont="1" applyNumberFormat="1">
      <alignment horizontal="right" shrinkToFit="0" wrapText="1"/>
    </xf>
    <xf borderId="92" fillId="0" fontId="21" numFmtId="10" xfId="0" applyBorder="1" applyFont="1" applyNumberFormat="1"/>
    <xf borderId="0" fillId="0" fontId="21" numFmtId="0" xfId="0" applyFont="1"/>
    <xf borderId="0" fillId="0" fontId="1" numFmtId="9" xfId="0" applyFont="1" applyNumberFormat="1"/>
    <xf borderId="132" fillId="0" fontId="13" numFmtId="0" xfId="0" applyAlignment="1" applyBorder="1" applyFont="1">
      <alignment horizontal="center" shrinkToFit="0" vertical="center" wrapText="1"/>
    </xf>
    <xf borderId="132" fillId="0" fontId="13" numFmtId="0" xfId="0" applyAlignment="1" applyBorder="1" applyFont="1">
      <alignment horizontal="center" vertical="center"/>
    </xf>
    <xf borderId="39" fillId="0" fontId="13" numFmtId="168" xfId="0" applyAlignment="1" applyBorder="1" applyFont="1" applyNumberFormat="1">
      <alignment horizontal="center" shrinkToFit="0" vertical="center" wrapText="1"/>
    </xf>
    <xf borderId="35" fillId="0" fontId="13" numFmtId="9" xfId="0" applyAlignment="1" applyBorder="1" applyFont="1" applyNumberFormat="1">
      <alignment horizontal="center" shrinkToFit="0" vertical="center" wrapText="1"/>
    </xf>
    <xf borderId="35" fillId="0" fontId="1" numFmtId="0" xfId="0" applyAlignment="1" applyBorder="1" applyFont="1">
      <alignment shrinkToFit="0" wrapText="1"/>
    </xf>
    <xf borderId="35" fillId="0" fontId="1" numFmtId="9" xfId="0" applyBorder="1" applyFont="1" applyNumberFormat="1"/>
    <xf borderId="35" fillId="0" fontId="13" numFmtId="0" xfId="0" applyAlignment="1" applyBorder="1" applyFont="1">
      <alignment shrinkToFit="0" wrapText="1"/>
    </xf>
    <xf borderId="35" fillId="0" fontId="13" numFmtId="168" xfId="0" applyBorder="1" applyFont="1" applyNumberFormat="1"/>
    <xf borderId="35" fillId="0" fontId="13" numFmtId="9" xfId="0" applyBorder="1" applyFont="1" applyNumberFormat="1"/>
    <xf borderId="35" fillId="0" fontId="14" numFmtId="0" xfId="0" applyAlignment="1" applyBorder="1" applyFont="1">
      <alignment shrinkToFit="0" wrapText="1"/>
    </xf>
    <xf borderId="35" fillId="0" fontId="14" numFmtId="0" xfId="0" applyBorder="1" applyFont="1"/>
    <xf borderId="35" fillId="0" fontId="14" numFmtId="168" xfId="0" applyBorder="1" applyFont="1" applyNumberFormat="1"/>
    <xf borderId="35" fillId="0" fontId="14" numFmtId="9" xfId="0" applyBorder="1" applyFont="1" applyNumberFormat="1"/>
    <xf borderId="39" fillId="0" fontId="2" numFmtId="0" xfId="0" applyAlignment="1" applyBorder="1" applyFont="1">
      <alignment horizontal="center"/>
    </xf>
    <xf borderId="35" fillId="0" fontId="2" numFmtId="168" xfId="0" applyBorder="1" applyFont="1" applyNumberFormat="1"/>
    <xf borderId="35" fillId="0" fontId="2" numFmtId="9" xfId="0" applyBorder="1" applyFont="1" applyNumberFormat="1"/>
    <xf borderId="0" fillId="0" fontId="41" numFmtId="0" xfId="0" applyAlignment="1" applyFont="1">
      <alignment horizontal="left" shrinkToFit="0" wrapText="1"/>
    </xf>
    <xf borderId="0" fillId="0" fontId="41" numFmtId="0" xfId="0" applyAlignment="1" applyFont="1">
      <alignment shrinkToFit="0" wrapText="1"/>
    </xf>
    <xf borderId="0" fillId="0" fontId="42" numFmtId="0" xfId="0" applyAlignment="1" applyFont="1">
      <alignment horizontal="center" shrinkToFit="0" vertical="center" wrapText="1"/>
    </xf>
    <xf borderId="0" fillId="0" fontId="42" numFmtId="0" xfId="0" applyAlignment="1" applyFont="1">
      <alignment horizontal="center" shrinkToFit="0" wrapText="1"/>
    </xf>
    <xf borderId="95" fillId="0" fontId="42" numFmtId="0" xfId="0" applyAlignment="1" applyBorder="1" applyFont="1">
      <alignment horizontal="center" shrinkToFit="0" vertical="center" wrapText="1"/>
    </xf>
    <xf borderId="96" fillId="0" fontId="42" numFmtId="0" xfId="0" applyAlignment="1" applyBorder="1" applyFont="1">
      <alignment horizontal="center" vertical="center"/>
    </xf>
    <xf borderId="96" fillId="0" fontId="42" numFmtId="0" xfId="0" applyAlignment="1" applyBorder="1" applyFont="1">
      <alignment horizontal="center" shrinkToFit="0" vertical="center" wrapText="1"/>
    </xf>
    <xf borderId="98" fillId="12" fontId="42" numFmtId="0" xfId="0" applyAlignment="1" applyBorder="1" applyFill="1" applyFont="1">
      <alignment horizontal="center" shrinkToFit="0" vertical="center" wrapText="1"/>
    </xf>
    <xf borderId="40" fillId="0" fontId="8" numFmtId="0" xfId="0" applyAlignment="1" applyBorder="1" applyFont="1">
      <alignment shrinkToFit="0" wrapText="1"/>
    </xf>
    <xf borderId="35" fillId="0" fontId="8" numFmtId="0" xfId="0" applyBorder="1" applyFont="1"/>
    <xf borderId="35" fillId="0" fontId="8" numFmtId="171" xfId="0" applyBorder="1" applyFont="1" applyNumberFormat="1"/>
    <xf borderId="37" fillId="12" fontId="8" numFmtId="171" xfId="0" applyBorder="1" applyFont="1" applyNumberFormat="1"/>
    <xf borderId="40" fillId="12" fontId="42" numFmtId="0" xfId="0" applyAlignment="1" applyBorder="1" applyFont="1">
      <alignment shrinkToFit="0" wrapText="1"/>
    </xf>
    <xf borderId="35" fillId="12" fontId="42" numFmtId="0" xfId="0" applyBorder="1" applyFont="1"/>
    <xf borderId="35" fillId="12" fontId="42" numFmtId="171" xfId="0" applyBorder="1" applyFont="1" applyNumberFormat="1"/>
    <xf borderId="37" fillId="12" fontId="42" numFmtId="171" xfId="0" applyAlignment="1" applyBorder="1" applyFont="1" applyNumberFormat="1">
      <alignment horizontal="right"/>
    </xf>
    <xf borderId="40" fillId="13" fontId="42" numFmtId="0" xfId="0" applyAlignment="1" applyBorder="1" applyFill="1" applyFont="1">
      <alignment shrinkToFit="0" wrapText="1"/>
    </xf>
    <xf borderId="35" fillId="13" fontId="42" numFmtId="0" xfId="0" applyBorder="1" applyFont="1"/>
    <xf borderId="35" fillId="13" fontId="42" numFmtId="171" xfId="0" applyBorder="1" applyFont="1" applyNumberFormat="1"/>
    <xf borderId="89" fillId="0" fontId="8" numFmtId="0" xfId="0" applyAlignment="1" applyBorder="1" applyFont="1">
      <alignment shrinkToFit="0" wrapText="1"/>
    </xf>
    <xf borderId="90" fillId="0" fontId="8" numFmtId="0" xfId="0" applyBorder="1" applyFont="1"/>
    <xf borderId="90" fillId="0" fontId="8" numFmtId="171" xfId="0" applyBorder="1" applyFont="1" applyNumberFormat="1"/>
    <xf borderId="92" fillId="12" fontId="8" numFmtId="171" xfId="0" applyBorder="1" applyFont="1" applyNumberFormat="1"/>
    <xf borderId="0" fillId="0" fontId="8" numFmtId="171" xfId="0" applyFont="1" applyNumberFormat="1"/>
    <xf borderId="0" fillId="0" fontId="41" numFmtId="168" xfId="0" applyAlignment="1" applyFont="1" applyNumberFormat="1">
      <alignment horizontal="left" shrinkToFit="0" wrapText="1"/>
    </xf>
    <xf borderId="0" fillId="0" fontId="8" numFmtId="168" xfId="0" applyFont="1" applyNumberFormat="1"/>
    <xf borderId="0" fillId="0" fontId="42" numFmtId="171" xfId="0" applyAlignment="1" applyFont="1" applyNumberFormat="1">
      <alignment horizontal="center"/>
    </xf>
    <xf borderId="0" fillId="0" fontId="42" numFmtId="0" xfId="0" applyFont="1"/>
    <xf borderId="0" fillId="0" fontId="42" numFmtId="168" xfId="0" applyFont="1" applyNumberFormat="1"/>
    <xf borderId="0" fillId="0" fontId="8" numFmtId="0" xfId="0" applyAlignment="1" applyFont="1">
      <alignment horizontal="center"/>
    </xf>
    <xf borderId="66" fillId="13" fontId="4" numFmtId="0" xfId="0" applyAlignment="1" applyBorder="1" applyFont="1">
      <alignment horizontal="center" shrinkToFit="0" vertical="center" wrapText="1"/>
    </xf>
    <xf borderId="67" fillId="13" fontId="4" numFmtId="0" xfId="0" applyAlignment="1" applyBorder="1" applyFont="1">
      <alignment horizontal="center" shrinkToFit="0" vertical="center" wrapText="1"/>
    </xf>
    <xf borderId="67" fillId="13" fontId="4" numFmtId="168" xfId="0" applyAlignment="1" applyBorder="1" applyFont="1" applyNumberFormat="1">
      <alignment horizontal="center" shrinkToFit="0" vertical="center" wrapText="1"/>
    </xf>
    <xf borderId="85" fillId="13" fontId="6" numFmtId="171" xfId="0" applyAlignment="1" applyBorder="1" applyFont="1" applyNumberFormat="1">
      <alignment horizontal="center" shrinkToFit="0" vertical="center" wrapText="1"/>
    </xf>
    <xf borderId="142" fillId="14" fontId="42" numFmtId="171" xfId="0" applyAlignment="1" applyBorder="1" applyFill="1" applyFont="1" applyNumberFormat="1">
      <alignment horizontal="center" shrinkToFit="0" vertical="center" wrapText="1"/>
    </xf>
    <xf borderId="176" fillId="15" fontId="42" numFmtId="0" xfId="0" applyAlignment="1" applyBorder="1" applyFill="1" applyFont="1">
      <alignment horizontal="center" vertical="center"/>
    </xf>
    <xf borderId="179" fillId="15" fontId="42" numFmtId="0" xfId="0" applyAlignment="1" applyBorder="1" applyFont="1">
      <alignment horizontal="center" shrinkToFit="0" vertical="center" wrapText="1"/>
    </xf>
    <xf borderId="176" fillId="12" fontId="42" numFmtId="171" xfId="0" applyAlignment="1" applyBorder="1" applyFont="1" applyNumberFormat="1">
      <alignment horizontal="center" vertical="center"/>
    </xf>
    <xf borderId="180" fillId="0" fontId="5" numFmtId="0" xfId="0" applyBorder="1" applyFont="1"/>
    <xf borderId="85" fillId="12" fontId="42" numFmtId="171" xfId="0" applyAlignment="1" applyBorder="1" applyFont="1" applyNumberFormat="1">
      <alignment horizontal="center" shrinkToFit="0" vertical="center" wrapText="1"/>
    </xf>
    <xf borderId="176" fillId="16" fontId="42" numFmtId="0" xfId="0" applyAlignment="1" applyBorder="1" applyFill="1" applyFont="1">
      <alignment horizontal="center"/>
    </xf>
    <xf borderId="181" fillId="16" fontId="42" numFmtId="171" xfId="0" applyAlignment="1" applyBorder="1" applyFont="1" applyNumberFormat="1">
      <alignment horizontal="center" shrinkToFit="0" vertical="center" wrapText="1"/>
    </xf>
    <xf borderId="39" fillId="17" fontId="42" numFmtId="0" xfId="0" applyAlignment="1" applyBorder="1" applyFill="1" applyFont="1">
      <alignment horizontal="center" shrinkToFit="0" vertical="center" wrapText="1"/>
    </xf>
    <xf borderId="40" fillId="15" fontId="42" numFmtId="171" xfId="0" applyAlignment="1" applyBorder="1" applyFont="1" applyNumberFormat="1">
      <alignment horizontal="center" shrinkToFit="0" vertical="center" wrapText="1"/>
    </xf>
    <xf borderId="35" fillId="15" fontId="42" numFmtId="171" xfId="0" applyAlignment="1" applyBorder="1" applyFont="1" applyNumberFormat="1">
      <alignment horizontal="center" shrinkToFit="0" vertical="center" wrapText="1"/>
    </xf>
    <xf borderId="182" fillId="0" fontId="5" numFmtId="0" xfId="0" applyBorder="1" applyFont="1"/>
    <xf borderId="40" fillId="12" fontId="42" numFmtId="171" xfId="0" applyAlignment="1" applyBorder="1" applyFont="1" applyNumberFormat="1">
      <alignment horizontal="center" shrinkToFit="0" vertical="center" wrapText="1"/>
    </xf>
    <xf borderId="35" fillId="12" fontId="42" numFmtId="171" xfId="0" applyAlignment="1" applyBorder="1" applyFont="1" applyNumberFormat="1">
      <alignment horizontal="center" shrinkToFit="0" vertical="center" wrapText="1"/>
    </xf>
    <xf borderId="40" fillId="16" fontId="42" numFmtId="171" xfId="0" applyAlignment="1" applyBorder="1" applyFont="1" applyNumberFormat="1">
      <alignment horizontal="center" shrinkToFit="0" vertical="center" wrapText="1"/>
    </xf>
    <xf borderId="35" fillId="16" fontId="42" numFmtId="171" xfId="0" applyAlignment="1" applyBorder="1" applyFont="1" applyNumberFormat="1">
      <alignment horizontal="center" shrinkToFit="0" vertical="center" wrapText="1"/>
    </xf>
    <xf borderId="183" fillId="0" fontId="5" numFmtId="0" xfId="0" applyBorder="1" applyFont="1"/>
    <xf borderId="35" fillId="17" fontId="42" numFmtId="171" xfId="0" applyAlignment="1" applyBorder="1" applyFont="1" applyNumberFormat="1">
      <alignment horizontal="center" shrinkToFit="0" vertical="center" wrapText="1"/>
    </xf>
    <xf borderId="132" fillId="17" fontId="42" numFmtId="171" xfId="0" applyAlignment="1" applyBorder="1" applyFont="1" applyNumberFormat="1">
      <alignment horizontal="center" shrinkToFit="0" vertical="center" wrapText="1"/>
    </xf>
    <xf borderId="0" fillId="0" fontId="8" numFmtId="0" xfId="0" applyAlignment="1" applyFont="1">
      <alignment horizontal="center" vertical="center"/>
    </xf>
    <xf borderId="37" fillId="13" fontId="6" numFmtId="171" xfId="0" applyAlignment="1" applyBorder="1" applyFont="1" applyNumberFormat="1">
      <alignment horizontal="center" shrinkToFit="0" vertical="center" wrapText="1"/>
    </xf>
    <xf borderId="160" fillId="14" fontId="6" numFmtId="171" xfId="0" applyAlignment="1" applyBorder="1" applyFont="1" applyNumberFormat="1">
      <alignment horizontal="center" shrinkToFit="0" vertical="center" wrapText="1"/>
    </xf>
    <xf borderId="128" fillId="15" fontId="6" numFmtId="171" xfId="0" applyAlignment="1" applyBorder="1" applyFont="1" applyNumberFormat="1">
      <alignment horizontal="center" shrinkToFit="0" vertical="center" wrapText="1"/>
    </xf>
    <xf borderId="184" fillId="0" fontId="5" numFmtId="0" xfId="0" applyBorder="1" applyFont="1"/>
    <xf borderId="128" fillId="12" fontId="6" numFmtId="171" xfId="0" applyAlignment="1" applyBorder="1" applyFont="1" applyNumberFormat="1">
      <alignment horizontal="center" shrinkToFit="0" vertical="center" wrapText="1"/>
    </xf>
    <xf borderId="128" fillId="16" fontId="6" numFmtId="171" xfId="0" applyAlignment="1" applyBorder="1" applyFont="1" applyNumberFormat="1">
      <alignment horizontal="center" shrinkToFit="0" vertical="center" wrapText="1"/>
    </xf>
    <xf borderId="185" fillId="0" fontId="5" numFmtId="0" xfId="0" applyBorder="1" applyFont="1"/>
    <xf borderId="39" fillId="17" fontId="6" numFmtId="171" xfId="0" applyAlignment="1" applyBorder="1" applyFont="1" applyNumberFormat="1">
      <alignment horizontal="center" shrinkToFit="0" vertical="center" wrapText="1"/>
    </xf>
    <xf borderId="35" fillId="17" fontId="6" numFmtId="171" xfId="0" applyAlignment="1" applyBorder="1" applyFont="1" applyNumberFormat="1">
      <alignment horizontal="center" shrinkToFit="0" vertical="center" wrapText="1"/>
    </xf>
    <xf borderId="59" fillId="16" fontId="6" numFmtId="171" xfId="0" applyAlignment="1" applyBorder="1" applyFont="1" applyNumberFormat="1">
      <alignment horizontal="center" shrinkToFit="0" vertical="center" wrapText="1"/>
    </xf>
    <xf borderId="0" fillId="0" fontId="8" numFmtId="0" xfId="0" applyAlignment="1" applyFont="1">
      <alignment shrinkToFit="0" wrapText="1"/>
    </xf>
    <xf borderId="40" fillId="18" fontId="11" numFmtId="0" xfId="0" applyAlignment="1" applyBorder="1" applyFill="1" applyFont="1">
      <alignment horizontal="left" shrinkToFit="0" vertical="top" wrapText="1"/>
    </xf>
    <xf borderId="35" fillId="18" fontId="11" numFmtId="0" xfId="0" applyAlignment="1" applyBorder="1" applyFont="1">
      <alignment horizontal="right"/>
    </xf>
    <xf borderId="37" fillId="18" fontId="11" numFmtId="171" xfId="0" applyAlignment="1" applyBorder="1" applyFont="1" applyNumberFormat="1">
      <alignment horizontal="right" shrinkToFit="0" wrapText="1"/>
    </xf>
    <xf borderId="160" fillId="18" fontId="11" numFmtId="171" xfId="0" applyAlignment="1" applyBorder="1" applyFont="1" applyNumberFormat="1">
      <alignment horizontal="right" shrinkToFit="0" wrapText="1"/>
    </xf>
    <xf borderId="186" fillId="15" fontId="11" numFmtId="171" xfId="0" applyAlignment="1" applyBorder="1" applyFont="1" applyNumberFormat="1">
      <alignment horizontal="right" shrinkToFit="0" wrapText="1"/>
    </xf>
    <xf borderId="37" fillId="12" fontId="42" numFmtId="171" xfId="0" applyBorder="1" applyFont="1" applyNumberFormat="1"/>
    <xf borderId="48" fillId="16" fontId="42" numFmtId="171" xfId="0" applyBorder="1" applyFont="1" applyNumberFormat="1"/>
    <xf borderId="35" fillId="18" fontId="11" numFmtId="171" xfId="0" applyAlignment="1" applyBorder="1" applyFont="1" applyNumberFormat="1">
      <alignment horizontal="right" shrinkToFit="0" wrapText="1"/>
    </xf>
    <xf borderId="59" fillId="18" fontId="42" numFmtId="171" xfId="0" applyBorder="1" applyFont="1" applyNumberFormat="1"/>
    <xf borderId="40" fillId="3" fontId="24" numFmtId="0" xfId="0" applyAlignment="1" applyBorder="1" applyFont="1">
      <alignment horizontal="right" shrinkToFit="0" vertical="top" wrapText="1"/>
    </xf>
    <xf borderId="35" fillId="3" fontId="24" numFmtId="0" xfId="0" applyAlignment="1" applyBorder="1" applyFont="1">
      <alignment horizontal="right"/>
    </xf>
    <xf borderId="132" fillId="3" fontId="24" numFmtId="168" xfId="0" applyAlignment="1" applyBorder="1" applyFont="1" applyNumberFormat="1">
      <alignment horizontal="center"/>
    </xf>
    <xf borderId="37" fillId="3" fontId="24" numFmtId="171" xfId="0" applyAlignment="1" applyBorder="1" applyFont="1" applyNumberFormat="1">
      <alignment horizontal="right" shrinkToFit="0" wrapText="1"/>
    </xf>
    <xf borderId="160" fillId="3" fontId="24" numFmtId="171" xfId="0" applyAlignment="1" applyBorder="1" applyFont="1" applyNumberFormat="1">
      <alignment horizontal="right" shrinkToFit="0" wrapText="1"/>
    </xf>
    <xf borderId="40" fillId="3" fontId="8" numFmtId="171" xfId="0" applyBorder="1" applyFont="1" applyNumberFormat="1"/>
    <xf borderId="35" fillId="3" fontId="8" numFmtId="171" xfId="0" applyBorder="1" applyFont="1" applyNumberFormat="1"/>
    <xf borderId="40" fillId="3" fontId="24" numFmtId="171" xfId="0" applyAlignment="1" applyBorder="1" applyFont="1" applyNumberFormat="1">
      <alignment horizontal="right" shrinkToFit="0" wrapText="1"/>
    </xf>
    <xf borderId="35" fillId="0" fontId="24" numFmtId="0" xfId="0" applyAlignment="1" applyBorder="1" applyFont="1">
      <alignment horizontal="right"/>
    </xf>
    <xf borderId="160" fillId="0" fontId="8" numFmtId="171" xfId="0" applyBorder="1" applyFont="1" applyNumberFormat="1"/>
    <xf borderId="40" fillId="0" fontId="8" numFmtId="171" xfId="0" applyBorder="1" applyFont="1" applyNumberFormat="1"/>
    <xf borderId="160" fillId="18" fontId="11" numFmtId="168" xfId="0" applyAlignment="1" applyBorder="1" applyFont="1" applyNumberFormat="1">
      <alignment horizontal="right" shrinkToFit="0" wrapText="1"/>
    </xf>
    <xf borderId="37" fillId="18" fontId="42" numFmtId="171" xfId="0" applyBorder="1" applyFont="1" applyNumberFormat="1"/>
    <xf borderId="40" fillId="18" fontId="11" numFmtId="171" xfId="0" applyAlignment="1" applyBorder="1" applyFont="1" applyNumberFormat="1">
      <alignment horizontal="right" shrinkToFit="0" wrapText="1"/>
    </xf>
    <xf borderId="35" fillId="18" fontId="42" numFmtId="171" xfId="0" applyBorder="1" applyFont="1" applyNumberFormat="1"/>
    <xf borderId="132" fillId="0" fontId="24" numFmtId="168" xfId="0" applyAlignment="1" applyBorder="1" applyFont="1" applyNumberFormat="1">
      <alignment horizontal="center"/>
    </xf>
    <xf borderId="40" fillId="0" fontId="43" numFmtId="171" xfId="0" applyBorder="1" applyFont="1" applyNumberFormat="1"/>
    <xf borderId="48" fillId="18" fontId="11" numFmtId="168" xfId="0" applyAlignment="1" applyBorder="1" applyFont="1" applyNumberFormat="1">
      <alignment horizontal="right"/>
    </xf>
    <xf borderId="160" fillId="18" fontId="42" numFmtId="171" xfId="0" applyBorder="1" applyFont="1" applyNumberFormat="1"/>
    <xf borderId="40" fillId="18" fontId="42" numFmtId="171" xfId="0" applyBorder="1" applyFont="1" applyNumberFormat="1"/>
    <xf borderId="40" fillId="19" fontId="11" numFmtId="0" xfId="0" applyAlignment="1" applyBorder="1" applyFill="1" applyFont="1">
      <alignment horizontal="left" shrinkToFit="0" vertical="top" wrapText="1"/>
    </xf>
    <xf borderId="35" fillId="19" fontId="11" numFmtId="0" xfId="0" applyAlignment="1" applyBorder="1" applyFont="1">
      <alignment horizontal="right"/>
    </xf>
    <xf borderId="160" fillId="19" fontId="11" numFmtId="171" xfId="0" applyAlignment="1" applyBorder="1" applyFont="1" applyNumberFormat="1">
      <alignment horizontal="right" shrinkToFit="0" wrapText="1"/>
    </xf>
    <xf borderId="37" fillId="19" fontId="11" numFmtId="171" xfId="0" applyAlignment="1" applyBorder="1" applyFont="1" applyNumberFormat="1">
      <alignment horizontal="right" shrinkToFit="0" wrapText="1"/>
    </xf>
    <xf borderId="35" fillId="19" fontId="11" numFmtId="171" xfId="0" applyAlignment="1" applyBorder="1" applyFont="1" applyNumberFormat="1">
      <alignment horizontal="right" shrinkToFit="0" wrapText="1"/>
    </xf>
    <xf borderId="40" fillId="19" fontId="11" numFmtId="171" xfId="0" applyAlignment="1" applyBorder="1" applyFont="1" applyNumberFormat="1">
      <alignment horizontal="right" shrinkToFit="0" wrapText="1"/>
    </xf>
    <xf borderId="35" fillId="0" fontId="43" numFmtId="171" xfId="0" applyBorder="1" applyFont="1" applyNumberFormat="1"/>
    <xf borderId="40" fillId="18" fontId="44" numFmtId="171" xfId="0" applyBorder="1" applyFont="1" applyNumberFormat="1"/>
    <xf borderId="49" fillId="18" fontId="11" numFmtId="168" xfId="0" applyAlignment="1" applyBorder="1" applyFont="1" applyNumberFormat="1">
      <alignment horizontal="right"/>
    </xf>
    <xf borderId="139" fillId="18" fontId="42" numFmtId="171" xfId="0" applyBorder="1" applyFont="1" applyNumberFormat="1"/>
    <xf borderId="36" fillId="18" fontId="42" numFmtId="171" xfId="0" applyBorder="1" applyFont="1" applyNumberFormat="1"/>
    <xf borderId="35" fillId="0" fontId="24" numFmtId="0" xfId="0" applyAlignment="1" applyBorder="1" applyFont="1">
      <alignment shrinkToFit="0" vertical="top" wrapText="1"/>
    </xf>
    <xf borderId="132" fillId="0" fontId="24" numFmtId="168" xfId="0" applyAlignment="1" applyBorder="1" applyFont="1" applyNumberFormat="1">
      <alignment horizontal="center" shrinkToFit="0" vertical="top" wrapText="1"/>
    </xf>
    <xf borderId="40" fillId="3" fontId="43" numFmtId="171" xfId="0" applyBorder="1" applyFont="1" applyNumberFormat="1"/>
    <xf borderId="41" fillId="0" fontId="45" numFmtId="0" xfId="0" applyAlignment="1" applyBorder="1" applyFont="1">
      <alignment shrinkToFit="0" wrapText="1"/>
    </xf>
    <xf borderId="32" fillId="0" fontId="24" numFmtId="168" xfId="0" applyAlignment="1" applyBorder="1" applyFont="1" applyNumberFormat="1">
      <alignment horizontal="center" shrinkToFit="0" vertical="top" wrapText="1"/>
    </xf>
    <xf borderId="35" fillId="3" fontId="41" numFmtId="0" xfId="0" applyBorder="1" applyFont="1"/>
    <xf borderId="39" fillId="0" fontId="45" numFmtId="0" xfId="0" applyAlignment="1" applyBorder="1" applyFont="1">
      <alignment shrinkToFit="0" wrapText="1"/>
    </xf>
    <xf borderId="39" fillId="0" fontId="24" numFmtId="168" xfId="0" applyAlignment="1" applyBorder="1" applyFont="1" applyNumberFormat="1">
      <alignment horizontal="right"/>
    </xf>
    <xf borderId="160" fillId="0" fontId="8" numFmtId="0" xfId="0" applyBorder="1" applyFont="1"/>
    <xf borderId="89" fillId="19" fontId="11" numFmtId="0" xfId="0" applyAlignment="1" applyBorder="1" applyFont="1">
      <alignment horizontal="left" shrinkToFit="0" vertical="top" wrapText="1"/>
    </xf>
    <xf borderId="90" fillId="19" fontId="11" numFmtId="0" xfId="0" applyAlignment="1" applyBorder="1" applyFont="1">
      <alignment horizontal="right"/>
    </xf>
    <xf borderId="187" fillId="19" fontId="11" numFmtId="171" xfId="0" applyAlignment="1" applyBorder="1" applyFont="1" applyNumberFormat="1">
      <alignment horizontal="right" shrinkToFit="0" wrapText="1"/>
    </xf>
    <xf borderId="92" fillId="19" fontId="11" numFmtId="171" xfId="0" applyAlignment="1" applyBorder="1" applyFont="1" applyNumberFormat="1">
      <alignment horizontal="right" shrinkToFit="0" wrapText="1"/>
    </xf>
    <xf borderId="89" fillId="19" fontId="11" numFmtId="171" xfId="0" applyAlignment="1" applyBorder="1" applyFont="1" applyNumberFormat="1">
      <alignment horizontal="right" shrinkToFit="0" wrapText="1"/>
    </xf>
    <xf borderId="90" fillId="19" fontId="11" numFmtId="171" xfId="0" applyAlignment="1" applyBorder="1" applyFont="1" applyNumberFormat="1">
      <alignment horizontal="right" shrinkToFit="0" wrapText="1"/>
    </xf>
    <xf borderId="92" fillId="12" fontId="42" numFmtId="171" xfId="0" applyBorder="1" applyFont="1" applyNumberFormat="1"/>
    <xf borderId="0" fillId="0" fontId="26" numFmtId="49" xfId="0" applyAlignment="1" applyFont="1" applyNumberFormat="1">
      <alignment horizontal="left" shrinkToFit="0" vertical="center" wrapText="1"/>
    </xf>
    <xf borderId="0" fillId="0" fontId="12" numFmtId="167" xfId="0" applyFont="1" applyNumberFormat="1"/>
    <xf borderId="0" fillId="0" fontId="12" numFmtId="9" xfId="0" applyFont="1" applyNumberFormat="1"/>
    <xf borderId="0" fillId="0" fontId="38" numFmtId="49" xfId="0" applyAlignment="1" applyFont="1" applyNumberFormat="1">
      <alignment horizontal="center" shrinkToFit="0" vertical="center" wrapText="1"/>
    </xf>
    <xf borderId="0" fillId="0" fontId="26" numFmtId="49" xfId="0" applyAlignment="1" applyFont="1" applyNumberFormat="1">
      <alignment horizontal="center" shrinkToFit="0" vertical="center" wrapText="1"/>
    </xf>
    <xf borderId="0" fillId="0" fontId="12" numFmtId="0" xfId="0" applyAlignment="1" applyFont="1">
      <alignment horizontal="right"/>
    </xf>
    <xf borderId="35" fillId="0" fontId="38" numFmtId="0" xfId="0" applyAlignment="1" applyBorder="1" applyFont="1">
      <alignment shrinkToFit="0" wrapText="1"/>
    </xf>
    <xf borderId="35" fillId="0" fontId="38" numFmtId="0" xfId="0" applyBorder="1" applyFont="1"/>
    <xf borderId="133" fillId="0" fontId="3" numFmtId="0" xfId="0" applyAlignment="1" applyBorder="1" applyFont="1">
      <alignment horizontal="center"/>
    </xf>
    <xf borderId="0" fillId="0" fontId="3" numFmtId="0" xfId="0" applyAlignment="1" applyFont="1">
      <alignment horizontal="center"/>
    </xf>
    <xf borderId="35" fillId="0" fontId="3" numFmtId="49" xfId="0" applyAlignment="1" applyBorder="1" applyFont="1" applyNumberFormat="1">
      <alignment horizontal="right"/>
    </xf>
    <xf borderId="39" fillId="0" fontId="3" numFmtId="0" xfId="0" applyAlignment="1" applyBorder="1" applyFont="1">
      <alignment horizontal="center" shrinkToFit="0" vertical="center" wrapText="1"/>
    </xf>
    <xf borderId="35" fillId="0" fontId="3" numFmtId="167" xfId="0" applyAlignment="1" applyBorder="1" applyFont="1" applyNumberFormat="1">
      <alignment horizontal="center" shrinkToFit="0" vertical="center" wrapText="1"/>
    </xf>
    <xf borderId="35" fillId="0" fontId="3" numFmtId="9" xfId="0" applyAlignment="1" applyBorder="1" applyFont="1" applyNumberFormat="1">
      <alignment horizontal="center" shrinkToFit="0" vertical="center" wrapText="1"/>
    </xf>
    <xf borderId="35" fillId="0" fontId="12" numFmtId="49" xfId="0" applyAlignment="1" applyBorder="1" applyFont="1" applyNumberFormat="1">
      <alignment horizontal="left"/>
    </xf>
    <xf borderId="39" fillId="0" fontId="3" numFmtId="0" xfId="0" applyAlignment="1" applyBorder="1" applyFont="1">
      <alignment horizontal="left" shrinkToFit="0" wrapText="1"/>
    </xf>
    <xf borderId="35" fillId="0" fontId="38" numFmtId="167" xfId="0" applyBorder="1" applyFont="1" applyNumberFormat="1"/>
    <xf borderId="35" fillId="0" fontId="12" numFmtId="9" xfId="0" applyBorder="1" applyFont="1" applyNumberFormat="1"/>
    <xf borderId="35" fillId="0" fontId="12" numFmtId="0" xfId="0" applyAlignment="1" applyBorder="1" applyFont="1">
      <alignment horizontal="left" shrinkToFit="0" wrapText="1"/>
    </xf>
    <xf borderId="35" fillId="0" fontId="26" numFmtId="167" xfId="0" applyBorder="1" applyFont="1" applyNumberFormat="1"/>
    <xf borderId="35" fillId="7" fontId="12" numFmtId="167" xfId="0" applyBorder="1" applyFont="1" applyNumberFormat="1"/>
    <xf borderId="35" fillId="0" fontId="12" numFmtId="0" xfId="0" applyAlignment="1" applyBorder="1" applyFont="1">
      <alignment shrinkToFit="0" wrapText="1"/>
    </xf>
    <xf borderId="35" fillId="0" fontId="12" numFmtId="167" xfId="0" applyBorder="1" applyFont="1" applyNumberFormat="1"/>
    <xf borderId="35" fillId="0" fontId="3" numFmtId="167" xfId="0" applyAlignment="1" applyBorder="1" applyFont="1" applyNumberFormat="1">
      <alignment horizontal="right" shrinkToFit="0" wrapText="1"/>
    </xf>
    <xf borderId="39" fillId="0" fontId="3" numFmtId="49" xfId="0" applyAlignment="1" applyBorder="1" applyFont="1" applyNumberFormat="1">
      <alignment horizontal="center"/>
    </xf>
    <xf borderId="35" fillId="4" fontId="12" numFmtId="167" xfId="0" applyBorder="1" applyFont="1" applyNumberFormat="1"/>
    <xf borderId="39" fillId="0" fontId="13" numFmtId="0" xfId="0" applyAlignment="1" applyBorder="1" applyFont="1">
      <alignment horizontal="center" vertical="center"/>
    </xf>
    <xf borderId="35" fillId="0" fontId="13" numFmtId="167" xfId="0" applyAlignment="1" applyBorder="1" applyFont="1" applyNumberFormat="1">
      <alignment horizontal="center" shrinkToFit="0" vertical="center" wrapText="1"/>
    </xf>
    <xf borderId="35" fillId="0" fontId="13" numFmtId="10" xfId="0" applyAlignment="1" applyBorder="1" applyFont="1" applyNumberFormat="1">
      <alignment horizontal="center" shrinkToFit="0" vertical="center" wrapText="1"/>
    </xf>
    <xf borderId="35" fillId="0" fontId="13" numFmtId="49" xfId="0" applyAlignment="1" applyBorder="1" applyFont="1" applyNumberFormat="1">
      <alignment horizontal="center" vertical="center"/>
    </xf>
    <xf borderId="35" fillId="0" fontId="13" numFmtId="10" xfId="0" applyAlignment="1" applyBorder="1" applyFont="1" applyNumberFormat="1">
      <alignment horizontal="right" shrinkToFit="0" vertical="center" wrapText="1"/>
    </xf>
    <xf borderId="35" fillId="0" fontId="13" numFmtId="49" xfId="0" applyAlignment="1" applyBorder="1" applyFont="1" applyNumberFormat="1">
      <alignment horizontal="left" vertical="center"/>
    </xf>
    <xf borderId="39" fillId="0" fontId="13" numFmtId="0" xfId="0" applyAlignment="1" applyBorder="1" applyFont="1">
      <alignment horizontal="left" shrinkToFit="0" wrapText="1"/>
    </xf>
    <xf borderId="35" fillId="0" fontId="1" numFmtId="49" xfId="0" applyAlignment="1" applyBorder="1" applyFont="1" applyNumberFormat="1">
      <alignment horizontal="left"/>
    </xf>
    <xf borderId="35" fillId="0" fontId="1" numFmtId="0" xfId="0" applyAlignment="1" applyBorder="1" applyFont="1">
      <alignment horizontal="left" shrinkToFit="0" wrapText="1"/>
    </xf>
    <xf borderId="35" fillId="0" fontId="15" numFmtId="168" xfId="0" applyBorder="1" applyFont="1" applyNumberFormat="1"/>
    <xf borderId="39" fillId="0" fontId="1" numFmtId="49" xfId="0" applyAlignment="1" applyBorder="1" applyFont="1" applyNumberFormat="1">
      <alignment horizontal="left"/>
    </xf>
    <xf borderId="35" fillId="0" fontId="1" numFmtId="0" xfId="0" applyAlignment="1" applyBorder="1" applyFont="1">
      <alignment horizontal="right" shrinkToFit="0" vertical="top" wrapText="1"/>
    </xf>
    <xf borderId="41" fillId="0" fontId="1" numFmtId="170" xfId="0" applyBorder="1" applyFont="1" applyNumberFormat="1"/>
    <xf borderId="39" fillId="0" fontId="1" numFmtId="164" xfId="0" applyBorder="1" applyFont="1" applyNumberFormat="1"/>
    <xf borderId="35" fillId="0" fontId="13" numFmtId="167" xfId="0" applyBorder="1" applyFont="1" applyNumberFormat="1"/>
    <xf borderId="39" fillId="0" fontId="1" numFmtId="0" xfId="0" applyAlignment="1" applyBorder="1" applyFont="1">
      <alignment horizontal="left" shrinkToFit="0" wrapText="1"/>
    </xf>
    <xf borderId="35" fillId="0" fontId="17" numFmtId="168" xfId="0" applyBorder="1" applyFont="1" applyNumberFormat="1"/>
    <xf borderId="35" fillId="0" fontId="1" numFmtId="0" xfId="0" applyAlignment="1" applyBorder="1" applyFont="1">
      <alignment shrinkToFit="0" vertical="center" wrapText="1"/>
    </xf>
    <xf borderId="35" fillId="0" fontId="1" numFmtId="0" xfId="0" applyAlignment="1" applyBorder="1" applyFont="1">
      <alignment horizontal="left" shrinkToFit="0" vertical="center" wrapText="1"/>
    </xf>
    <xf borderId="35" fillId="0" fontId="15" numFmtId="172" xfId="0" applyBorder="1" applyFont="1" applyNumberFormat="1"/>
    <xf borderId="59" fillId="3" fontId="46" numFmtId="0" xfId="0" applyAlignment="1" applyBorder="1" applyFont="1">
      <alignment horizontal="left" shrinkToFit="0" wrapText="1"/>
    </xf>
    <xf borderId="59" fillId="3" fontId="24" numFmtId="10" xfId="0" applyBorder="1" applyFont="1" applyNumberFormat="1"/>
    <xf borderId="59" fillId="3" fontId="24" numFmtId="164" xfId="0" applyBorder="1" applyFont="1" applyNumberFormat="1"/>
    <xf borderId="0" fillId="0" fontId="24" numFmtId="164" xfId="0" applyFont="1" applyNumberFormat="1"/>
    <xf borderId="59" fillId="3" fontId="24" numFmtId="0" xfId="0" applyBorder="1" applyFont="1"/>
    <xf borderId="59" fillId="3" fontId="11" numFmtId="0" xfId="0" applyBorder="1" applyFont="1"/>
    <xf borderId="115" fillId="3" fontId="11" numFmtId="0" xfId="0" applyAlignment="1" applyBorder="1" applyFont="1">
      <alignment horizontal="center" shrinkToFit="0" vertical="center" wrapText="1"/>
    </xf>
    <xf borderId="59" fillId="3" fontId="11" numFmtId="0" xfId="0" applyAlignment="1" applyBorder="1" applyFont="1">
      <alignment shrinkToFit="0" vertical="center" wrapText="1"/>
    </xf>
    <xf borderId="0" fillId="0" fontId="11" numFmtId="0" xfId="0" applyAlignment="1" applyFont="1">
      <alignment shrinkToFit="0" vertical="center" wrapText="1"/>
    </xf>
    <xf borderId="35" fillId="3" fontId="11" numFmtId="0" xfId="0" applyAlignment="1" applyBorder="1" applyFont="1">
      <alignment horizontal="center" shrinkToFit="0" vertical="center" wrapText="1"/>
    </xf>
    <xf borderId="48" fillId="3" fontId="11" numFmtId="164" xfId="0" applyAlignment="1" applyBorder="1" applyFont="1" applyNumberFormat="1">
      <alignment horizontal="center" shrinkToFit="0" vertical="center" wrapText="1"/>
    </xf>
    <xf borderId="35" fillId="3" fontId="11" numFmtId="164" xfId="0" applyAlignment="1" applyBorder="1" applyFont="1" applyNumberFormat="1">
      <alignment horizontal="center" shrinkToFit="0" vertical="center" wrapText="1"/>
    </xf>
    <xf borderId="35" fillId="0" fontId="11" numFmtId="164" xfId="0" applyAlignment="1" applyBorder="1" applyFont="1" applyNumberFormat="1">
      <alignment horizontal="center" shrinkToFit="0" vertical="center" wrapText="1"/>
    </xf>
    <xf borderId="59" fillId="3" fontId="24" numFmtId="164" xfId="0" applyAlignment="1" applyBorder="1" applyFont="1" applyNumberFormat="1">
      <alignment horizontal="center" shrinkToFit="0" vertical="center" wrapText="1"/>
    </xf>
    <xf borderId="35" fillId="3" fontId="11" numFmtId="0" xfId="0" applyAlignment="1" applyBorder="1" applyFont="1">
      <alignment horizontal="left" shrinkToFit="0" vertical="top" wrapText="1"/>
    </xf>
    <xf borderId="48" fillId="3" fontId="24" numFmtId="164" xfId="0" applyBorder="1" applyFont="1" applyNumberFormat="1"/>
    <xf borderId="35" fillId="3" fontId="24" numFmtId="164" xfId="0" applyBorder="1" applyFont="1" applyNumberFormat="1"/>
    <xf borderId="35" fillId="0" fontId="24" numFmtId="164" xfId="0" applyBorder="1" applyFont="1" applyNumberFormat="1"/>
    <xf borderId="35" fillId="3" fontId="24" numFmtId="0" xfId="0" applyAlignment="1" applyBorder="1" applyFont="1">
      <alignment horizontal="right" shrinkToFit="0" vertical="top" wrapText="1"/>
    </xf>
    <xf borderId="48" fillId="3" fontId="24" numFmtId="165" xfId="0" applyBorder="1" applyFont="1" applyNumberFormat="1"/>
    <xf borderId="35" fillId="3" fontId="24" numFmtId="165" xfId="0" applyBorder="1" applyFont="1" applyNumberFormat="1"/>
    <xf borderId="35" fillId="3" fontId="40" numFmtId="165" xfId="0" applyBorder="1" applyFont="1" applyNumberFormat="1"/>
    <xf borderId="59" fillId="3" fontId="24" numFmtId="165" xfId="0" applyBorder="1" applyFont="1" applyNumberFormat="1"/>
    <xf borderId="35" fillId="0" fontId="24" numFmtId="165" xfId="0" applyBorder="1" applyFont="1" applyNumberFormat="1"/>
    <xf borderId="0" fillId="0" fontId="24" numFmtId="0" xfId="0" applyFont="1"/>
    <xf borderId="35" fillId="20" fontId="24" numFmtId="164" xfId="0" applyBorder="1" applyFill="1" applyFont="1" applyNumberFormat="1"/>
    <xf borderId="35" fillId="3" fontId="11" numFmtId="165" xfId="0" applyBorder="1" applyFont="1" applyNumberFormat="1"/>
    <xf borderId="35" fillId="0" fontId="11" numFmtId="164" xfId="0" applyBorder="1" applyFont="1" applyNumberFormat="1"/>
    <xf borderId="35" fillId="3" fontId="24" numFmtId="0" xfId="0" applyAlignment="1" applyBorder="1" applyFont="1">
      <alignment horizontal="left" shrinkToFit="0" wrapText="1"/>
    </xf>
    <xf borderId="35" fillId="7" fontId="24" numFmtId="164" xfId="0" applyBorder="1" applyFont="1" applyNumberFormat="1"/>
    <xf borderId="35" fillId="3" fontId="47" numFmtId="0" xfId="0" applyAlignment="1" applyBorder="1" applyFont="1">
      <alignment shrinkToFit="0" wrapText="1"/>
    </xf>
    <xf borderId="35" fillId="3" fontId="37" numFmtId="0" xfId="0" applyAlignment="1" applyBorder="1" applyFont="1">
      <alignment horizontal="left" shrinkToFit="0" vertical="top" wrapText="1"/>
    </xf>
    <xf borderId="35" fillId="3" fontId="37" numFmtId="165" xfId="0" applyAlignment="1" applyBorder="1" applyFont="1" applyNumberFormat="1">
      <alignment horizontal="right" shrinkToFit="0" wrapText="1"/>
    </xf>
    <xf borderId="35" fillId="0" fontId="37" numFmtId="164" xfId="0" applyAlignment="1" applyBorder="1" applyFont="1" applyNumberFormat="1">
      <alignment horizontal="right" shrinkToFit="0" wrapText="1"/>
    </xf>
    <xf borderId="59" fillId="3" fontId="48" numFmtId="164" xfId="0" applyBorder="1" applyFont="1" applyNumberFormat="1"/>
    <xf borderId="59" fillId="3" fontId="48" numFmtId="0" xfId="0" applyBorder="1" applyFont="1"/>
    <xf borderId="59" fillId="10" fontId="24" numFmtId="0" xfId="0" applyBorder="1" applyFont="1"/>
    <xf borderId="59" fillId="21" fontId="24" numFmtId="0" xfId="0" applyBorder="1" applyFill="1" applyFont="1"/>
    <xf borderId="35" fillId="22" fontId="24" numFmtId="164" xfId="0" applyBorder="1" applyFill="1" applyFont="1" applyNumberFormat="1"/>
    <xf borderId="35" fillId="3" fontId="24" numFmtId="0" xfId="0" applyAlignment="1" applyBorder="1" applyFont="1">
      <alignment horizontal="left" shrinkToFit="0" vertical="top" wrapText="1"/>
    </xf>
    <xf borderId="94" fillId="3" fontId="11" numFmtId="164" xfId="0" applyAlignment="1" applyBorder="1" applyFont="1" applyNumberFormat="1">
      <alignment horizontal="right" shrinkToFit="0" wrapText="1"/>
    </xf>
    <xf borderId="35" fillId="23" fontId="24" numFmtId="164" xfId="0" applyBorder="1" applyFill="1" applyFont="1" applyNumberFormat="1"/>
    <xf borderId="35" fillId="3" fontId="11" numFmtId="0" xfId="0" applyAlignment="1" applyBorder="1" applyFont="1">
      <alignment horizontal="right" shrinkToFit="0" vertical="top" wrapText="1"/>
    </xf>
    <xf borderId="35" fillId="5" fontId="24" numFmtId="164" xfId="0" applyBorder="1" applyFont="1" applyNumberFormat="1"/>
    <xf borderId="35" fillId="24" fontId="11" numFmtId="164" xfId="0" applyBorder="1" applyFill="1" applyFont="1" applyNumberFormat="1"/>
    <xf borderId="35" fillId="3" fontId="11" numFmtId="165" xfId="0" applyAlignment="1" applyBorder="1" applyFont="1" applyNumberFormat="1">
      <alignment horizontal="right" shrinkToFit="0" wrapText="1"/>
    </xf>
    <xf borderId="35" fillId="0" fontId="11" numFmtId="164" xfId="0" applyAlignment="1" applyBorder="1" applyFont="1" applyNumberFormat="1">
      <alignment horizontal="right" shrinkToFit="0" wrapText="1"/>
    </xf>
    <xf borderId="59" fillId="3" fontId="11" numFmtId="165" xfId="0" applyBorder="1" applyFont="1" applyNumberFormat="1"/>
    <xf borderId="59" fillId="3" fontId="11" numFmtId="164" xfId="0" applyBorder="1" applyFont="1" applyNumberFormat="1"/>
    <xf borderId="0" fillId="0" fontId="12" numFmtId="0" xfId="0" applyAlignment="1" applyFont="1">
      <alignment horizontal="left"/>
    </xf>
    <xf borderId="0" fillId="0" fontId="12" numFmtId="0" xfId="0" applyAlignment="1" applyFont="1">
      <alignment horizontal="center" vertical="center"/>
    </xf>
    <xf borderId="188" fillId="2" fontId="3" numFmtId="0" xfId="0" applyAlignment="1" applyBorder="1" applyFont="1">
      <alignment horizontal="center" shrinkToFit="0" vertical="center" wrapText="1"/>
    </xf>
    <xf borderId="142" fillId="2" fontId="3" numFmtId="0" xfId="0" applyAlignment="1" applyBorder="1" applyFont="1">
      <alignment horizontal="center" shrinkToFit="0" vertical="center" wrapText="1"/>
    </xf>
    <xf borderId="149" fillId="17" fontId="3" numFmtId="0" xfId="0" applyAlignment="1" applyBorder="1" applyFont="1">
      <alignment horizontal="center" shrinkToFit="0" wrapText="1"/>
    </xf>
    <xf borderId="129" fillId="25" fontId="3" numFmtId="0" xfId="0" applyAlignment="1" applyBorder="1" applyFill="1" applyFont="1">
      <alignment horizontal="center" shrinkToFit="0" wrapText="1"/>
    </xf>
    <xf borderId="149" fillId="2" fontId="3" numFmtId="0" xfId="0" applyAlignment="1" applyBorder="1" applyFont="1">
      <alignment horizontal="center" shrinkToFit="0" wrapText="1"/>
    </xf>
    <xf borderId="189" fillId="0" fontId="5" numFmtId="0" xfId="0" applyBorder="1" applyFont="1"/>
    <xf borderId="190" fillId="17" fontId="3" numFmtId="0" xfId="0" applyAlignment="1" applyBorder="1" applyFont="1">
      <alignment horizontal="center" shrinkToFit="0" vertical="center" wrapText="1"/>
    </xf>
    <xf borderId="191" fillId="17" fontId="3" numFmtId="0" xfId="0" applyAlignment="1" applyBorder="1" applyFont="1">
      <alignment horizontal="center" shrinkToFit="0" vertical="center" wrapText="1"/>
    </xf>
    <xf borderId="192" fillId="17" fontId="3" numFmtId="0" xfId="0" applyAlignment="1" applyBorder="1" applyFont="1">
      <alignment horizontal="center" shrinkToFit="0" vertical="center" wrapText="1"/>
    </xf>
    <xf borderId="193" fillId="25" fontId="3" numFmtId="0" xfId="0" applyAlignment="1" applyBorder="1" applyFont="1">
      <alignment horizontal="center" shrinkToFit="0" vertical="center" wrapText="1"/>
    </xf>
    <xf borderId="191" fillId="25" fontId="3" numFmtId="0" xfId="0" applyAlignment="1" applyBorder="1" applyFont="1">
      <alignment horizontal="center" shrinkToFit="0" vertical="center" wrapText="1"/>
    </xf>
    <xf borderId="93" fillId="25" fontId="3" numFmtId="0" xfId="0" applyAlignment="1" applyBorder="1" applyFont="1">
      <alignment horizontal="center" shrinkToFit="0" vertical="center" wrapText="1"/>
    </xf>
    <xf borderId="192" fillId="25" fontId="3" numFmtId="165" xfId="0" applyAlignment="1" applyBorder="1" applyFont="1" applyNumberFormat="1">
      <alignment horizontal="center" shrinkToFit="0" vertical="center" wrapText="1"/>
    </xf>
    <xf borderId="190" fillId="2" fontId="3" numFmtId="0" xfId="0" applyAlignment="1" applyBorder="1" applyFont="1">
      <alignment horizontal="center" shrinkToFit="0" vertical="center" wrapText="1"/>
    </xf>
    <xf borderId="191" fillId="2" fontId="3" numFmtId="0" xfId="0" applyAlignment="1" applyBorder="1" applyFont="1">
      <alignment horizontal="center" shrinkToFit="0" vertical="center" wrapText="1"/>
    </xf>
    <xf borderId="192" fillId="2" fontId="3" numFmtId="0" xfId="0" applyAlignment="1" applyBorder="1" applyFont="1">
      <alignment horizontal="center" vertical="center"/>
    </xf>
    <xf borderId="194" fillId="0" fontId="5" numFmtId="0" xfId="0" applyBorder="1" applyFont="1"/>
    <xf borderId="195" fillId="0" fontId="5" numFmtId="0" xfId="0" applyBorder="1" applyFont="1"/>
    <xf borderId="196" fillId="0" fontId="5" numFmtId="0" xfId="0" applyBorder="1" applyFont="1"/>
    <xf borderId="17" fillId="25" fontId="3" numFmtId="0" xfId="0" applyAlignment="1" applyBorder="1" applyFont="1">
      <alignment horizontal="center" shrinkToFit="0" vertical="center" wrapText="1"/>
    </xf>
    <xf borderId="197" fillId="3" fontId="12" numFmtId="0" xfId="0" applyBorder="1" applyFont="1"/>
    <xf borderId="198" fillId="3" fontId="12" numFmtId="0" xfId="0" applyBorder="1" applyFont="1"/>
    <xf borderId="64" fillId="0" fontId="12" numFmtId="165" xfId="0" applyBorder="1" applyFont="1" applyNumberFormat="1"/>
    <xf borderId="24" fillId="0" fontId="12" numFmtId="165" xfId="0" applyBorder="1" applyFont="1" applyNumberFormat="1"/>
    <xf borderId="24" fillId="0" fontId="12" numFmtId="10" xfId="0" applyBorder="1" applyFont="1" applyNumberFormat="1"/>
    <xf borderId="31" fillId="0" fontId="12" numFmtId="165" xfId="0" applyBorder="1" applyFont="1" applyNumberFormat="1"/>
    <xf borderId="30" fillId="0" fontId="12" numFmtId="165" xfId="0" applyBorder="1" applyFont="1" applyNumberFormat="1"/>
    <xf borderId="64" fillId="0" fontId="3" numFmtId="165" xfId="0" applyBorder="1" applyFont="1" applyNumberFormat="1"/>
    <xf borderId="24" fillId="0" fontId="3" numFmtId="165" xfId="0" applyBorder="1" applyFont="1" applyNumberFormat="1"/>
    <xf borderId="139" fillId="3" fontId="12" numFmtId="0" xfId="0" applyBorder="1" applyFont="1"/>
    <xf borderId="160" fillId="3" fontId="12" numFmtId="0" xfId="0" applyBorder="1" applyFont="1"/>
    <xf borderId="47" fillId="0" fontId="12" numFmtId="165" xfId="0" applyBorder="1" applyFont="1" applyNumberFormat="1"/>
    <xf borderId="35" fillId="0" fontId="12" numFmtId="165" xfId="0" applyBorder="1" applyFont="1" applyNumberFormat="1"/>
    <xf borderId="35" fillId="0" fontId="12" numFmtId="10" xfId="0" applyBorder="1" applyFont="1" applyNumberFormat="1"/>
    <xf borderId="37" fillId="0" fontId="12" numFmtId="165" xfId="0" applyBorder="1" applyFont="1" applyNumberFormat="1"/>
    <xf borderId="40" fillId="0" fontId="12" numFmtId="165" xfId="0" applyBorder="1" applyFont="1" applyNumberFormat="1"/>
    <xf borderId="47" fillId="0" fontId="3" numFmtId="165" xfId="0" applyBorder="1" applyFont="1" applyNumberFormat="1"/>
    <xf borderId="35" fillId="0" fontId="3" numFmtId="165" xfId="0" applyBorder="1" applyFont="1" applyNumberFormat="1"/>
    <xf borderId="139" fillId="3" fontId="12" numFmtId="0" xfId="0" applyAlignment="1" applyBorder="1" applyFont="1">
      <alignment horizontal="left" vertical="center"/>
    </xf>
    <xf borderId="160" fillId="3" fontId="12" numFmtId="0" xfId="0" applyAlignment="1" applyBorder="1" applyFont="1">
      <alignment horizontal="left" vertical="center"/>
    </xf>
    <xf borderId="199" fillId="26" fontId="3" numFmtId="0" xfId="0" applyBorder="1" applyFill="1" applyFont="1"/>
    <xf borderId="187" fillId="26" fontId="3" numFmtId="0" xfId="0" applyBorder="1" applyFont="1"/>
    <xf borderId="200" fillId="17" fontId="3" numFmtId="165" xfId="0" applyBorder="1" applyFont="1" applyNumberFormat="1"/>
    <xf borderId="90" fillId="17" fontId="3" numFmtId="165" xfId="0" applyBorder="1" applyFont="1" applyNumberFormat="1"/>
    <xf borderId="90" fillId="17" fontId="3" numFmtId="10" xfId="0" applyBorder="1" applyFont="1" applyNumberFormat="1"/>
    <xf borderId="92" fillId="17" fontId="3" numFmtId="165" xfId="0" applyBorder="1" applyFont="1" applyNumberFormat="1"/>
    <xf borderId="89" fillId="25" fontId="3" numFmtId="165" xfId="0" applyBorder="1" applyFont="1" applyNumberFormat="1"/>
    <xf borderId="90" fillId="25" fontId="3" numFmtId="165" xfId="0" applyBorder="1" applyFont="1" applyNumberFormat="1"/>
    <xf borderId="90" fillId="25" fontId="3" numFmtId="10" xfId="0" applyBorder="1" applyFont="1" applyNumberFormat="1"/>
    <xf borderId="92" fillId="25" fontId="3" numFmtId="165" xfId="0" applyBorder="1" applyFont="1" applyNumberFormat="1"/>
    <xf borderId="200" fillId="26" fontId="3" numFmtId="165" xfId="0" applyBorder="1" applyFont="1" applyNumberFormat="1"/>
    <xf borderId="90" fillId="26" fontId="3" numFmtId="165" xfId="0" applyBorder="1" applyFont="1" applyNumberFormat="1"/>
    <xf borderId="90" fillId="26" fontId="3" numFmtId="10" xfId="0" applyBorder="1" applyFont="1" applyNumberFormat="1"/>
    <xf borderId="92" fillId="26" fontId="3" numFmtId="165" xfId="0" applyBorder="1" applyFont="1" applyNumberFormat="1"/>
    <xf borderId="201" fillId="3" fontId="12" numFmtId="0" xfId="0" applyBorder="1" applyFont="1"/>
    <xf borderId="24" fillId="0" fontId="3" numFmtId="10" xfId="0" applyBorder="1" applyFont="1" applyNumberFormat="1"/>
    <xf borderId="35" fillId="0" fontId="3" numFmtId="10" xfId="0" applyBorder="1" applyFont="1" applyNumberFormat="1"/>
    <xf borderId="128" fillId="0" fontId="1" numFmtId="0" xfId="0" applyAlignment="1" applyBorder="1" applyFont="1">
      <alignment horizontal="left" shrinkToFit="0" vertical="top" wrapText="1"/>
    </xf>
    <xf borderId="79" fillId="0" fontId="12" numFmtId="0" xfId="0" applyBorder="1" applyFont="1"/>
    <xf borderId="80" fillId="0" fontId="12" numFmtId="0" xfId="0" applyBorder="1" applyFont="1"/>
    <xf borderId="80" fillId="0" fontId="12" numFmtId="165" xfId="0" applyBorder="1" applyFont="1" applyNumberFormat="1"/>
    <xf borderId="80" fillId="0" fontId="12" numFmtId="171" xfId="0" applyBorder="1" applyFont="1" applyNumberFormat="1"/>
    <xf borderId="80" fillId="0" fontId="12" numFmtId="10" xfId="0" applyBorder="1" applyFont="1" applyNumberFormat="1"/>
    <xf borderId="81" fillId="0" fontId="12" numFmtId="165" xfId="0" applyBorder="1" applyFont="1" applyNumberFormat="1"/>
    <xf borderId="0" fillId="0" fontId="12" numFmtId="165" xfId="0" applyFont="1" applyNumberFormat="1"/>
    <xf borderId="0" fillId="0" fontId="12" numFmtId="10" xfId="0" applyAlignment="1" applyFont="1" applyNumberFormat="1">
      <alignment horizontal="left"/>
    </xf>
    <xf borderId="0" fillId="0" fontId="12" numFmtId="168" xfId="0" applyFont="1" applyNumberFormat="1"/>
    <xf borderId="0" fillId="0" fontId="12" numFmtId="168" xfId="0" applyAlignment="1" applyFont="1" applyNumberFormat="1">
      <alignment shrinkToFit="0" wrapText="1"/>
    </xf>
    <xf borderId="0" fillId="0" fontId="12" numFmtId="10" xfId="0" applyFont="1" applyNumberFormat="1"/>
    <xf borderId="0" fillId="0" fontId="49" numFmtId="0" xfId="0" applyAlignment="1" applyFont="1">
      <alignment horizontal="center" shrinkToFit="0" vertical="center" wrapText="1"/>
    </xf>
    <xf borderId="0" fillId="0" fontId="2" numFmtId="168" xfId="0" applyAlignment="1" applyFont="1" applyNumberFormat="1">
      <alignment horizontal="center" shrinkToFit="0" vertical="center" wrapText="1"/>
    </xf>
    <xf borderId="0" fillId="0" fontId="49" numFmtId="168" xfId="0" applyAlignment="1" applyFont="1" applyNumberFormat="1">
      <alignment horizontal="center" shrinkToFit="0" vertical="center" wrapText="1"/>
    </xf>
    <xf borderId="0" fillId="0" fontId="49" numFmtId="10" xfId="0" applyAlignment="1" applyFont="1" applyNumberFormat="1">
      <alignment horizontal="center" shrinkToFit="0" vertical="center" wrapText="1"/>
    </xf>
    <xf borderId="71" fillId="0" fontId="50" numFmtId="0" xfId="0" applyAlignment="1" applyBorder="1" applyFont="1">
      <alignment horizontal="center" vertical="center"/>
    </xf>
    <xf borderId="66" fillId="0" fontId="38" numFmtId="0" xfId="0" applyAlignment="1" applyBorder="1" applyFont="1">
      <alignment horizontal="center" shrinkToFit="0" vertical="center" wrapText="1"/>
    </xf>
    <xf borderId="67" fillId="0" fontId="38" numFmtId="0" xfId="0" applyAlignment="1" applyBorder="1" applyFont="1">
      <alignment horizontal="center" vertical="center"/>
    </xf>
    <xf borderId="68" fillId="0" fontId="3" numFmtId="168" xfId="0" applyAlignment="1" applyBorder="1" applyFont="1" applyNumberFormat="1">
      <alignment horizontal="center" shrinkToFit="0" vertical="center" wrapText="1"/>
    </xf>
    <xf borderId="132" fillId="0" fontId="38" numFmtId="0" xfId="0" applyAlignment="1" applyBorder="1" applyFont="1">
      <alignment horizontal="center" shrinkToFit="0" vertical="center" wrapText="1"/>
    </xf>
    <xf borderId="132" fillId="0" fontId="3" numFmtId="168" xfId="0" applyAlignment="1" applyBorder="1" applyFont="1" applyNumberFormat="1">
      <alignment horizontal="center" shrinkToFit="0" vertical="center" wrapText="1"/>
    </xf>
    <xf borderId="132" fillId="0" fontId="3" numFmtId="10" xfId="0" applyAlignment="1" applyBorder="1" applyFont="1" applyNumberFormat="1">
      <alignment horizontal="center" shrinkToFit="0" vertical="center" wrapText="1"/>
    </xf>
    <xf borderId="132" fillId="0" fontId="3" numFmtId="168" xfId="0" applyAlignment="1" applyBorder="1" applyFont="1" applyNumberFormat="1">
      <alignment horizontal="center" shrinkToFit="0" wrapText="1"/>
    </xf>
    <xf borderId="132" fillId="0" fontId="3" numFmtId="167" xfId="0" applyAlignment="1" applyBorder="1" applyFont="1" applyNumberFormat="1">
      <alignment horizontal="center" shrinkToFit="0" wrapText="1"/>
    </xf>
    <xf borderId="132" fillId="0" fontId="3" numFmtId="0" xfId="0" applyAlignment="1" applyBorder="1" applyFont="1">
      <alignment horizontal="center"/>
    </xf>
    <xf borderId="132" fillId="0" fontId="3" numFmtId="0" xfId="0" applyAlignment="1" applyBorder="1" applyFont="1">
      <alignment horizontal="center" shrinkToFit="0" wrapText="1"/>
    </xf>
    <xf borderId="132" fillId="0" fontId="3" numFmtId="0" xfId="0" applyAlignment="1" applyBorder="1" applyFont="1">
      <alignment horizontal="center" shrinkToFit="0" vertical="center" wrapText="1"/>
    </xf>
    <xf borderId="132" fillId="0" fontId="3" numFmtId="165" xfId="0" applyAlignment="1" applyBorder="1" applyFont="1" applyNumberFormat="1">
      <alignment horizontal="center" vertical="center"/>
    </xf>
    <xf borderId="132" fillId="0" fontId="3" numFmtId="165" xfId="0" applyAlignment="1" applyBorder="1" applyFont="1" applyNumberFormat="1">
      <alignment horizontal="center" shrinkToFit="0" vertical="center" wrapText="1"/>
    </xf>
    <xf borderId="125" fillId="0" fontId="3" numFmtId="0" xfId="0" applyAlignment="1" applyBorder="1" applyFont="1">
      <alignment horizontal="center" shrinkToFit="0" vertical="center" wrapText="1"/>
    </xf>
    <xf borderId="202" fillId="0" fontId="5" numFmtId="0" xfId="0" applyBorder="1" applyFont="1"/>
    <xf borderId="40" fillId="0" fontId="8" numFmtId="0" xfId="0" applyBorder="1" applyFont="1"/>
    <xf borderId="24" fillId="0" fontId="12" numFmtId="0" xfId="0" applyAlignment="1" applyBorder="1" applyFont="1">
      <alignment shrinkToFit="0" wrapText="1"/>
    </xf>
    <xf borderId="24" fillId="0" fontId="12" numFmtId="0" xfId="0" applyBorder="1" applyFont="1"/>
    <xf borderId="24" fillId="0" fontId="12" numFmtId="164" xfId="0" applyBorder="1" applyFont="1" applyNumberFormat="1"/>
    <xf borderId="24" fillId="0" fontId="12" numFmtId="168" xfId="0" applyBorder="1" applyFont="1" applyNumberFormat="1"/>
    <xf borderId="24" fillId="0" fontId="12" numFmtId="168" xfId="0" applyAlignment="1" applyBorder="1" applyFont="1" applyNumberFormat="1">
      <alignment shrinkToFit="0" wrapText="1"/>
    </xf>
    <xf borderId="24" fillId="0" fontId="12" numFmtId="167" xfId="0" applyBorder="1" applyFont="1" applyNumberFormat="1"/>
    <xf borderId="0" fillId="0" fontId="24" numFmtId="3" xfId="0" applyAlignment="1" applyFont="1" applyNumberFormat="1">
      <alignment horizontal="right" shrinkToFit="0" vertical="top" wrapText="1"/>
    </xf>
    <xf borderId="31" fillId="0" fontId="12" numFmtId="4" xfId="0" applyBorder="1" applyFont="1" applyNumberFormat="1"/>
    <xf borderId="35" fillId="0" fontId="12" numFmtId="0" xfId="0" applyBorder="1" applyFont="1"/>
    <xf borderId="35" fillId="0" fontId="12" numFmtId="164" xfId="0" applyBorder="1" applyFont="1" applyNumberFormat="1"/>
    <xf borderId="35" fillId="0" fontId="12" numFmtId="168" xfId="0" applyBorder="1" applyFont="1" applyNumberFormat="1"/>
    <xf borderId="35" fillId="0" fontId="12" numFmtId="168" xfId="0" applyAlignment="1" applyBorder="1" applyFont="1" applyNumberFormat="1">
      <alignment shrinkToFit="0" wrapText="1"/>
    </xf>
    <xf borderId="37" fillId="0" fontId="12" numFmtId="3" xfId="0" applyBorder="1" applyFont="1" applyNumberFormat="1"/>
    <xf borderId="37" fillId="0" fontId="12" numFmtId="4" xfId="0" applyBorder="1" applyFont="1" applyNumberFormat="1"/>
    <xf borderId="40" fillId="0" fontId="50" numFmtId="0" xfId="0" applyBorder="1" applyFont="1"/>
    <xf borderId="35" fillId="0" fontId="38" numFmtId="164" xfId="0" applyBorder="1" applyFont="1" applyNumberFormat="1"/>
    <xf borderId="35" fillId="0" fontId="3" numFmtId="168" xfId="0" applyBorder="1" applyFont="1" applyNumberFormat="1"/>
    <xf borderId="0" fillId="0" fontId="11" numFmtId="3" xfId="0" applyAlignment="1" applyFont="1" applyNumberFormat="1">
      <alignment horizontal="right" shrinkToFit="0" vertical="top" wrapText="1"/>
    </xf>
    <xf borderId="35" fillId="0" fontId="3" numFmtId="167" xfId="0" applyBorder="1" applyFont="1" applyNumberFormat="1"/>
    <xf borderId="37" fillId="0" fontId="3" numFmtId="4" xfId="0" applyBorder="1" applyFont="1" applyNumberFormat="1"/>
    <xf borderId="0" fillId="0" fontId="42" numFmtId="3" xfId="0" applyFont="1" applyNumberFormat="1"/>
    <xf borderId="35" fillId="0" fontId="26" numFmtId="0" xfId="0" applyBorder="1" applyFont="1"/>
    <xf borderId="35" fillId="0" fontId="26" numFmtId="164" xfId="0" applyBorder="1" applyFont="1" applyNumberFormat="1"/>
    <xf borderId="35" fillId="0" fontId="26" numFmtId="0" xfId="0" applyAlignment="1" applyBorder="1" applyFont="1">
      <alignment shrinkToFit="0" wrapText="1"/>
    </xf>
    <xf borderId="35" fillId="0" fontId="38" numFmtId="168" xfId="0" applyBorder="1" applyFont="1" applyNumberFormat="1"/>
    <xf borderId="0" fillId="0" fontId="50" numFmtId="0" xfId="0" applyFont="1"/>
    <xf borderId="128" fillId="0" fontId="51" numFmtId="0" xfId="0" applyAlignment="1" applyBorder="1" applyFont="1">
      <alignment horizontal="center" shrinkToFit="0" vertical="center" wrapText="1"/>
    </xf>
    <xf borderId="35" fillId="0" fontId="49" numFmtId="164" xfId="0" applyAlignment="1" applyBorder="1" applyFont="1" applyNumberFormat="1">
      <alignment horizontal="center" shrinkToFit="0" wrapText="1"/>
    </xf>
    <xf borderId="24" fillId="0" fontId="2" numFmtId="165" xfId="0" applyBorder="1" applyFont="1" applyNumberFormat="1"/>
    <xf borderId="37" fillId="0" fontId="2" numFmtId="4" xfId="0" applyBorder="1" applyFont="1" applyNumberFormat="1"/>
    <xf borderId="0" fillId="0" fontId="50" numFmtId="3" xfId="0" applyFont="1" applyNumberFormat="1"/>
    <xf borderId="37" fillId="0" fontId="3" numFmtId="3" xfId="0" applyBorder="1" applyFont="1" applyNumberFormat="1"/>
    <xf borderId="35" fillId="0" fontId="26" numFmtId="0" xfId="0" applyAlignment="1" applyBorder="1" applyFont="1">
      <alignment horizontal="right" shrinkToFit="0" wrapText="1"/>
    </xf>
    <xf borderId="25" fillId="5" fontId="12" numFmtId="165" xfId="0" applyBorder="1" applyFont="1" applyNumberFormat="1"/>
    <xf borderId="40" fillId="0" fontId="52" numFmtId="0" xfId="0" applyBorder="1" applyFont="1"/>
    <xf borderId="35" fillId="0" fontId="17" numFmtId="0" xfId="0" applyAlignment="1" applyBorder="1" applyFont="1">
      <alignment shrinkToFit="0" wrapText="1"/>
    </xf>
    <xf borderId="35" fillId="0" fontId="17" numFmtId="0" xfId="0" applyBorder="1" applyFont="1"/>
    <xf borderId="35" fillId="0" fontId="17" numFmtId="164" xfId="0" applyBorder="1" applyFont="1" applyNumberFormat="1"/>
    <xf borderId="35" fillId="0" fontId="12" numFmtId="0" xfId="0" applyAlignment="1" applyBorder="1" applyFont="1">
      <alignment horizontal="right" shrinkToFit="0" wrapText="1"/>
    </xf>
    <xf borderId="35" fillId="5" fontId="12" numFmtId="165" xfId="0" applyBorder="1" applyFont="1" applyNumberFormat="1"/>
    <xf borderId="132" fillId="0" fontId="12" numFmtId="167" xfId="0" applyAlignment="1" applyBorder="1" applyFont="1" applyNumberFormat="1">
      <alignment horizontal="center" vertical="center"/>
    </xf>
    <xf borderId="35" fillId="0" fontId="38" numFmtId="10" xfId="0" applyBorder="1" applyFont="1" applyNumberFormat="1"/>
    <xf borderId="128" fillId="0" fontId="49" numFmtId="0" xfId="0" applyAlignment="1" applyBorder="1" applyFont="1">
      <alignment horizontal="center" shrinkToFit="0" wrapText="1"/>
    </xf>
    <xf borderId="35" fillId="0" fontId="49" numFmtId="0" xfId="0" applyBorder="1" applyFont="1"/>
    <xf borderId="35" fillId="0" fontId="49" numFmtId="164" xfId="0" applyBorder="1" applyFont="1" applyNumberFormat="1"/>
    <xf borderId="35" fillId="0" fontId="2" numFmtId="167" xfId="0" applyBorder="1" applyFont="1" applyNumberFormat="1"/>
    <xf borderId="0" fillId="0" fontId="51" numFmtId="0" xfId="0" applyFont="1"/>
    <xf borderId="35" fillId="0" fontId="3" numFmtId="0" xfId="0" applyAlignment="1" applyBorder="1" applyFont="1">
      <alignment shrinkToFit="0" wrapText="1"/>
    </xf>
    <xf borderId="35" fillId="0" fontId="12" numFmtId="0" xfId="0" applyAlignment="1" applyBorder="1" applyFont="1">
      <alignment horizontal="right"/>
    </xf>
    <xf borderId="132" fillId="0" fontId="38" numFmtId="0" xfId="0" applyAlignment="1" applyBorder="1" applyFont="1">
      <alignment shrinkToFit="0" wrapText="1"/>
    </xf>
    <xf borderId="132" fillId="0" fontId="38" numFmtId="0" xfId="0" applyBorder="1" applyFont="1"/>
    <xf borderId="132" fillId="0" fontId="38" numFmtId="164" xfId="0" applyBorder="1" applyFont="1" applyNumberFormat="1"/>
    <xf borderId="132" fillId="0" fontId="3" numFmtId="167" xfId="0" applyBorder="1" applyFont="1" applyNumberFormat="1"/>
    <xf borderId="132" fillId="0" fontId="38" numFmtId="167" xfId="0" applyBorder="1" applyFont="1" applyNumberFormat="1"/>
    <xf borderId="132" fillId="0" fontId="38" numFmtId="10" xfId="0" applyBorder="1" applyFont="1" applyNumberFormat="1"/>
    <xf borderId="132" fillId="0" fontId="38" numFmtId="168" xfId="0" applyBorder="1" applyFont="1" applyNumberFormat="1"/>
    <xf borderId="132" fillId="0" fontId="3" numFmtId="168" xfId="0" applyBorder="1" applyFont="1" applyNumberFormat="1"/>
    <xf borderId="132" fillId="0" fontId="3" numFmtId="165" xfId="0" applyBorder="1" applyFont="1" applyNumberFormat="1"/>
    <xf borderId="75" fillId="0" fontId="3" numFmtId="165" xfId="0" applyBorder="1" applyFont="1" applyNumberFormat="1"/>
    <xf borderId="35" fillId="0" fontId="24" numFmtId="3" xfId="0" applyAlignment="1" applyBorder="1" applyFont="1" applyNumberFormat="1">
      <alignment horizontal="right" shrinkToFit="0" vertical="top" wrapText="1"/>
    </xf>
    <xf borderId="35" fillId="0" fontId="3" numFmtId="0" xfId="0" applyBorder="1" applyFont="1"/>
    <xf borderId="35" fillId="0" fontId="3" numFmtId="164" xfId="0" applyBorder="1" applyFont="1" applyNumberFormat="1"/>
    <xf borderId="35" fillId="0" fontId="3" numFmtId="168" xfId="0" applyAlignment="1" applyBorder="1" applyFont="1" applyNumberFormat="1">
      <alignment shrinkToFit="0" wrapText="1"/>
    </xf>
    <xf borderId="40" fillId="0" fontId="53" numFmtId="0" xfId="0" applyBorder="1" applyFont="1"/>
    <xf borderId="35" fillId="0" fontId="54" numFmtId="0" xfId="0" applyAlignment="1" applyBorder="1" applyFont="1">
      <alignment shrinkToFit="0" wrapText="1"/>
    </xf>
    <xf borderId="35" fillId="0" fontId="54" numFmtId="0" xfId="0" applyBorder="1" applyFont="1"/>
    <xf borderId="35" fillId="0" fontId="54" numFmtId="164" xfId="0" applyBorder="1" applyFont="1" applyNumberFormat="1"/>
    <xf borderId="35" fillId="0" fontId="55" numFmtId="167" xfId="0" applyBorder="1" applyFont="1" applyNumberFormat="1"/>
    <xf borderId="35" fillId="0" fontId="55" numFmtId="165" xfId="0" applyBorder="1" applyFont="1" applyNumberFormat="1"/>
    <xf borderId="90" fillId="0" fontId="55" numFmtId="165" xfId="0" applyBorder="1" applyFont="1" applyNumberFormat="1"/>
    <xf borderId="37" fillId="0" fontId="55" numFmtId="4" xfId="0" applyBorder="1" applyFont="1" applyNumberFormat="1"/>
    <xf borderId="0" fillId="0" fontId="53" numFmtId="0" xfId="0" applyFont="1"/>
    <xf borderId="99" fillId="0" fontId="8" numFmtId="0" xfId="0" applyBorder="1" applyFont="1"/>
    <xf borderId="132" fillId="0" fontId="12" numFmtId="0" xfId="0" applyAlignment="1" applyBorder="1" applyFont="1">
      <alignment shrinkToFit="0" wrapText="1"/>
    </xf>
    <xf borderId="132" fillId="0" fontId="12" numFmtId="0" xfId="0" applyBorder="1" applyFont="1"/>
    <xf borderId="132" fillId="0" fontId="12" numFmtId="164" xfId="0" applyBorder="1" applyFont="1" applyNumberFormat="1"/>
    <xf borderId="132" fillId="0" fontId="12" numFmtId="167" xfId="0" applyBorder="1" applyFont="1" applyNumberFormat="1"/>
    <xf borderId="132" fillId="0" fontId="12" numFmtId="165" xfId="0" applyBorder="1" applyFont="1" applyNumberFormat="1"/>
    <xf borderId="125" fillId="0" fontId="12" numFmtId="4" xfId="0" applyBorder="1" applyFont="1" applyNumberFormat="1"/>
    <xf borderId="22" fillId="0" fontId="56" numFmtId="0" xfId="0" applyBorder="1" applyFont="1"/>
    <xf borderId="15" fillId="0" fontId="57" numFmtId="0" xfId="0" applyAlignment="1" applyBorder="1" applyFont="1">
      <alignment shrinkToFit="0" wrapText="1"/>
    </xf>
    <xf borderId="15" fillId="0" fontId="57" numFmtId="0" xfId="0" applyBorder="1" applyFont="1"/>
    <xf borderId="15" fillId="0" fontId="57" numFmtId="164" xfId="0" applyBorder="1" applyFont="1" applyNumberFormat="1"/>
    <xf borderId="15" fillId="0" fontId="57" numFmtId="167" xfId="0" applyBorder="1" applyFont="1" applyNumberFormat="1"/>
    <xf borderId="15" fillId="0" fontId="58" numFmtId="165" xfId="0" applyBorder="1" applyFont="1" applyNumberFormat="1"/>
    <xf borderId="18" fillId="0" fontId="58" numFmtId="4" xfId="0" applyBorder="1" applyFont="1" applyNumberFormat="1"/>
    <xf borderId="202" fillId="0" fontId="56" numFmtId="0" xfId="0" applyAlignment="1" applyBorder="1" applyFont="1">
      <alignment horizontal="left"/>
    </xf>
    <xf borderId="64" fillId="0" fontId="5" numFmtId="0" xfId="0" applyBorder="1" applyFont="1"/>
    <xf borderId="31" fillId="0" fontId="12" numFmtId="3" xfId="0" applyBorder="1" applyFont="1" applyNumberFormat="1"/>
    <xf borderId="40" fillId="0" fontId="56" numFmtId="0" xfId="0" applyAlignment="1" applyBorder="1" applyFont="1">
      <alignment horizontal="left"/>
    </xf>
    <xf borderId="35" fillId="0" fontId="59" numFmtId="0" xfId="0" applyAlignment="1" applyBorder="1" applyFont="1">
      <alignment horizontal="left"/>
    </xf>
    <xf borderId="35" fillId="0" fontId="60" numFmtId="0" xfId="0" applyAlignment="1" applyBorder="1" applyFont="1">
      <alignment horizontal="left"/>
    </xf>
    <xf borderId="35" fillId="0" fontId="60" numFmtId="164" xfId="0" applyAlignment="1" applyBorder="1" applyFont="1" applyNumberFormat="1">
      <alignment horizontal="right"/>
    </xf>
    <xf borderId="35" fillId="0" fontId="60" numFmtId="10" xfId="0" applyAlignment="1" applyBorder="1" applyFont="1" applyNumberFormat="1">
      <alignment horizontal="left"/>
    </xf>
    <xf borderId="40" fillId="0" fontId="61" numFmtId="0" xfId="0" applyAlignment="1" applyBorder="1" applyFont="1">
      <alignment horizontal="left"/>
    </xf>
    <xf borderId="35" fillId="0" fontId="15" numFmtId="0" xfId="0" applyAlignment="1" applyBorder="1" applyFont="1">
      <alignment horizontal="left"/>
    </xf>
    <xf borderId="35" fillId="0" fontId="15" numFmtId="164" xfId="0" applyAlignment="1" applyBorder="1" applyFont="1" applyNumberFormat="1">
      <alignment horizontal="right"/>
    </xf>
    <xf borderId="35" fillId="0" fontId="1" numFmtId="168" xfId="0" applyAlignment="1" applyBorder="1" applyFont="1" applyNumberFormat="1">
      <alignment shrinkToFit="0" wrapText="1"/>
    </xf>
    <xf borderId="35" fillId="0" fontId="1" numFmtId="164" xfId="0" applyBorder="1" applyFont="1" applyNumberFormat="1"/>
    <xf borderId="40" fillId="0" fontId="42" numFmtId="0" xfId="0" applyBorder="1" applyFont="1"/>
    <xf borderId="35" fillId="0" fontId="38" numFmtId="164" xfId="0" applyAlignment="1" applyBorder="1" applyFont="1" applyNumberFormat="1">
      <alignment horizontal="right"/>
    </xf>
    <xf borderId="0" fillId="0" fontId="42" numFmtId="165" xfId="0" applyFont="1" applyNumberFormat="1"/>
    <xf borderId="35" fillId="0" fontId="26" numFmtId="164" xfId="0" applyAlignment="1" applyBorder="1" applyFont="1" applyNumberFormat="1">
      <alignment horizontal="right"/>
    </xf>
    <xf borderId="35" fillId="0" fontId="26" numFmtId="168" xfId="0" applyBorder="1" applyFont="1" applyNumberFormat="1"/>
    <xf borderId="132" fillId="0" fontId="26" numFmtId="0" xfId="0" applyAlignment="1" applyBorder="1" applyFont="1">
      <alignment shrinkToFit="0" wrapText="1"/>
    </xf>
    <xf borderId="132" fillId="0" fontId="26" numFmtId="0" xfId="0" applyBorder="1" applyFont="1"/>
    <xf borderId="132" fillId="0" fontId="12" numFmtId="168" xfId="0" applyBorder="1" applyFont="1" applyNumberFormat="1"/>
    <xf borderId="132" fillId="0" fontId="60" numFmtId="10" xfId="0" applyAlignment="1" applyBorder="1" applyFont="1" applyNumberFormat="1">
      <alignment horizontal="left"/>
    </xf>
    <xf borderId="132" fillId="0" fontId="26" numFmtId="168" xfId="0" applyBorder="1" applyFont="1" applyNumberFormat="1"/>
    <xf borderId="132" fillId="0" fontId="1" numFmtId="168" xfId="0" applyBorder="1" applyFont="1" applyNumberFormat="1"/>
    <xf borderId="90" fillId="0" fontId="12" numFmtId="165" xfId="0" applyBorder="1" applyFont="1" applyNumberFormat="1"/>
    <xf borderId="176" fillId="0" fontId="57" numFmtId="0" xfId="0" applyAlignment="1" applyBorder="1" applyFont="1">
      <alignment horizontal="center"/>
    </xf>
    <xf borderId="96" fillId="0" fontId="60" numFmtId="164" xfId="0" applyAlignment="1" applyBorder="1" applyFont="1" applyNumberFormat="1">
      <alignment horizontal="right"/>
    </xf>
    <xf borderId="96" fillId="0" fontId="62" numFmtId="168" xfId="0" applyBorder="1" applyFont="1" applyNumberFormat="1"/>
    <xf borderId="96" fillId="0" fontId="62" numFmtId="165" xfId="0" applyBorder="1" applyFont="1" applyNumberFormat="1"/>
    <xf borderId="98" fillId="0" fontId="58" numFmtId="4" xfId="0" applyBorder="1" applyFont="1" applyNumberFormat="1"/>
    <xf borderId="164" fillId="0" fontId="63" numFmtId="0" xfId="0" applyAlignment="1" applyBorder="1" applyFont="1">
      <alignment horizontal="center"/>
    </xf>
    <xf borderId="203" fillId="0" fontId="5" numFmtId="0" xfId="0" applyBorder="1" applyFont="1"/>
    <xf borderId="175" fillId="0" fontId="5" numFmtId="0" xfId="0" applyBorder="1" applyFont="1"/>
    <xf borderId="90" fillId="0" fontId="59" numFmtId="164" xfId="0" applyAlignment="1" applyBorder="1" applyFont="1" applyNumberFormat="1">
      <alignment horizontal="right"/>
    </xf>
    <xf borderId="90" fillId="0" fontId="64" numFmtId="168" xfId="0" applyBorder="1" applyFont="1" applyNumberFormat="1"/>
    <xf borderId="90" fillId="0" fontId="65" numFmtId="168" xfId="0" applyBorder="1" applyFont="1" applyNumberFormat="1"/>
    <xf borderId="90" fillId="0" fontId="62" numFmtId="165" xfId="0" applyBorder="1" applyFont="1" applyNumberFormat="1"/>
    <xf borderId="92" fillId="0" fontId="12" numFmtId="4" xfId="0" applyBorder="1" applyFont="1" applyNumberFormat="1"/>
    <xf borderId="0" fillId="0" fontId="12" numFmtId="0" xfId="0" applyAlignment="1" applyFont="1">
      <alignment shrinkToFit="0" wrapText="1"/>
    </xf>
    <xf borderId="0" fillId="0" fontId="49" numFmtId="0" xfId="0" applyAlignment="1" applyFont="1">
      <alignment horizontal="center" shrinkToFit="0" wrapText="1"/>
    </xf>
    <xf borderId="0" fillId="0" fontId="66" numFmtId="0" xfId="0" applyAlignment="1" applyFont="1">
      <alignment shrinkToFit="0" wrapText="1"/>
    </xf>
    <xf borderId="0" fillId="0" fontId="67" numFmtId="0" xfId="0" applyAlignment="1" applyFont="1">
      <alignment shrinkToFit="0" wrapText="1"/>
    </xf>
    <xf borderId="0" fillId="0" fontId="26" numFmtId="0" xfId="0" applyAlignment="1" applyFont="1">
      <alignment shrinkToFit="0" wrapText="1"/>
    </xf>
    <xf borderId="0" fillId="0" fontId="12" numFmtId="168" xfId="0" applyAlignment="1" applyFont="1" applyNumberFormat="1">
      <alignment horizontal="center"/>
    </xf>
    <xf borderId="132" fillId="0" fontId="38" numFmtId="0" xfId="0" applyAlignment="1" applyBorder="1" applyFont="1">
      <alignment horizontal="center" vertical="center"/>
    </xf>
    <xf borderId="132" fillId="0" fontId="38" numFmtId="168" xfId="0" applyAlignment="1" applyBorder="1" applyFont="1" applyNumberFormat="1">
      <alignment horizontal="center" shrinkToFit="0" vertical="center" wrapText="1"/>
    </xf>
    <xf borderId="39" fillId="0" fontId="38" numFmtId="168" xfId="0" applyAlignment="1" applyBorder="1" applyFont="1" applyNumberFormat="1">
      <alignment horizontal="center" shrinkToFit="0" vertical="center" wrapText="1"/>
    </xf>
    <xf borderId="39" fillId="0" fontId="17" numFmtId="168" xfId="0" applyAlignment="1" applyBorder="1" applyFont="1" applyNumberFormat="1">
      <alignment horizontal="center" shrinkToFit="0" vertical="center" wrapText="1"/>
    </xf>
    <xf borderId="132" fillId="0" fontId="38" numFmtId="168" xfId="0" applyAlignment="1" applyBorder="1" applyFont="1" applyNumberFormat="1">
      <alignment horizontal="center" vertical="center"/>
    </xf>
    <xf borderId="132" fillId="0" fontId="3" numFmtId="0" xfId="0" applyAlignment="1" applyBorder="1" applyFont="1">
      <alignment horizontal="center" vertical="center"/>
    </xf>
    <xf borderId="75" fillId="0" fontId="38" numFmtId="168" xfId="0" applyAlignment="1" applyBorder="1" applyFont="1" applyNumberFormat="1">
      <alignment horizontal="center" vertical="center"/>
    </xf>
    <xf borderId="75" fillId="0" fontId="3" numFmtId="0" xfId="0" applyAlignment="1" applyBorder="1" applyFont="1">
      <alignment horizontal="center" vertical="center"/>
    </xf>
    <xf borderId="75" fillId="0" fontId="3" numFmtId="0" xfId="0" applyAlignment="1" applyBorder="1" applyFont="1">
      <alignment horizontal="center" shrinkToFit="0" vertical="center" wrapText="1"/>
    </xf>
    <xf borderId="82" fillId="0" fontId="38" numFmtId="168" xfId="0" applyAlignment="1" applyBorder="1" applyFont="1" applyNumberFormat="1">
      <alignment horizontal="center" shrinkToFit="0" vertical="center" wrapText="1"/>
    </xf>
    <xf borderId="132" fillId="0" fontId="17" numFmtId="168" xfId="0" applyAlignment="1" applyBorder="1" applyFont="1" applyNumberFormat="1">
      <alignment horizontal="center" shrinkToFit="0" vertical="center" wrapText="1"/>
    </xf>
    <xf borderId="0" fillId="0" fontId="42" numFmtId="0" xfId="0" applyAlignment="1" applyFont="1">
      <alignment horizontal="center" vertical="center"/>
    </xf>
    <xf borderId="35" fillId="0" fontId="38" numFmtId="168" xfId="0" applyAlignment="1" applyBorder="1" applyFont="1" applyNumberFormat="1">
      <alignment horizontal="center" shrinkToFit="0" vertical="center" wrapText="1"/>
    </xf>
    <xf borderId="35" fillId="0" fontId="38" numFmtId="168" xfId="0" applyAlignment="1" applyBorder="1" applyFont="1" applyNumberFormat="1">
      <alignment horizontal="center" vertical="center"/>
    </xf>
    <xf borderId="35" fillId="0" fontId="3" numFmtId="0" xfId="0" applyAlignment="1" applyBorder="1" applyFont="1">
      <alignment horizontal="center" vertical="center"/>
    </xf>
    <xf borderId="35" fillId="0" fontId="3" numFmtId="0" xfId="0" applyAlignment="1" applyBorder="1" applyFont="1">
      <alignment horizontal="center" shrinkToFit="0" vertical="center" wrapText="1"/>
    </xf>
    <xf borderId="24" fillId="0" fontId="3" numFmtId="0" xfId="0" applyAlignment="1" applyBorder="1" applyFont="1">
      <alignment horizontal="center" shrinkToFit="0" vertical="center" wrapText="1"/>
    </xf>
    <xf borderId="35" fillId="0" fontId="38" numFmtId="0" xfId="0" applyAlignment="1" applyBorder="1" applyFont="1">
      <alignment horizontal="center" shrinkToFit="0" vertical="center" wrapText="1"/>
    </xf>
    <xf borderId="35" fillId="5" fontId="38" numFmtId="0" xfId="0" applyAlignment="1" applyBorder="1" applyFont="1">
      <alignment horizontal="center" shrinkToFit="0" vertical="center" wrapText="1"/>
    </xf>
    <xf borderId="35" fillId="0" fontId="15" numFmtId="167" xfId="0" applyBorder="1" applyFont="1" applyNumberFormat="1"/>
    <xf borderId="35" fillId="5" fontId="15" numFmtId="167" xfId="0" applyBorder="1" applyFont="1" applyNumberFormat="1"/>
    <xf borderId="35" fillId="0" fontId="68" numFmtId="168" xfId="0" applyBorder="1" applyFont="1" applyNumberFormat="1"/>
    <xf borderId="35" fillId="0" fontId="17" numFmtId="167" xfId="0" applyBorder="1" applyFont="1" applyNumberFormat="1"/>
    <xf borderId="35" fillId="0" fontId="11" numFmtId="3" xfId="0" applyAlignment="1" applyBorder="1" applyFont="1" applyNumberFormat="1">
      <alignment horizontal="right" shrinkToFit="0" vertical="top" wrapText="1"/>
    </xf>
    <xf borderId="35" fillId="5" fontId="17" numFmtId="167" xfId="0" applyBorder="1" applyFont="1" applyNumberFormat="1"/>
    <xf borderId="0" fillId="0" fontId="42" numFmtId="167" xfId="0" applyFont="1" applyNumberFormat="1"/>
    <xf borderId="39" fillId="0" fontId="49" numFmtId="0" xfId="0" applyAlignment="1" applyBorder="1" applyFont="1">
      <alignment horizontal="center" shrinkToFit="0" wrapText="1"/>
    </xf>
    <xf borderId="35" fillId="0" fontId="49" numFmtId="168" xfId="0" applyAlignment="1" applyBorder="1" applyFont="1" applyNumberFormat="1">
      <alignment shrinkToFit="0" wrapText="1"/>
    </xf>
    <xf borderId="35" fillId="0" fontId="2" numFmtId="168" xfId="0" applyAlignment="1" applyBorder="1" applyFont="1" applyNumberFormat="1">
      <alignment shrinkToFit="0" wrapText="1"/>
    </xf>
    <xf borderId="39" fillId="0" fontId="12" numFmtId="168" xfId="0" applyBorder="1" applyFont="1" applyNumberFormat="1"/>
    <xf borderId="0" fillId="0" fontId="26" numFmtId="167" xfId="0" applyFont="1" applyNumberFormat="1"/>
    <xf borderId="39" fillId="0" fontId="3" numFmtId="168" xfId="0" applyBorder="1" applyFont="1" applyNumberFormat="1"/>
    <xf borderId="39" fillId="0" fontId="60" numFmtId="0" xfId="0" applyAlignment="1" applyBorder="1" applyFont="1">
      <alignment horizontal="center" shrinkToFit="0" wrapText="1"/>
    </xf>
    <xf borderId="35" fillId="0" fontId="60" numFmtId="0" xfId="0" applyBorder="1" applyFont="1"/>
    <xf borderId="35" fillId="0" fontId="60" numFmtId="168" xfId="0" applyBorder="1" applyFont="1" applyNumberFormat="1"/>
    <xf borderId="35" fillId="0" fontId="62" numFmtId="168" xfId="0" applyBorder="1" applyFont="1" applyNumberFormat="1"/>
    <xf borderId="0" fillId="0" fontId="62" numFmtId="3" xfId="0" applyAlignment="1" applyFont="1" applyNumberFormat="1">
      <alignment horizontal="right" shrinkToFit="0" vertical="top" wrapText="1"/>
    </xf>
    <xf borderId="35" fillId="0" fontId="62" numFmtId="3" xfId="0" applyAlignment="1" applyBorder="1" applyFont="1" applyNumberFormat="1">
      <alignment horizontal="right" shrinkToFit="0" vertical="top" wrapText="1"/>
    </xf>
    <xf borderId="35" fillId="0" fontId="60" numFmtId="167" xfId="0" applyBorder="1" applyFont="1" applyNumberFormat="1"/>
    <xf borderId="0" fillId="0" fontId="69" numFmtId="0" xfId="0" applyFont="1"/>
    <xf borderId="39" fillId="0" fontId="13" numFmtId="0" xfId="0" applyAlignment="1" applyBorder="1" applyFont="1">
      <alignment horizontal="center" shrinkToFit="0" wrapText="1"/>
    </xf>
    <xf borderId="39" fillId="0" fontId="13" numFmtId="167" xfId="0" applyBorder="1" applyFont="1" applyNumberFormat="1"/>
    <xf borderId="39" fillId="0" fontId="60" numFmtId="0" xfId="0" applyAlignment="1" applyBorder="1" applyFont="1">
      <alignment horizontal="center"/>
    </xf>
    <xf borderId="35" fillId="0" fontId="62" numFmtId="167" xfId="0" applyBorder="1" applyFont="1" applyNumberFormat="1"/>
    <xf borderId="39" fillId="0" fontId="60" numFmtId="167" xfId="0" applyBorder="1" applyFont="1" applyNumberFormat="1"/>
    <xf borderId="0" fillId="0" fontId="69" numFmtId="167" xfId="0" applyFont="1" applyNumberFormat="1"/>
    <xf borderId="35" fillId="0" fontId="60" numFmtId="0" xfId="0" applyAlignment="1" applyBorder="1" applyFont="1">
      <alignment horizontal="center"/>
    </xf>
    <xf borderId="35" fillId="0" fontId="26" numFmtId="0" xfId="0" applyAlignment="1" applyBorder="1" applyFont="1">
      <alignment horizontal="left" shrinkToFit="0" wrapText="1"/>
    </xf>
    <xf borderId="35" fillId="0" fontId="32" numFmtId="167" xfId="0" applyAlignment="1" applyBorder="1" applyFont="1" applyNumberFormat="1">
      <alignment horizontal="center"/>
    </xf>
    <xf borderId="35" fillId="0" fontId="62" numFmtId="0" xfId="0" applyAlignment="1" applyBorder="1" applyFont="1">
      <alignment horizontal="center"/>
    </xf>
    <xf borderId="0" fillId="0" fontId="70" numFmtId="0" xfId="0" applyFont="1"/>
    <xf borderId="35" fillId="0" fontId="68" numFmtId="167" xfId="0" applyBorder="1" applyFont="1" applyNumberFormat="1"/>
    <xf borderId="35" fillId="0" fontId="68" numFmtId="0" xfId="0" applyBorder="1" applyFont="1"/>
    <xf borderId="39" fillId="0" fontId="62" numFmtId="0" xfId="0" applyAlignment="1" applyBorder="1" applyFont="1">
      <alignment horizontal="center"/>
    </xf>
    <xf borderId="35" fillId="0" fontId="64" numFmtId="168" xfId="0" applyBorder="1" applyFont="1" applyNumberFormat="1"/>
    <xf borderId="95" fillId="13" fontId="71" numFmtId="0" xfId="0" applyAlignment="1" applyBorder="1" applyFont="1">
      <alignment horizontal="center" vertical="center"/>
    </xf>
    <xf borderId="96" fillId="13" fontId="71" numFmtId="0" xfId="0" applyAlignment="1" applyBorder="1" applyFont="1">
      <alignment horizontal="center" vertical="center"/>
    </xf>
    <xf borderId="98" fillId="13" fontId="8" numFmtId="0" xfId="0" applyBorder="1" applyFont="1"/>
    <xf borderId="128" fillId="0" fontId="71" numFmtId="0" xfId="0" applyAlignment="1" applyBorder="1" applyFont="1">
      <alignment horizontal="center" vertical="center"/>
    </xf>
    <xf borderId="128" fillId="13" fontId="71" numFmtId="0" xfId="0" applyAlignment="1" applyBorder="1" applyFont="1">
      <alignment horizontal="center" vertical="center"/>
    </xf>
    <xf borderId="35" fillId="0" fontId="72" numFmtId="168" xfId="0" applyAlignment="1" applyBorder="1" applyFont="1" applyNumberFormat="1">
      <alignment horizontal="right"/>
    </xf>
    <xf borderId="37" fillId="0" fontId="8" numFmtId="168" xfId="0" applyBorder="1" applyFont="1" applyNumberFormat="1"/>
    <xf borderId="35" fillId="0" fontId="72" numFmtId="168" xfId="0" applyAlignment="1" applyBorder="1" applyFont="1" applyNumberFormat="1">
      <alignment shrinkToFit="0" wrapText="1"/>
    </xf>
    <xf borderId="35" fillId="0" fontId="8" numFmtId="168" xfId="0" applyBorder="1" applyFont="1" applyNumberFormat="1"/>
    <xf borderId="40" fillId="13" fontId="73" numFmtId="0" xfId="0" applyBorder="1" applyFont="1"/>
    <xf borderId="35" fillId="13" fontId="73" numFmtId="168" xfId="0" applyAlignment="1" applyBorder="1" applyFont="1" applyNumberFormat="1">
      <alignment horizontal="right"/>
    </xf>
    <xf borderId="40" fillId="0" fontId="74" numFmtId="0" xfId="0" applyBorder="1" applyFont="1"/>
    <xf borderId="35" fillId="0" fontId="74" numFmtId="168" xfId="0" applyAlignment="1" applyBorder="1" applyFont="1" applyNumberFormat="1">
      <alignment horizontal="right"/>
    </xf>
    <xf borderId="40" fillId="0" fontId="71" numFmtId="0" xfId="0" applyBorder="1" applyFont="1"/>
    <xf borderId="89" fillId="7" fontId="73" numFmtId="0" xfId="0" applyBorder="1" applyFont="1"/>
    <xf borderId="90" fillId="7" fontId="73" numFmtId="168" xfId="0" applyAlignment="1" applyBorder="1" applyFont="1" applyNumberFormat="1">
      <alignment horizontal="right"/>
    </xf>
    <xf borderId="0" fillId="0" fontId="1" numFmtId="0" xfId="0" applyAlignment="1" applyFont="1">
      <alignment horizontal="center" shrinkToFit="0" wrapText="1"/>
    </xf>
    <xf borderId="0" fillId="0" fontId="1" numFmtId="0" xfId="0" applyAlignment="1" applyFont="1">
      <alignment shrinkToFit="0" wrapText="1"/>
    </xf>
    <xf borderId="204" fillId="0" fontId="17" numFmtId="0" xfId="0" applyAlignment="1" applyBorder="1" applyFont="1">
      <alignment horizontal="center" shrinkToFit="0" vertical="center" wrapText="1"/>
    </xf>
    <xf borderId="205" fillId="0" fontId="5" numFmtId="0" xfId="0" applyBorder="1" applyFont="1"/>
    <xf borderId="206" fillId="0" fontId="5" numFmtId="0" xfId="0" applyBorder="1" applyFont="1"/>
    <xf borderId="207" fillId="0" fontId="17" numFmtId="0" xfId="0" applyAlignment="1" applyBorder="1" applyFont="1">
      <alignment horizontal="center"/>
    </xf>
    <xf borderId="35" fillId="0" fontId="17" numFmtId="0" xfId="0" applyAlignment="1" applyBorder="1" applyFont="1">
      <alignment horizontal="center"/>
    </xf>
    <xf borderId="208" fillId="0" fontId="17" numFmtId="164" xfId="0" applyAlignment="1" applyBorder="1" applyFont="1" applyNumberFormat="1">
      <alignment horizontal="center" vertical="center"/>
    </xf>
    <xf borderId="207" fillId="0" fontId="15" numFmtId="0" xfId="0" applyAlignment="1" applyBorder="1" applyFont="1">
      <alignment horizontal="center"/>
    </xf>
    <xf borderId="35" fillId="0" fontId="15" numFmtId="0" xfId="0" applyAlignment="1" applyBorder="1" applyFont="1">
      <alignment horizontal="center"/>
    </xf>
    <xf borderId="208" fillId="0" fontId="15" numFmtId="171" xfId="0" applyAlignment="1" applyBorder="1" applyFont="1" applyNumberFormat="1">
      <alignment horizontal="right" vertical="center"/>
    </xf>
    <xf borderId="209" fillId="0" fontId="15" numFmtId="0" xfId="0" applyAlignment="1" applyBorder="1" applyFont="1">
      <alignment horizontal="center"/>
    </xf>
    <xf borderId="90" fillId="0" fontId="15" numFmtId="0" xfId="0" applyAlignment="1" applyBorder="1" applyFont="1">
      <alignment horizontal="center"/>
    </xf>
    <xf borderId="210" fillId="0" fontId="15" numFmtId="171" xfId="0" applyAlignment="1" applyBorder="1" applyFont="1" applyNumberFormat="1">
      <alignment horizontal="right" vertical="center"/>
    </xf>
    <xf borderId="211" fillId="0" fontId="17" numFmtId="0" xfId="0" applyAlignment="1" applyBorder="1" applyFont="1">
      <alignment horizontal="center"/>
    </xf>
    <xf borderId="212" fillId="0" fontId="17" numFmtId="0" xfId="0" applyAlignment="1" applyBorder="1" applyFont="1">
      <alignment horizontal="center"/>
    </xf>
    <xf borderId="213" fillId="0" fontId="17" numFmtId="171" xfId="0" applyAlignment="1" applyBorder="1" applyFont="1" applyNumberFormat="1">
      <alignment horizontal="right" vertical="center"/>
    </xf>
    <xf borderId="0" fillId="0" fontId="12" numFmtId="0" xfId="0" applyAlignment="1" applyFont="1">
      <alignment horizontal="center"/>
    </xf>
    <xf borderId="214" fillId="0" fontId="12" numFmtId="0" xfId="0" applyAlignment="1" applyBorder="1" applyFont="1">
      <alignment horizontal="center"/>
    </xf>
    <xf borderId="214" fillId="0" fontId="5" numFmtId="0" xfId="0" applyBorder="1" applyFont="1"/>
    <xf borderId="215" fillId="0" fontId="12" numFmtId="0" xfId="0" applyAlignment="1" applyBorder="1" applyFont="1">
      <alignment shrinkToFit="0" vertical="center" wrapText="1"/>
    </xf>
    <xf borderId="216" fillId="0" fontId="12" numFmtId="0" xfId="0" applyAlignment="1" applyBorder="1" applyFont="1">
      <alignment horizontal="center"/>
    </xf>
    <xf borderId="217" fillId="0" fontId="3" numFmtId="0" xfId="0" applyAlignment="1" applyBorder="1" applyFont="1">
      <alignment horizontal="center" shrinkToFit="0" vertical="center" wrapText="1"/>
    </xf>
    <xf borderId="218" fillId="0" fontId="3" numFmtId="0" xfId="0" applyAlignment="1" applyBorder="1" applyFont="1">
      <alignment horizontal="center"/>
    </xf>
    <xf borderId="219" fillId="0" fontId="5" numFmtId="0" xfId="0" applyBorder="1" applyFont="1"/>
    <xf borderId="220" fillId="0" fontId="12" numFmtId="164" xfId="0" applyAlignment="1" applyBorder="1" applyFont="1" applyNumberFormat="1">
      <alignment horizontal="center" vertical="center"/>
    </xf>
    <xf borderId="221" fillId="0" fontId="5" numFmtId="0" xfId="0" applyBorder="1" applyFont="1"/>
    <xf borderId="222" fillId="0" fontId="5" numFmtId="0" xfId="0" applyBorder="1" applyFont="1"/>
    <xf borderId="39" fillId="0" fontId="3" numFmtId="0" xfId="0" applyAlignment="1" applyBorder="1" applyFont="1">
      <alignment horizontal="center"/>
    </xf>
    <xf borderId="39" fillId="0" fontId="3" numFmtId="164" xfId="0" applyAlignment="1" applyBorder="1" applyFont="1" applyNumberFormat="1">
      <alignment horizontal="center"/>
    </xf>
    <xf borderId="223" fillId="0" fontId="12" numFmtId="164" xfId="0" applyAlignment="1" applyBorder="1" applyFont="1" applyNumberFormat="1">
      <alignment horizontal="center" shrinkToFit="0" vertical="center" wrapText="1"/>
    </xf>
    <xf borderId="132" fillId="0" fontId="12" numFmtId="0" xfId="0" applyAlignment="1" applyBorder="1" applyFont="1">
      <alignment horizontal="center" shrinkToFit="0" vertical="center" wrapText="1"/>
    </xf>
    <xf borderId="132" fillId="0" fontId="12" numFmtId="173" xfId="0" applyAlignment="1" applyBorder="1" applyFont="1" applyNumberFormat="1">
      <alignment horizontal="center" shrinkToFit="0" vertical="center" wrapText="1"/>
    </xf>
    <xf borderId="132" fillId="0" fontId="12" numFmtId="173" xfId="0" applyAlignment="1" applyBorder="1" applyFont="1" applyNumberFormat="1">
      <alignment shrinkToFit="0" vertical="center" wrapText="1"/>
    </xf>
    <xf borderId="224" fillId="0" fontId="5" numFmtId="0" xfId="0" applyBorder="1" applyFont="1"/>
    <xf borderId="225" fillId="0" fontId="5" numFmtId="0" xfId="0" applyBorder="1" applyFont="1"/>
    <xf borderId="226" fillId="0" fontId="5" numFmtId="0" xfId="0" applyBorder="1" applyFont="1"/>
    <xf borderId="227" fillId="0" fontId="12" numFmtId="0" xfId="0" applyAlignment="1" applyBorder="1" applyFont="1">
      <alignment shrinkToFit="0" vertical="center" wrapText="1"/>
    </xf>
    <xf borderId="228" fillId="0" fontId="12" numFmtId="16" xfId="0" applyBorder="1" applyFont="1" applyNumberFormat="1"/>
    <xf borderId="24" fillId="0" fontId="12" numFmtId="0" xfId="0" applyAlignment="1" applyBorder="1" applyFont="1">
      <alignment horizontal="center" vertical="center"/>
    </xf>
    <xf borderId="24" fillId="0" fontId="12" numFmtId="173" xfId="0" applyBorder="1" applyFont="1" applyNumberFormat="1"/>
    <xf borderId="226" fillId="0" fontId="12" numFmtId="174" xfId="0" applyAlignment="1" applyBorder="1" applyFont="1" applyNumberFormat="1">
      <alignment horizontal="center" vertical="center"/>
    </xf>
    <xf borderId="229" fillId="0" fontId="5" numFmtId="0" xfId="0" applyBorder="1" applyFont="1"/>
    <xf borderId="207" fillId="0" fontId="12" numFmtId="0" xfId="0" applyAlignment="1" applyBorder="1" applyFont="1">
      <alignment horizontal="right"/>
    </xf>
    <xf borderId="35" fillId="0" fontId="12" numFmtId="0" xfId="0" applyAlignment="1" applyBorder="1" applyFont="1">
      <alignment horizontal="center" vertical="center"/>
    </xf>
    <xf borderId="35" fillId="0" fontId="12" numFmtId="173" xfId="0" applyBorder="1" applyFont="1" applyNumberFormat="1"/>
    <xf borderId="208" fillId="0" fontId="12" numFmtId="174" xfId="0" applyAlignment="1" applyBorder="1" applyFont="1" applyNumberFormat="1">
      <alignment horizontal="center" vertical="center"/>
    </xf>
    <xf borderId="207" fillId="0" fontId="12" numFmtId="0" xfId="0" applyBorder="1" applyFont="1"/>
    <xf borderId="230" fillId="0" fontId="5" numFmtId="0" xfId="0" applyBorder="1" applyFont="1"/>
    <xf borderId="209" fillId="0" fontId="12" numFmtId="0" xfId="0" applyBorder="1" applyFont="1"/>
    <xf borderId="90" fillId="0" fontId="12" numFmtId="0" xfId="0" applyAlignment="1" applyBorder="1" applyFont="1">
      <alignment horizontal="center" vertical="center"/>
    </xf>
    <xf borderId="90" fillId="0" fontId="12" numFmtId="173" xfId="0" applyBorder="1" applyFont="1" applyNumberFormat="1"/>
    <xf borderId="210" fillId="0" fontId="12" numFmtId="173" xfId="0" applyBorder="1" applyFont="1" applyNumberFormat="1"/>
    <xf borderId="231" fillId="0" fontId="12" numFmtId="49" xfId="0" applyAlignment="1" applyBorder="1" applyFont="1" applyNumberFormat="1">
      <alignment horizontal="left" shrinkToFit="0" vertical="center" wrapText="1"/>
    </xf>
    <xf borderId="232" fillId="0" fontId="12" numFmtId="16" xfId="0" applyBorder="1" applyFont="1" applyNumberFormat="1"/>
    <xf borderId="180" fillId="0" fontId="12" numFmtId="0" xfId="0" applyAlignment="1" applyBorder="1" applyFont="1">
      <alignment horizontal="center" shrinkToFit="0" vertical="center" wrapText="1"/>
    </xf>
    <xf borderId="96" fillId="0" fontId="12" numFmtId="0" xfId="0" applyAlignment="1" applyBorder="1" applyFont="1">
      <alignment horizontal="center" shrinkToFit="0" vertical="center" wrapText="1"/>
    </xf>
    <xf borderId="96" fillId="0" fontId="12" numFmtId="173" xfId="0" applyAlignment="1" applyBorder="1" applyFont="1" applyNumberFormat="1">
      <alignment shrinkToFit="0" vertical="center" wrapText="1"/>
    </xf>
    <xf borderId="47" fillId="0" fontId="3" numFmtId="0" xfId="0" applyAlignment="1" applyBorder="1" applyFont="1">
      <alignment shrinkToFit="0" vertical="center" wrapText="1"/>
    </xf>
    <xf borderId="35" fillId="0" fontId="12" numFmtId="0" xfId="0" applyAlignment="1" applyBorder="1" applyFont="1">
      <alignment shrinkToFit="0" vertical="center" wrapText="1"/>
    </xf>
    <xf borderId="35" fillId="0" fontId="12" numFmtId="0" xfId="0" applyAlignment="1" applyBorder="1" applyFont="1">
      <alignment horizontal="center" shrinkToFit="0" vertical="center" wrapText="1"/>
    </xf>
    <xf borderId="35" fillId="0" fontId="12" numFmtId="173" xfId="0" applyAlignment="1" applyBorder="1" applyFont="1" applyNumberFormat="1">
      <alignment shrinkToFit="0" vertical="center" wrapText="1"/>
    </xf>
    <xf borderId="208" fillId="0" fontId="12" numFmtId="164" xfId="0" applyAlignment="1" applyBorder="1" applyFont="1" applyNumberFormat="1">
      <alignment horizontal="center" shrinkToFit="0" vertical="center" wrapText="1"/>
    </xf>
    <xf borderId="175" fillId="0" fontId="3" numFmtId="0" xfId="0" applyAlignment="1" applyBorder="1" applyFont="1">
      <alignment shrinkToFit="0" vertical="center" wrapText="1"/>
    </xf>
    <xf borderId="90" fillId="0" fontId="12" numFmtId="0" xfId="0" applyAlignment="1" applyBorder="1" applyFont="1">
      <alignment shrinkToFit="0" vertical="center" wrapText="1"/>
    </xf>
    <xf borderId="90" fillId="0" fontId="12" numFmtId="0" xfId="0" applyAlignment="1" applyBorder="1" applyFont="1">
      <alignment horizontal="center" shrinkToFit="0" vertical="center" wrapText="1"/>
    </xf>
    <xf borderId="90" fillId="0" fontId="12" numFmtId="173" xfId="0" applyAlignment="1" applyBorder="1" applyFont="1" applyNumberFormat="1">
      <alignment shrinkToFit="0" vertical="center" wrapText="1"/>
    </xf>
    <xf borderId="210" fillId="0" fontId="12" numFmtId="173" xfId="0" applyAlignment="1" applyBorder="1" applyFont="1" applyNumberFormat="1">
      <alignment shrinkToFit="0" vertical="center" wrapText="1"/>
    </xf>
    <xf borderId="233" fillId="0" fontId="12" numFmtId="0" xfId="0" applyAlignment="1" applyBorder="1" applyFont="1">
      <alignment shrinkToFit="0" vertical="center" wrapText="1"/>
    </xf>
    <xf borderId="96" fillId="0" fontId="12" numFmtId="0" xfId="0" applyAlignment="1" applyBorder="1" applyFont="1">
      <alignment horizontal="center" vertical="center"/>
    </xf>
    <xf borderId="96" fillId="0" fontId="12" numFmtId="173" xfId="0" applyBorder="1" applyFont="1" applyNumberFormat="1"/>
    <xf borderId="234" fillId="0" fontId="5" numFmtId="0" xfId="0" applyBorder="1" applyFont="1"/>
    <xf borderId="210" fillId="0" fontId="12" numFmtId="174" xfId="0" applyAlignment="1" applyBorder="1" applyFont="1" applyNumberFormat="1">
      <alignment horizontal="center" vertical="center"/>
    </xf>
    <xf borderId="233" fillId="0" fontId="12" numFmtId="0" xfId="0" applyAlignment="1" applyBorder="1" applyFont="1">
      <alignment horizontal="left" shrinkToFit="0" vertical="center" wrapText="1"/>
    </xf>
    <xf borderId="235" fillId="0" fontId="12" numFmtId="173" xfId="0" applyBorder="1" applyFont="1" applyNumberFormat="1"/>
    <xf borderId="132" fillId="0" fontId="12" numFmtId="0" xfId="0" applyAlignment="1" applyBorder="1" applyFont="1">
      <alignment horizontal="center" vertical="center"/>
    </xf>
    <xf borderId="132" fillId="0" fontId="12" numFmtId="173" xfId="0" applyBorder="1" applyFont="1" applyNumberFormat="1"/>
    <xf borderId="236" fillId="0" fontId="5" numFmtId="0" xfId="0" applyBorder="1" applyFont="1"/>
    <xf borderId="237" fillId="0" fontId="3" numFmtId="0" xfId="0" applyBorder="1" applyFont="1"/>
    <xf borderId="238" fillId="0" fontId="12" numFmtId="0" xfId="0" applyAlignment="1" applyBorder="1" applyFont="1">
      <alignment horizontal="center" vertical="center"/>
    </xf>
    <xf borderId="238" fillId="0" fontId="12" numFmtId="173" xfId="0" applyBorder="1" applyFont="1" applyNumberFormat="1"/>
    <xf borderId="239" fillId="0" fontId="12" numFmtId="173" xfId="0" applyBorder="1" applyFont="1" applyNumberFormat="1"/>
    <xf borderId="0" fillId="0" fontId="32" numFmtId="0" xfId="0" applyAlignment="1" applyFont="1">
      <alignment horizontal="center" shrinkToFit="0" vertical="center" wrapText="1"/>
    </xf>
    <xf borderId="0" fillId="0" fontId="26" numFmtId="0" xfId="0" applyFont="1"/>
    <xf borderId="0" fillId="0" fontId="32" numFmtId="0" xfId="0" applyFont="1"/>
    <xf borderId="0" fillId="0" fontId="38" numFmtId="0" xfId="0" applyFont="1"/>
    <xf borderId="0" fillId="0" fontId="75" numFmtId="0" xfId="0" applyAlignment="1" applyFont="1">
      <alignment horizontal="right"/>
    </xf>
    <xf borderId="66" fillId="0" fontId="31" numFmtId="0" xfId="0" applyAlignment="1" applyBorder="1" applyFont="1">
      <alignment horizontal="center" shrinkToFit="0" vertical="center" wrapText="1"/>
    </xf>
    <xf borderId="67" fillId="0" fontId="31" numFmtId="0" xfId="0" applyAlignment="1" applyBorder="1" applyFont="1">
      <alignment horizontal="center" shrinkToFit="0" vertical="center" wrapText="1"/>
    </xf>
    <xf borderId="240" fillId="0" fontId="31" numFmtId="0" xfId="0" applyAlignment="1" applyBorder="1" applyFont="1">
      <alignment horizontal="center" shrinkToFit="0" vertical="center" wrapText="1"/>
    </xf>
    <xf borderId="142" fillId="0" fontId="31" numFmtId="0" xfId="0" applyAlignment="1" applyBorder="1" applyFont="1">
      <alignment horizontal="center" shrinkToFit="0" vertical="center" wrapText="1"/>
    </xf>
    <xf borderId="90" fillId="0" fontId="76" numFmtId="0" xfId="0" applyAlignment="1" applyBorder="1" applyFont="1">
      <alignment horizontal="center" shrinkToFit="0" vertical="center" wrapText="1"/>
    </xf>
    <xf borderId="138" fillId="0" fontId="76" numFmtId="0" xfId="0" applyAlignment="1" applyBorder="1" applyFont="1">
      <alignment horizontal="center" shrinkToFit="0" vertical="center" wrapText="1"/>
    </xf>
    <xf borderId="95" fillId="0" fontId="77" numFmtId="0" xfId="0" applyAlignment="1" applyBorder="1" applyFont="1">
      <alignment horizontal="center" shrinkToFit="0" wrapText="1"/>
    </xf>
    <xf borderId="96" fillId="0" fontId="77" numFmtId="0" xfId="0" applyAlignment="1" applyBorder="1" applyFont="1">
      <alignment horizontal="center" shrinkToFit="0" wrapText="1"/>
    </xf>
    <xf borderId="68" fillId="0" fontId="77" numFmtId="0" xfId="0" applyAlignment="1" applyBorder="1" applyFont="1">
      <alignment horizontal="center" shrinkToFit="0" wrapText="1"/>
    </xf>
    <xf borderId="142" fillId="0" fontId="77" numFmtId="0" xfId="0" applyAlignment="1" applyBorder="1" applyFont="1">
      <alignment horizontal="center" shrinkToFit="0" wrapText="1"/>
    </xf>
    <xf borderId="40" fillId="0" fontId="77" numFmtId="0" xfId="0" applyAlignment="1" applyBorder="1" applyFont="1">
      <alignment horizontal="left" shrinkToFit="0" vertical="center" wrapText="1"/>
    </xf>
    <xf borderId="35" fillId="0" fontId="77" numFmtId="49" xfId="0" applyAlignment="1" applyBorder="1" applyFont="1" applyNumberFormat="1">
      <alignment horizontal="center" shrinkToFit="0" wrapText="1"/>
    </xf>
    <xf borderId="35" fillId="0" fontId="76" numFmtId="164" xfId="0" applyAlignment="1" applyBorder="1" applyFont="1" applyNumberFormat="1">
      <alignment horizontal="right" shrinkToFit="0" vertical="center" wrapText="1"/>
    </xf>
    <xf borderId="160" fillId="0" fontId="76" numFmtId="164" xfId="0" applyAlignment="1" applyBorder="1" applyFont="1" applyNumberFormat="1">
      <alignment horizontal="right" shrinkToFit="0" vertical="center" wrapText="1"/>
    </xf>
    <xf borderId="39" fillId="0" fontId="76" numFmtId="164" xfId="0" applyAlignment="1" applyBorder="1" applyFont="1" applyNumberFormat="1">
      <alignment horizontal="right" shrinkToFit="0" vertical="center" wrapText="1"/>
    </xf>
    <xf borderId="99" fillId="0" fontId="77" numFmtId="0" xfId="0" applyAlignment="1" applyBorder="1" applyFont="1">
      <alignment horizontal="left" shrinkToFit="0" vertical="center" wrapText="1"/>
    </xf>
    <xf borderId="132" fillId="0" fontId="77" numFmtId="49" xfId="0" applyAlignment="1" applyBorder="1" applyFont="1" applyNumberFormat="1">
      <alignment horizontal="center" shrinkToFit="0" wrapText="1"/>
    </xf>
    <xf borderId="132" fillId="0" fontId="76" numFmtId="164" xfId="0" applyAlignment="1" applyBorder="1" applyFont="1" applyNumberFormat="1">
      <alignment horizontal="right" shrinkToFit="0" vertical="center" wrapText="1"/>
    </xf>
    <xf borderId="82" fillId="0" fontId="76" numFmtId="164" xfId="0" applyAlignment="1" applyBorder="1" applyFont="1" applyNumberFormat="1">
      <alignment horizontal="right" shrinkToFit="0" vertical="center" wrapText="1"/>
    </xf>
    <xf borderId="241" fillId="0" fontId="76" numFmtId="164" xfId="0" applyAlignment="1" applyBorder="1" applyFont="1" applyNumberFormat="1">
      <alignment horizontal="right" shrinkToFit="0" vertical="center" wrapText="1"/>
    </xf>
    <xf borderId="22" fillId="0" fontId="76" numFmtId="0" xfId="0" applyAlignment="1" applyBorder="1" applyFont="1">
      <alignment horizontal="left" shrinkToFit="0" vertical="center" wrapText="1"/>
    </xf>
    <xf borderId="15" fillId="0" fontId="76" numFmtId="49" xfId="0" applyAlignment="1" applyBorder="1" applyFont="1" applyNumberFormat="1">
      <alignment horizontal="center" shrinkToFit="0" wrapText="1"/>
    </xf>
    <xf borderId="15" fillId="0" fontId="76" numFmtId="164" xfId="0" applyAlignment="1" applyBorder="1" applyFont="1" applyNumberFormat="1">
      <alignment horizontal="right" shrinkToFit="0" vertical="center" wrapText="1"/>
    </xf>
    <xf borderId="242" fillId="0" fontId="76" numFmtId="164" xfId="0" applyAlignment="1" applyBorder="1" applyFont="1" applyNumberFormat="1">
      <alignment horizontal="right" shrinkToFit="0" vertical="center" wrapText="1"/>
    </xf>
    <xf borderId="131" fillId="0" fontId="76" numFmtId="164" xfId="0" applyAlignment="1" applyBorder="1" applyFont="1" applyNumberFormat="1">
      <alignment horizontal="right" shrinkToFit="0" vertical="center" wrapText="1"/>
    </xf>
    <xf borderId="87" fillId="0" fontId="76" numFmtId="0" xfId="0" applyAlignment="1" applyBorder="1" applyFont="1">
      <alignment horizontal="left" shrinkToFit="0" vertical="center" wrapText="1"/>
    </xf>
    <xf borderId="14" fillId="0" fontId="76" numFmtId="49" xfId="0" applyAlignment="1" applyBorder="1" applyFont="1" applyNumberFormat="1">
      <alignment horizontal="center" shrinkToFit="0" wrapText="1"/>
    </xf>
    <xf borderId="14" fillId="0" fontId="76" numFmtId="164" xfId="0" applyAlignment="1" applyBorder="1" applyFont="1" applyNumberFormat="1">
      <alignment horizontal="right" shrinkToFit="0" vertical="center" wrapText="1"/>
    </xf>
    <xf borderId="243" fillId="0" fontId="76" numFmtId="164" xfId="0" applyAlignment="1" applyBorder="1" applyFont="1" applyNumberFormat="1">
      <alignment horizontal="right" shrinkToFit="0" vertical="center" wrapText="1"/>
    </xf>
    <xf borderId="15" fillId="0" fontId="76" numFmtId="0" xfId="0" applyAlignment="1" applyBorder="1" applyFont="1">
      <alignment horizontal="center" shrinkToFit="0" wrapText="1"/>
    </xf>
    <xf borderId="30" fillId="0" fontId="77" numFmtId="0" xfId="0" applyAlignment="1" applyBorder="1" applyFont="1">
      <alignment horizontal="left" shrinkToFit="0" vertical="center" wrapText="1"/>
    </xf>
    <xf borderId="24" fillId="0" fontId="77" numFmtId="0" xfId="0" applyAlignment="1" applyBorder="1" applyFont="1">
      <alignment horizontal="center" shrinkToFit="0" wrapText="1"/>
    </xf>
    <xf borderId="24" fillId="0" fontId="76" numFmtId="164" xfId="0" applyAlignment="1" applyBorder="1" applyFont="1" applyNumberFormat="1">
      <alignment horizontal="right" shrinkToFit="0" vertical="center" wrapText="1"/>
    </xf>
    <xf borderId="29" fillId="0" fontId="76" numFmtId="164" xfId="0" applyAlignment="1" applyBorder="1" applyFont="1" applyNumberFormat="1">
      <alignment horizontal="right" shrinkToFit="0" vertical="center" wrapText="1"/>
    </xf>
    <xf borderId="158" fillId="0" fontId="76" numFmtId="164" xfId="0" applyAlignment="1" applyBorder="1" applyFont="1" applyNumberFormat="1">
      <alignment horizontal="right" shrinkToFit="0" vertical="center" wrapText="1"/>
    </xf>
    <xf borderId="35" fillId="0" fontId="77" numFmtId="0" xfId="0" applyAlignment="1" applyBorder="1" applyFont="1">
      <alignment horizontal="center" shrinkToFit="0" wrapText="1"/>
    </xf>
    <xf borderId="132" fillId="0" fontId="77" numFmtId="0" xfId="0" applyAlignment="1" applyBorder="1" applyFont="1">
      <alignment horizontal="center" shrinkToFit="0" wrapText="1"/>
    </xf>
    <xf borderId="14" fillId="0" fontId="76" numFmtId="0" xfId="0" applyAlignment="1" applyBorder="1" applyFont="1">
      <alignment horizontal="center" shrinkToFit="0" wrapText="1"/>
    </xf>
    <xf borderId="195" fillId="0" fontId="76" numFmtId="164" xfId="0" applyAlignment="1" applyBorder="1" applyFont="1" applyNumberFormat="1">
      <alignment horizontal="right" shrinkToFit="0" vertical="center" wrapText="1"/>
    </xf>
    <xf borderId="132" fillId="0" fontId="13" numFmtId="0" xfId="0" applyAlignment="1" applyBorder="1" applyFont="1">
      <alignment horizontal="center" textRotation="90"/>
    </xf>
    <xf borderId="35" fillId="0" fontId="13" numFmtId="0" xfId="0" applyAlignment="1" applyBorder="1" applyFont="1">
      <alignment horizontal="center"/>
    </xf>
    <xf borderId="35" fillId="27" fontId="13" numFmtId="0" xfId="0" applyBorder="1" applyFill="1" applyFont="1"/>
    <xf borderId="0" fillId="0" fontId="14" numFmtId="0" xfId="0" applyAlignment="1" applyFont="1">
      <alignment horizontal="center"/>
    </xf>
    <xf borderId="0" fillId="0" fontId="78" numFmtId="0" xfId="0" applyAlignment="1" applyFont="1">
      <alignment horizontal="center"/>
    </xf>
    <xf borderId="0" fillId="0" fontId="79" numFmtId="0" xfId="0" applyAlignment="1" applyFont="1">
      <alignment horizontal="center"/>
    </xf>
    <xf borderId="0" fillId="0" fontId="1" numFmtId="0" xfId="0" applyAlignment="1" applyFont="1">
      <alignment horizontal="center"/>
    </xf>
    <xf borderId="98" fillId="0" fontId="13" numFmtId="10" xfId="0" applyAlignment="1" applyBorder="1" applyFont="1" applyNumberFormat="1">
      <alignment horizontal="center" shrinkToFit="0" vertical="center" wrapText="1"/>
    </xf>
    <xf borderId="92" fillId="0" fontId="13" numFmtId="10" xfId="0" applyBorder="1" applyFont="1" applyNumberFormat="1"/>
    <xf borderId="31" fillId="0" fontId="1" numFmtId="10" xfId="0" applyBorder="1" applyFont="1" applyNumberFormat="1"/>
    <xf borderId="48" fillId="7" fontId="1" numFmtId="165" xfId="0" applyAlignment="1" applyBorder="1" applyFont="1" applyNumberFormat="1">
      <alignment horizontal="right" shrinkToFit="0" wrapText="1"/>
    </xf>
    <xf borderId="41" fillId="0" fontId="13" numFmtId="165" xfId="0" applyAlignment="1" applyBorder="1" applyFont="1" applyNumberFormat="1">
      <alignment horizontal="right" shrinkToFit="0" wrapText="1"/>
    </xf>
    <xf borderId="48" fillId="7" fontId="1" numFmtId="165" xfId="0" applyBorder="1" applyFont="1" applyNumberFormat="1"/>
    <xf borderId="48" fillId="7" fontId="13" numFmtId="165" xfId="0" applyBorder="1" applyFont="1" applyNumberFormat="1"/>
    <xf borderId="99" fillId="0" fontId="14" numFmtId="0" xfId="0" applyAlignment="1" applyBorder="1" applyFont="1">
      <alignment horizontal="left" shrinkToFit="0" vertical="top" wrapText="1"/>
    </xf>
    <xf borderId="164" fillId="0" fontId="13" numFmtId="0" xfId="0" applyAlignment="1" applyBorder="1" applyFont="1">
      <alignment horizontal="center"/>
    </xf>
    <xf borderId="203" fillId="0" fontId="13" numFmtId="165" xfId="0" applyBorder="1" applyFont="1" applyNumberFormat="1"/>
  </cellXfs>
  <cellStyles count="1">
    <cellStyle xfId="0" name="Normal" builtinId="0"/>
  </cellStyles>
  <dxfs count="0"/>
</styleSheet>
</file>

<file path=xl/_rels/comments1.xml.rels><?xml version="1.0" encoding="UTF-8" standalone="yes"?><Relationships xmlns="http://schemas.openxmlformats.org/package/2006/relationships"><Relationship Id="rId1" Type="http://customschemas.google.com/relationships/workbookmetadata" Target="commentsmeta0"/></Relationships>
</file>

<file path=xl/_rels/comments2.xml.rels><?xml version="1.0" encoding="UTF-8" standalone="yes"?><Relationships xmlns="http://schemas.openxmlformats.org/package/2006/relationships"><Relationship Id="rId1" Type="http://customschemas.google.com/relationships/workbookmetadata" Target="commentsmeta1"/></Relationships>
</file>

<file path=xl/_rels/comments3.xml.rels><?xml version="1.0" encoding="UTF-8" standalone="yes"?><Relationships xmlns="http://schemas.openxmlformats.org/package/2006/relationships"><Relationship Id="rId1" Type="http://customschemas.google.com/relationships/workbookmetadata" Target="commentsmeta2"/></Relationships>
</file>

<file path=xl/_rels/comments4.xml.rels><?xml version="1.0" encoding="UTF-8" standalone="yes"?><Relationships xmlns="http://schemas.openxmlformats.org/package/2006/relationships"><Relationship Id="rId1" Type="http://customschemas.google.com/relationships/workbookmetadata" Target="commentsmeta3"/></Relationships>
</file>

<file path=xl/_rels/comments5.xml.rels><?xml version="1.0" encoding="UTF-8" standalone="yes"?><Relationships xmlns="http://schemas.openxmlformats.org/package/2006/relationships"><Relationship Id="rId1" Type="http://customschemas.google.com/relationships/workbookmetadata" Target="commentsmeta4"/></Relationships>
</file>

<file path=xl/_rels/comments6.xml.rels><?xml version="1.0" encoding="UTF-8" standalone="yes"?><Relationships xmlns="http://schemas.openxmlformats.org/package/2006/relationships"><Relationship Id="rId1" Type="http://customschemas.google.com/relationships/workbookmetadata" Target="commentsmeta5"/></Relationships>
</file>

<file path=xl/_rels/comments7.xml.rels><?xml version="1.0" encoding="UTF-8" standalone="yes"?><Relationships xmlns="http://schemas.openxmlformats.org/package/2006/relationships"><Relationship Id="rId1" Type="http://customschemas.google.com/relationships/workbookmetadata" Target="commentsmeta6"/></Relationships>
</file>

<file path=xl/_rels/comments8.xml.rels><?xml version="1.0" encoding="UTF-8" standalone="yes"?><Relationships xmlns="http://schemas.openxmlformats.org/package/2006/relationships"><Relationship Id="rId1" Type="http://customschemas.google.com/relationships/workbookmetadata" Target="commentsmeta7"/></Relationships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29" Type="http://schemas.openxmlformats.org/officeDocument/2006/relationships/worksheet" Target="worksheets/sheet26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31" Type="http://schemas.openxmlformats.org/officeDocument/2006/relationships/worksheet" Target="worksheets/sheet28.xml"/><Relationship Id="rId30" Type="http://schemas.openxmlformats.org/officeDocument/2006/relationships/worksheet" Target="worksheets/sheet2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32" Type="http://customschemas.google.com/relationships/workbookmetadata" Target="metadata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3.xml"/><Relationship Id="rId3" Type="http://schemas.openxmlformats.org/officeDocument/2006/relationships/vmlDrawing" Target="../drawings/vmlDrawing1.v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4.xml"/><Relationship Id="rId3" Type="http://schemas.openxmlformats.org/officeDocument/2006/relationships/vmlDrawing" Target="../drawings/vmlDrawing2.v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comments" Target="../comments3.xml"/><Relationship Id="rId2" Type="http://schemas.openxmlformats.org/officeDocument/2006/relationships/drawing" Target="../drawings/drawing6.xml"/><Relationship Id="rId3" Type="http://schemas.openxmlformats.org/officeDocument/2006/relationships/vmlDrawing" Target="../drawings/vmlDrawing3.v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comments" Target="../comments4.xml"/><Relationship Id="rId2" Type="http://schemas.openxmlformats.org/officeDocument/2006/relationships/drawing" Target="../drawings/drawing9.xml"/><Relationship Id="rId3" Type="http://schemas.openxmlformats.org/officeDocument/2006/relationships/vmlDrawing" Target="../drawings/vmlDrawing4.v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comments" Target="../comments5.xml"/><Relationship Id="rId2" Type="http://schemas.openxmlformats.org/officeDocument/2006/relationships/drawing" Target="../drawings/drawing12.xml"/><Relationship Id="rId3" Type="http://schemas.openxmlformats.org/officeDocument/2006/relationships/vmlDrawing" Target="../drawings/vmlDrawing5.v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comments" Target="../comments6.xml"/><Relationship Id="rId2" Type="http://schemas.openxmlformats.org/officeDocument/2006/relationships/drawing" Target="../drawings/drawing16.xml"/><Relationship Id="rId3" Type="http://schemas.openxmlformats.org/officeDocument/2006/relationships/vmlDrawing" Target="../drawings/vmlDrawing6.v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comments" Target="../comments7.xml"/><Relationship Id="rId2" Type="http://schemas.openxmlformats.org/officeDocument/2006/relationships/drawing" Target="../drawings/drawing19.xml"/><Relationship Id="rId3" Type="http://schemas.openxmlformats.org/officeDocument/2006/relationships/vmlDrawing" Target="../drawings/vmlDrawing7.v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comments" Target="../comments8.xml"/><Relationship Id="rId2" Type="http://schemas.openxmlformats.org/officeDocument/2006/relationships/drawing" Target="../drawings/drawing28.xml"/><Relationship Id="rId3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pageSetUpPr/>
  </sheetPr>
  <sheetViews>
    <sheetView workbookViewId="0">
      <pane xSplit="2.0" ySplit="8.0" topLeftCell="C9" activePane="bottomRight" state="frozen"/>
      <selection activeCell="C1" sqref="C1" pane="topRight"/>
      <selection activeCell="A9" sqref="A9" pane="bottomLeft"/>
      <selection activeCell="C9" sqref="C9" pane="bottomRight"/>
    </sheetView>
  </sheetViews>
  <sheetFormatPr customHeight="1" defaultColWidth="14.43" defaultRowHeight="15.0"/>
  <cols>
    <col customWidth="1" min="1" max="1" width="30.0"/>
    <col customWidth="1" min="2" max="2" width="8.71"/>
    <col customWidth="1" min="3" max="3" width="22.43"/>
    <col customWidth="1" min="4" max="5" width="22.29"/>
    <col customWidth="1" min="6" max="6" width="18.0"/>
    <col customWidth="1" min="7" max="7" width="24.29"/>
    <col customWidth="1" min="8" max="8" width="21.71"/>
    <col customWidth="1" min="9" max="9" width="21.86"/>
    <col customWidth="1" min="10" max="10" width="22.29"/>
    <col customWidth="1" min="11" max="12" width="20.0"/>
    <col customWidth="1" min="13" max="17" width="24.43"/>
    <col customWidth="1" min="18" max="18" width="31.43"/>
    <col customWidth="1" min="19" max="19" width="8.71"/>
    <col customWidth="1" min="20" max="20" width="20.29"/>
    <col customWidth="1" min="21" max="21" width="20.43"/>
    <col customWidth="1" min="22" max="22" width="20.29"/>
    <col customWidth="1" min="23" max="23" width="18.29"/>
    <col customWidth="1" min="24" max="24" width="19.0"/>
    <col customWidth="1" min="25" max="29" width="21.71"/>
    <col customWidth="1" min="30" max="30" width="21.43"/>
    <col customWidth="1" min="31" max="31" width="21.0"/>
    <col customWidth="1" min="32" max="32" width="19.86"/>
    <col customWidth="1" min="33" max="33" width="19.29"/>
    <col customWidth="1" min="34" max="34" width="21.57"/>
    <col customWidth="1" min="35" max="38" width="8.71"/>
  </cols>
  <sheetData>
    <row r="1">
      <c r="A1" s="1" t="s">
        <v>0</v>
      </c>
    </row>
    <row r="3">
      <c r="A3" s="2" t="s">
        <v>1</v>
      </c>
    </row>
    <row r="4" ht="43.5" customHeight="1"/>
    <row r="5">
      <c r="AD5" s="3" t="s">
        <v>2</v>
      </c>
    </row>
    <row r="6">
      <c r="A6" s="4" t="s">
        <v>3</v>
      </c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6"/>
      <c r="R6" s="4" t="s">
        <v>4</v>
      </c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6"/>
    </row>
    <row r="7" ht="25.5" customHeight="1">
      <c r="A7" s="7" t="s">
        <v>5</v>
      </c>
      <c r="B7" s="8" t="s">
        <v>6</v>
      </c>
      <c r="C7" s="9" t="s">
        <v>7</v>
      </c>
      <c r="D7" s="10"/>
      <c r="E7" s="10"/>
      <c r="F7" s="10"/>
      <c r="G7" s="11"/>
      <c r="H7" s="9" t="s">
        <v>8</v>
      </c>
      <c r="I7" s="10"/>
      <c r="J7" s="10"/>
      <c r="K7" s="10"/>
      <c r="L7" s="11"/>
      <c r="M7" s="9" t="s">
        <v>9</v>
      </c>
      <c r="N7" s="10"/>
      <c r="O7" s="10"/>
      <c r="P7" s="10"/>
      <c r="Q7" s="12"/>
      <c r="R7" s="7" t="s">
        <v>10</v>
      </c>
      <c r="S7" s="13" t="s">
        <v>6</v>
      </c>
      <c r="T7" s="9" t="s">
        <v>7</v>
      </c>
      <c r="U7" s="10"/>
      <c r="V7" s="10"/>
      <c r="W7" s="10"/>
      <c r="X7" s="14"/>
      <c r="Y7" s="15" t="s">
        <v>8</v>
      </c>
      <c r="Z7" s="10"/>
      <c r="AA7" s="10"/>
      <c r="AB7" s="10"/>
      <c r="AC7" s="14"/>
      <c r="AD7" s="15" t="s">
        <v>9</v>
      </c>
      <c r="AE7" s="10"/>
      <c r="AF7" s="10"/>
      <c r="AG7" s="10"/>
      <c r="AH7" s="12"/>
    </row>
    <row r="8" ht="42.0" customHeight="1">
      <c r="A8" s="16"/>
      <c r="B8" s="17"/>
      <c r="C8" s="18" t="s">
        <v>11</v>
      </c>
      <c r="D8" s="19" t="s">
        <v>12</v>
      </c>
      <c r="E8" s="20" t="s">
        <v>13</v>
      </c>
      <c r="F8" s="20" t="s">
        <v>14</v>
      </c>
      <c r="G8" s="21" t="s">
        <v>15</v>
      </c>
      <c r="H8" s="22" t="s">
        <v>11</v>
      </c>
      <c r="I8" s="20" t="s">
        <v>12</v>
      </c>
      <c r="J8" s="20" t="s">
        <v>13</v>
      </c>
      <c r="K8" s="20" t="s">
        <v>14</v>
      </c>
      <c r="L8" s="21" t="s">
        <v>15</v>
      </c>
      <c r="M8" s="22" t="s">
        <v>11</v>
      </c>
      <c r="N8" s="20" t="s">
        <v>12</v>
      </c>
      <c r="O8" s="20" t="s">
        <v>13</v>
      </c>
      <c r="P8" s="20" t="s">
        <v>14</v>
      </c>
      <c r="Q8" s="23" t="s">
        <v>15</v>
      </c>
      <c r="R8" s="16"/>
      <c r="S8" s="24"/>
      <c r="T8" s="25" t="s">
        <v>11</v>
      </c>
      <c r="U8" s="20" t="s">
        <v>12</v>
      </c>
      <c r="V8" s="20" t="s">
        <v>13</v>
      </c>
      <c r="W8" s="20" t="s">
        <v>14</v>
      </c>
      <c r="X8" s="21" t="s">
        <v>15</v>
      </c>
      <c r="Y8" s="22" t="s">
        <v>11</v>
      </c>
      <c r="Z8" s="20" t="s">
        <v>12</v>
      </c>
      <c r="AA8" s="20" t="s">
        <v>13</v>
      </c>
      <c r="AB8" s="20" t="s">
        <v>14</v>
      </c>
      <c r="AC8" s="21" t="s">
        <v>15</v>
      </c>
      <c r="AD8" s="22" t="s">
        <v>11</v>
      </c>
      <c r="AE8" s="20" t="s">
        <v>12</v>
      </c>
      <c r="AF8" s="20" t="s">
        <v>13</v>
      </c>
      <c r="AG8" s="20" t="s">
        <v>14</v>
      </c>
      <c r="AH8" s="23" t="s">
        <v>15</v>
      </c>
    </row>
    <row r="9">
      <c r="A9" s="26" t="s">
        <v>16</v>
      </c>
      <c r="B9" s="27" t="s">
        <v>17</v>
      </c>
      <c r="C9" s="28">
        <f>'Mérleg szintű ÖK'!C8</f>
        <v>183368881</v>
      </c>
      <c r="D9" s="29">
        <f>'Mérleg szintű ÖK'!D8</f>
        <v>196902830</v>
      </c>
      <c r="E9" s="28">
        <f>'Mérleg szintű ÖK'!E8</f>
        <v>194402830</v>
      </c>
      <c r="F9" s="30">
        <f t="shared" ref="F9:F14" si="3">E9/D9</f>
        <v>0.9873033821</v>
      </c>
      <c r="G9" s="31">
        <f t="shared" ref="G9:G16" si="4">D9-E9</f>
        <v>2500000</v>
      </c>
      <c r="H9" s="29">
        <v>0.0</v>
      </c>
      <c r="I9" s="29"/>
      <c r="J9" s="29"/>
      <c r="K9" s="32"/>
      <c r="L9" s="31"/>
      <c r="M9" s="29">
        <f t="shared" ref="M9:O9" si="1">SUM(C9,H9)</f>
        <v>183368881</v>
      </c>
      <c r="N9" s="29">
        <f t="shared" si="1"/>
        <v>196902830</v>
      </c>
      <c r="O9" s="29">
        <f t="shared" si="1"/>
        <v>194402830</v>
      </c>
      <c r="P9" s="33">
        <f t="shared" ref="P9:P11" si="6">O9/N9</f>
        <v>0.9873033821</v>
      </c>
      <c r="Q9" s="34">
        <f t="shared" ref="Q9:Q16" si="7">N9-O9</f>
        <v>2500000</v>
      </c>
      <c r="R9" s="35" t="s">
        <v>18</v>
      </c>
      <c r="S9" s="36" t="s">
        <v>19</v>
      </c>
      <c r="T9" s="37">
        <f>'Mérleg szintű ÖK'!I8</f>
        <v>30085196</v>
      </c>
      <c r="U9" s="38">
        <f>'Mérleg szintű ÖK'!J8</f>
        <v>33000368</v>
      </c>
      <c r="V9" s="38">
        <f>'Mérleg szintű ÖK'!K8</f>
        <v>31093475</v>
      </c>
      <c r="W9" s="39">
        <f t="shared" ref="W9:W17" si="8">V9/U9</f>
        <v>0.942216008</v>
      </c>
      <c r="X9" s="40">
        <f t="shared" ref="X9:X16" si="9">U9-V9</f>
        <v>1906893</v>
      </c>
      <c r="Y9" s="41">
        <f>'Intézményi összesen'!M8</f>
        <v>86235313</v>
      </c>
      <c r="Z9" s="38">
        <f>'Intézményi összesen'!N8</f>
        <v>92477679</v>
      </c>
      <c r="AA9" s="38">
        <f>'Intézményi összesen'!O8</f>
        <v>90003468</v>
      </c>
      <c r="AB9" s="39">
        <f t="shared" ref="AB9:AB11" si="10">AA9/Z9</f>
        <v>0.9732453169</v>
      </c>
      <c r="AC9" s="40">
        <f t="shared" ref="AC9:AC17" si="11">Z9-AA9</f>
        <v>2474211</v>
      </c>
      <c r="AD9" s="42">
        <f t="shared" ref="AD9:AF9" si="2">SUM(T9,Y9)</f>
        <v>116320509</v>
      </c>
      <c r="AE9" s="42">
        <f t="shared" si="2"/>
        <v>125478047</v>
      </c>
      <c r="AF9" s="42">
        <f t="shared" si="2"/>
        <v>121096943</v>
      </c>
      <c r="AG9" s="39">
        <f t="shared" ref="AG9:AG12" si="13">AF9/AE9</f>
        <v>0.9650846972</v>
      </c>
      <c r="AH9" s="43">
        <f t="shared" ref="AH9:AH16" si="14">SUM(X9,AC9)</f>
        <v>4381104</v>
      </c>
    </row>
    <row r="10">
      <c r="A10" s="44" t="s">
        <v>20</v>
      </c>
      <c r="B10" s="45" t="s">
        <v>21</v>
      </c>
      <c r="C10" s="46">
        <f>'Mérleg szintű ÖK'!C9</f>
        <v>15070800</v>
      </c>
      <c r="D10" s="47">
        <f>'Mérleg szintű ÖK'!D9</f>
        <v>19329005</v>
      </c>
      <c r="E10" s="46">
        <f>'Mérleg szintű ÖK'!E9</f>
        <v>18431046</v>
      </c>
      <c r="F10" s="48">
        <f t="shared" si="3"/>
        <v>0.9535434442</v>
      </c>
      <c r="G10" s="49">
        <f t="shared" si="4"/>
        <v>897959</v>
      </c>
      <c r="H10" s="47">
        <f>'Intézményi összesen'!M14</f>
        <v>0</v>
      </c>
      <c r="I10" s="46">
        <f>'Intézményi összesen'!N14</f>
        <v>3068673</v>
      </c>
      <c r="J10" s="46">
        <f>'Intézményi összesen'!O14</f>
        <v>2806673</v>
      </c>
      <c r="K10" s="50">
        <f t="shared" ref="K10:K11" si="17">J10/I10</f>
        <v>0.9146210756</v>
      </c>
      <c r="L10" s="49">
        <f t="shared" ref="L10:L11" si="18">I10-J10</f>
        <v>262000</v>
      </c>
      <c r="M10" s="47">
        <f t="shared" ref="M10:O10" si="5">SUM(C10,H10)</f>
        <v>15070800</v>
      </c>
      <c r="N10" s="47">
        <f t="shared" si="5"/>
        <v>22397678</v>
      </c>
      <c r="O10" s="47">
        <f t="shared" si="5"/>
        <v>21237719</v>
      </c>
      <c r="P10" s="50">
        <f t="shared" si="6"/>
        <v>0.9482107476</v>
      </c>
      <c r="Q10" s="51">
        <f t="shared" si="7"/>
        <v>1159959</v>
      </c>
      <c r="R10" s="52" t="s">
        <v>22</v>
      </c>
      <c r="S10" s="53" t="s">
        <v>23</v>
      </c>
      <c r="T10" s="54">
        <f>'Mérleg szintű ÖK'!I9</f>
        <v>3771665.8</v>
      </c>
      <c r="U10" s="55">
        <f>'Mérleg szintű ÖK'!J9</f>
        <v>4499903.8</v>
      </c>
      <c r="V10" s="55">
        <f>'Mérleg szintű ÖK'!K9</f>
        <v>4499904</v>
      </c>
      <c r="W10" s="56">
        <f t="shared" si="8"/>
        <v>1.000000044</v>
      </c>
      <c r="X10" s="57">
        <f t="shared" si="9"/>
        <v>-0.2000000002</v>
      </c>
      <c r="Y10" s="58">
        <f>'Intézményi összesen'!M9</f>
        <v>10405925</v>
      </c>
      <c r="Z10" s="55">
        <f>'Intézményi összesen'!N9</f>
        <v>12086822</v>
      </c>
      <c r="AA10" s="55">
        <f>'Intézményi összesen'!O9</f>
        <v>12083780</v>
      </c>
      <c r="AB10" s="56">
        <f t="shared" si="10"/>
        <v>0.9997483209</v>
      </c>
      <c r="AC10" s="57">
        <f t="shared" si="11"/>
        <v>3042</v>
      </c>
      <c r="AD10" s="59">
        <f t="shared" ref="AD10:AF10" si="12">SUM(T10,Y10)</f>
        <v>14177590.8</v>
      </c>
      <c r="AE10" s="59">
        <f t="shared" si="12"/>
        <v>16586725.8</v>
      </c>
      <c r="AF10" s="59">
        <f t="shared" si="12"/>
        <v>16583684</v>
      </c>
      <c r="AG10" s="56">
        <f t="shared" si="13"/>
        <v>0.9998166124</v>
      </c>
      <c r="AH10" s="60">
        <f t="shared" si="14"/>
        <v>3041.8</v>
      </c>
    </row>
    <row r="11" ht="61.5" customHeight="1">
      <c r="A11" s="44" t="s">
        <v>24</v>
      </c>
      <c r="B11" s="45" t="s">
        <v>25</v>
      </c>
      <c r="C11" s="46">
        <f t="shared" ref="C11:E11" si="15">SUM(C9:C10)</f>
        <v>198439681</v>
      </c>
      <c r="D11" s="47">
        <f t="shared" si="15"/>
        <v>216231835</v>
      </c>
      <c r="E11" s="46">
        <f t="shared" si="15"/>
        <v>212833876</v>
      </c>
      <c r="F11" s="48">
        <f t="shared" si="3"/>
        <v>0.9842855748</v>
      </c>
      <c r="G11" s="49">
        <f t="shared" si="4"/>
        <v>3397959</v>
      </c>
      <c r="H11" s="47">
        <f t="shared" ref="H11:J11" si="16">SUM(H9:H10)</f>
        <v>0</v>
      </c>
      <c r="I11" s="46">
        <f t="shared" si="16"/>
        <v>3068673</v>
      </c>
      <c r="J11" s="46">
        <f t="shared" si="16"/>
        <v>2806673</v>
      </c>
      <c r="K11" s="50">
        <f t="shared" si="17"/>
        <v>0.9146210756</v>
      </c>
      <c r="L11" s="49">
        <f t="shared" si="18"/>
        <v>262000</v>
      </c>
      <c r="M11" s="47">
        <f t="shared" ref="M11:O11" si="19">SUM(C11,H11)</f>
        <v>198439681</v>
      </c>
      <c r="N11" s="47">
        <f t="shared" si="19"/>
        <v>219300508</v>
      </c>
      <c r="O11" s="47">
        <f t="shared" si="19"/>
        <v>215640549</v>
      </c>
      <c r="P11" s="50">
        <f t="shared" si="6"/>
        <v>0.9833107591</v>
      </c>
      <c r="Q11" s="51">
        <f t="shared" si="7"/>
        <v>3659959</v>
      </c>
      <c r="R11" s="52" t="s">
        <v>26</v>
      </c>
      <c r="S11" s="61" t="s">
        <v>27</v>
      </c>
      <c r="T11" s="54">
        <f>'Mérleg szintű ÖK'!I10</f>
        <v>73483528</v>
      </c>
      <c r="U11" s="55">
        <f>'Mérleg szintű ÖK'!J10</f>
        <v>78167508</v>
      </c>
      <c r="V11" s="55">
        <f>'Mérleg szintű ÖK'!K10</f>
        <v>73971819</v>
      </c>
      <c r="W11" s="56">
        <f t="shared" si="8"/>
        <v>0.9463243858</v>
      </c>
      <c r="X11" s="57">
        <f t="shared" si="9"/>
        <v>4195689</v>
      </c>
      <c r="Y11" s="58">
        <f>'Intézményi összesen'!M10</f>
        <v>14798616</v>
      </c>
      <c r="Z11" s="55">
        <f>'Intézményi összesen'!N10</f>
        <v>18289248</v>
      </c>
      <c r="AA11" s="55">
        <f>'Intézményi összesen'!O10</f>
        <v>16390958</v>
      </c>
      <c r="AB11" s="56">
        <f t="shared" si="10"/>
        <v>0.8962073236</v>
      </c>
      <c r="AC11" s="57">
        <f t="shared" si="11"/>
        <v>1898290</v>
      </c>
      <c r="AD11" s="55">
        <f t="shared" ref="AD11:AF11" si="20">SUM(T11,Y11)</f>
        <v>88282144</v>
      </c>
      <c r="AE11" s="55">
        <f t="shared" si="20"/>
        <v>96456756</v>
      </c>
      <c r="AF11" s="55">
        <f t="shared" si="20"/>
        <v>90362777</v>
      </c>
      <c r="AG11" s="56">
        <f t="shared" si="13"/>
        <v>0.9368216468</v>
      </c>
      <c r="AH11" s="60">
        <f t="shared" si="14"/>
        <v>6093979</v>
      </c>
    </row>
    <row r="12" ht="48.0" customHeight="1">
      <c r="A12" s="44" t="s">
        <v>28</v>
      </c>
      <c r="B12" s="45" t="s">
        <v>29</v>
      </c>
      <c r="C12" s="46" t="str">
        <f>'Mérleg szintű ÖK'!C11</f>
        <v/>
      </c>
      <c r="D12" s="47">
        <f>'Mérleg szintű ÖK'!D11</f>
        <v>112573370</v>
      </c>
      <c r="E12" s="46">
        <f>'Mérleg szintű ÖK'!E11</f>
        <v>112573370</v>
      </c>
      <c r="F12" s="48">
        <f t="shared" si="3"/>
        <v>1</v>
      </c>
      <c r="G12" s="49">
        <f t="shared" si="4"/>
        <v>0</v>
      </c>
      <c r="H12" s="47">
        <v>0.0</v>
      </c>
      <c r="I12" s="47"/>
      <c r="J12" s="47"/>
      <c r="K12" s="50"/>
      <c r="L12" s="49"/>
      <c r="M12" s="47">
        <f t="shared" ref="M12:O12" si="21">SUM(C12,H12)</f>
        <v>0</v>
      </c>
      <c r="N12" s="47">
        <f t="shared" si="21"/>
        <v>112573370</v>
      </c>
      <c r="O12" s="47">
        <f t="shared" si="21"/>
        <v>112573370</v>
      </c>
      <c r="P12" s="50"/>
      <c r="Q12" s="51">
        <f t="shared" si="7"/>
        <v>0</v>
      </c>
      <c r="R12" s="52" t="s">
        <v>30</v>
      </c>
      <c r="S12" s="61" t="s">
        <v>31</v>
      </c>
      <c r="T12" s="54">
        <f>'Mérleg szintű ÖK'!I11</f>
        <v>9490000</v>
      </c>
      <c r="U12" s="55">
        <f>'Mérleg szintű ÖK'!J11</f>
        <v>9346164</v>
      </c>
      <c r="V12" s="55">
        <f>'Mérleg szintű ÖK'!K11</f>
        <v>6328972</v>
      </c>
      <c r="W12" s="56">
        <f t="shared" si="8"/>
        <v>0.6771732232</v>
      </c>
      <c r="X12" s="57">
        <f t="shared" si="9"/>
        <v>3017192</v>
      </c>
      <c r="Y12" s="58">
        <v>0.0</v>
      </c>
      <c r="Z12" s="55">
        <v>0.0</v>
      </c>
      <c r="AA12" s="55">
        <v>0.0</v>
      </c>
      <c r="AB12" s="56">
        <v>0.0</v>
      </c>
      <c r="AC12" s="57">
        <f t="shared" si="11"/>
        <v>0</v>
      </c>
      <c r="AD12" s="55">
        <f t="shared" ref="AD12:AF12" si="22">SUM(T12,Y12)</f>
        <v>9490000</v>
      </c>
      <c r="AE12" s="55">
        <f t="shared" si="22"/>
        <v>9346164</v>
      </c>
      <c r="AF12" s="55">
        <f t="shared" si="22"/>
        <v>6328972</v>
      </c>
      <c r="AG12" s="56">
        <f t="shared" si="13"/>
        <v>0.6771732232</v>
      </c>
      <c r="AH12" s="60">
        <f t="shared" si="14"/>
        <v>3017192</v>
      </c>
    </row>
    <row r="13" ht="35.25" customHeight="1">
      <c r="A13" s="44" t="s">
        <v>32</v>
      </c>
      <c r="B13" s="45" t="s">
        <v>33</v>
      </c>
      <c r="C13" s="46">
        <f>'Mérleg szintű ÖK'!C12</f>
        <v>40720000</v>
      </c>
      <c r="D13" s="47">
        <f>'Mérleg szintű ÖK'!D12</f>
        <v>46490145</v>
      </c>
      <c r="E13" s="46">
        <f>'Mérleg szintű ÖK'!E12</f>
        <v>46354494</v>
      </c>
      <c r="F13" s="48">
        <f t="shared" si="3"/>
        <v>0.9970821558</v>
      </c>
      <c r="G13" s="49">
        <f t="shared" si="4"/>
        <v>135651</v>
      </c>
      <c r="H13" s="47">
        <v>0.0</v>
      </c>
      <c r="I13" s="47"/>
      <c r="J13" s="47"/>
      <c r="K13" s="50"/>
      <c r="L13" s="49"/>
      <c r="M13" s="47">
        <f t="shared" ref="M13:O13" si="23">SUM(C13,H13)</f>
        <v>40720000</v>
      </c>
      <c r="N13" s="47">
        <f t="shared" si="23"/>
        <v>46490145</v>
      </c>
      <c r="O13" s="47">
        <f t="shared" si="23"/>
        <v>46354494</v>
      </c>
      <c r="P13" s="50">
        <f t="shared" ref="P13:P14" si="26">O13/N13</f>
        <v>0.9970821558</v>
      </c>
      <c r="Q13" s="51">
        <f t="shared" si="7"/>
        <v>135651</v>
      </c>
      <c r="R13" s="52" t="s">
        <v>34</v>
      </c>
      <c r="S13" s="61" t="s">
        <v>35</v>
      </c>
      <c r="T13" s="54">
        <f>'Mérleg szintű ÖK'!I12+'Mérleg szintű ÖK'!I13</f>
        <v>32014263</v>
      </c>
      <c r="U13" s="55">
        <f>'Mérleg szintű ÖK'!J12</f>
        <v>65681733</v>
      </c>
      <c r="V13" s="55">
        <f>'Mérleg szintű ÖK'!K12+'Mérleg szintű ÖK'!K13</f>
        <v>27851926</v>
      </c>
      <c r="W13" s="56">
        <f t="shared" si="8"/>
        <v>0.424043714</v>
      </c>
      <c r="X13" s="57">
        <f t="shared" si="9"/>
        <v>37829807</v>
      </c>
      <c r="Y13" s="58">
        <v>0.0</v>
      </c>
      <c r="Z13" s="55"/>
      <c r="AA13" s="55">
        <f>'Intézményi összesen'!Q20</f>
        <v>7961137.36</v>
      </c>
      <c r="AB13" s="56"/>
      <c r="AC13" s="57">
        <f t="shared" si="11"/>
        <v>-7961137.36</v>
      </c>
      <c r="AD13" s="55">
        <f t="shared" ref="AD13:AF13" si="24">SUM(T13,Y13)</f>
        <v>32014263</v>
      </c>
      <c r="AE13" s="55">
        <f t="shared" si="24"/>
        <v>65681733</v>
      </c>
      <c r="AF13" s="55">
        <f t="shared" si="24"/>
        <v>35813063.36</v>
      </c>
      <c r="AG13" s="56"/>
      <c r="AH13" s="60">
        <f t="shared" si="14"/>
        <v>29868669.64</v>
      </c>
    </row>
    <row r="14" ht="37.5" customHeight="1">
      <c r="A14" s="44" t="s">
        <v>36</v>
      </c>
      <c r="B14" s="45" t="s">
        <v>37</v>
      </c>
      <c r="C14" s="46">
        <f>'Mérleg szintű ÖK'!C14</f>
        <v>20733556</v>
      </c>
      <c r="D14" s="47">
        <f>'Mérleg szintű ÖK'!D14</f>
        <v>26352783</v>
      </c>
      <c r="E14" s="46">
        <f>'Mérleg szintű ÖK'!E14</f>
        <v>25189107</v>
      </c>
      <c r="F14" s="48">
        <f t="shared" si="3"/>
        <v>0.9558423867</v>
      </c>
      <c r="G14" s="49">
        <f t="shared" si="4"/>
        <v>1163676</v>
      </c>
      <c r="H14" s="47">
        <f>'Intézményi összesen'!M15</f>
        <v>0</v>
      </c>
      <c r="I14" s="46">
        <f>'Intézményi összesen'!N15</f>
        <v>227360</v>
      </c>
      <c r="J14" s="46">
        <f>'Intézményi összesen'!O15</f>
        <v>227360</v>
      </c>
      <c r="K14" s="50">
        <f>J14/I14</f>
        <v>1</v>
      </c>
      <c r="L14" s="49">
        <f>I14-J14</f>
        <v>0</v>
      </c>
      <c r="M14" s="47">
        <f t="shared" ref="M14:O14" si="25">SUM(C14,H14)</f>
        <v>20733556</v>
      </c>
      <c r="N14" s="47">
        <f t="shared" si="25"/>
        <v>26580143</v>
      </c>
      <c r="O14" s="47">
        <f t="shared" si="25"/>
        <v>25416467</v>
      </c>
      <c r="P14" s="50">
        <f t="shared" si="26"/>
        <v>0.9562201001</v>
      </c>
      <c r="Q14" s="51">
        <f t="shared" si="7"/>
        <v>1163676</v>
      </c>
      <c r="R14" s="52" t="s">
        <v>38</v>
      </c>
      <c r="S14" s="61" t="s">
        <v>39</v>
      </c>
      <c r="T14" s="54">
        <f>'Mérleg szintű ÖK'!I14</f>
        <v>206674193</v>
      </c>
      <c r="U14" s="55">
        <f>'Mérleg szintű ÖK'!J14</f>
        <v>286235500</v>
      </c>
      <c r="V14" s="55">
        <f>'Mérleg szintű ÖK'!K14</f>
        <v>38590860</v>
      </c>
      <c r="W14" s="56">
        <f t="shared" si="8"/>
        <v>0.1348220609</v>
      </c>
      <c r="X14" s="57">
        <f t="shared" si="9"/>
        <v>247644640</v>
      </c>
      <c r="Y14" s="58">
        <f>'Intézményi összesen'!M11</f>
        <v>7971449.64</v>
      </c>
      <c r="Z14" s="55">
        <f>'Intézményi összesen'!N11</f>
        <v>4523374</v>
      </c>
      <c r="AA14" s="55">
        <f>'Intézményi összesen'!O11</f>
        <v>513429</v>
      </c>
      <c r="AB14" s="56">
        <f>AA14/Z14</f>
        <v>0.1135057592</v>
      </c>
      <c r="AC14" s="57">
        <f t="shared" si="11"/>
        <v>4009945</v>
      </c>
      <c r="AD14" s="55">
        <f t="shared" ref="AD14:AF14" si="27">SUM(T14,Y14)</f>
        <v>214645642.6</v>
      </c>
      <c r="AE14" s="55">
        <f t="shared" si="27"/>
        <v>290758874</v>
      </c>
      <c r="AF14" s="55">
        <f t="shared" si="27"/>
        <v>39104289</v>
      </c>
      <c r="AG14" s="56">
        <f t="shared" ref="AG14:AG15" si="30">AF14/AE14</f>
        <v>0.1344904404</v>
      </c>
      <c r="AH14" s="60">
        <f t="shared" si="14"/>
        <v>251654585</v>
      </c>
    </row>
    <row r="15" ht="32.25" customHeight="1">
      <c r="A15" s="44" t="s">
        <v>40</v>
      </c>
      <c r="B15" s="45" t="s">
        <v>41</v>
      </c>
      <c r="C15" s="62" t="str">
        <f>'Mérleg szintű ÖK'!C15</f>
        <v/>
      </c>
      <c r="D15" s="63" t="str">
        <f>'Mérleg szintű ÖK'!D15</f>
        <v/>
      </c>
      <c r="E15" s="62" t="str">
        <f>'Mérleg szintű ÖK'!E15</f>
        <v/>
      </c>
      <c r="F15" s="48"/>
      <c r="G15" s="49">
        <f t="shared" si="4"/>
        <v>0</v>
      </c>
      <c r="H15" s="47">
        <v>0.0</v>
      </c>
      <c r="I15" s="47"/>
      <c r="J15" s="47"/>
      <c r="K15" s="64"/>
      <c r="L15" s="49"/>
      <c r="M15" s="47">
        <f t="shared" ref="M15:O15" si="28">SUM(C15,H15)</f>
        <v>0</v>
      </c>
      <c r="N15" s="47">
        <f t="shared" si="28"/>
        <v>0</v>
      </c>
      <c r="O15" s="47">
        <f t="shared" si="28"/>
        <v>0</v>
      </c>
      <c r="P15" s="50"/>
      <c r="Q15" s="51">
        <f t="shared" si="7"/>
        <v>0</v>
      </c>
      <c r="R15" s="52" t="s">
        <v>42</v>
      </c>
      <c r="S15" s="61" t="s">
        <v>43</v>
      </c>
      <c r="T15" s="54">
        <f>'Mérleg szintű ÖK'!I15</f>
        <v>66696590</v>
      </c>
      <c r="U15" s="55">
        <f>'Mérleg szintű ÖK'!J15</f>
        <v>60650404.49</v>
      </c>
      <c r="V15" s="55">
        <f>'Mérleg szintű ÖK'!K15</f>
        <v>55162710</v>
      </c>
      <c r="W15" s="56">
        <f t="shared" si="8"/>
        <v>0.9095192434</v>
      </c>
      <c r="X15" s="57">
        <f t="shared" si="9"/>
        <v>5487694.488</v>
      </c>
      <c r="Y15" s="58">
        <f>'Intézményi összesen'!M12</f>
        <v>0</v>
      </c>
      <c r="Z15" s="55">
        <f>'Intézményi összesen'!N12</f>
        <v>1256300</v>
      </c>
      <c r="AA15" s="55">
        <f>'Intézményi összesen'!O12</f>
        <v>1256300</v>
      </c>
      <c r="AB15" s="56"/>
      <c r="AC15" s="57">
        <f t="shared" si="11"/>
        <v>0</v>
      </c>
      <c r="AD15" s="55">
        <f t="shared" ref="AD15:AF15" si="29">SUM(T15,Y15)</f>
        <v>66696590</v>
      </c>
      <c r="AE15" s="55">
        <f t="shared" si="29"/>
        <v>61906704.49</v>
      </c>
      <c r="AF15" s="55">
        <f t="shared" si="29"/>
        <v>56419010</v>
      </c>
      <c r="AG15" s="56">
        <f t="shared" si="30"/>
        <v>0.9113554092</v>
      </c>
      <c r="AH15" s="60">
        <f t="shared" si="14"/>
        <v>5487694.488</v>
      </c>
    </row>
    <row r="16" ht="31.5" customHeight="1">
      <c r="A16" s="44" t="s">
        <v>44</v>
      </c>
      <c r="B16" s="45" t="s">
        <v>45</v>
      </c>
      <c r="C16" s="62" t="str">
        <f>'Mérleg szintű ÖK'!C16</f>
        <v/>
      </c>
      <c r="D16" s="63" t="str">
        <f>'Mérleg szintű ÖK'!D16</f>
        <v/>
      </c>
      <c r="E16" s="62" t="str">
        <f>'Mérleg szintű ÖK'!E16</f>
        <v/>
      </c>
      <c r="F16" s="48"/>
      <c r="G16" s="49">
        <f t="shared" si="4"/>
        <v>0</v>
      </c>
      <c r="H16" s="47">
        <v>0.0</v>
      </c>
      <c r="I16" s="47"/>
      <c r="J16" s="47"/>
      <c r="K16" s="64"/>
      <c r="L16" s="49"/>
      <c r="M16" s="47">
        <f t="shared" ref="M16:O16" si="31">SUM(C16,H16)</f>
        <v>0</v>
      </c>
      <c r="N16" s="47">
        <f t="shared" si="31"/>
        <v>0</v>
      </c>
      <c r="O16" s="47">
        <f t="shared" si="31"/>
        <v>0</v>
      </c>
      <c r="P16" s="50"/>
      <c r="Q16" s="51">
        <f t="shared" si="7"/>
        <v>0</v>
      </c>
      <c r="R16" s="52" t="s">
        <v>46</v>
      </c>
      <c r="S16" s="61" t="s">
        <v>47</v>
      </c>
      <c r="T16" s="65">
        <f>'Mérleg szintű ÖK'!I16</f>
        <v>0</v>
      </c>
      <c r="U16" s="66">
        <f>'Mérleg szintű ÖK'!J16</f>
        <v>288399</v>
      </c>
      <c r="V16" s="66">
        <f>'Mérleg szintű ÖK'!K16</f>
        <v>288399</v>
      </c>
      <c r="W16" s="56">
        <f t="shared" si="8"/>
        <v>1</v>
      </c>
      <c r="X16" s="57">
        <f t="shared" si="9"/>
        <v>0</v>
      </c>
      <c r="Y16" s="67"/>
      <c r="Z16" s="66"/>
      <c r="AA16" s="66"/>
      <c r="AB16" s="56"/>
      <c r="AC16" s="57">
        <f t="shared" si="11"/>
        <v>0</v>
      </c>
      <c r="AD16" s="55">
        <f t="shared" ref="AD16:AF16" si="32">SUM(T16,Y16)</f>
        <v>0</v>
      </c>
      <c r="AE16" s="55">
        <f t="shared" si="32"/>
        <v>288399</v>
      </c>
      <c r="AF16" s="55">
        <f t="shared" si="32"/>
        <v>288399</v>
      </c>
      <c r="AG16" s="56"/>
      <c r="AH16" s="60">
        <f t="shared" si="14"/>
        <v>0</v>
      </c>
    </row>
    <row r="17">
      <c r="A17" s="68" t="s">
        <v>48</v>
      </c>
      <c r="B17" s="69" t="s">
        <v>49</v>
      </c>
      <c r="C17" s="70">
        <f t="shared" ref="C17:E17" si="33">SUM(C11:C16)</f>
        <v>259893237</v>
      </c>
      <c r="D17" s="71">
        <f t="shared" si="33"/>
        <v>401648133</v>
      </c>
      <c r="E17" s="70">
        <f t="shared" si="33"/>
        <v>396950847</v>
      </c>
      <c r="F17" s="72">
        <f t="shared" ref="F17:F19" si="39">E17/D17</f>
        <v>0.9883049724</v>
      </c>
      <c r="G17" s="73">
        <f t="shared" ref="G17:J17" si="34">SUM(G11:G16)</f>
        <v>4697286</v>
      </c>
      <c r="H17" s="71">
        <f t="shared" si="34"/>
        <v>0</v>
      </c>
      <c r="I17" s="70">
        <f t="shared" si="34"/>
        <v>3296033</v>
      </c>
      <c r="J17" s="70">
        <f t="shared" si="34"/>
        <v>3034033</v>
      </c>
      <c r="K17" s="72">
        <f t="shared" ref="K17:K18" si="40">J17/I17</f>
        <v>0.9205105046</v>
      </c>
      <c r="L17" s="73">
        <f t="shared" ref="L17:L18" si="41">I17-J17</f>
        <v>262000</v>
      </c>
      <c r="M17" s="71">
        <f t="shared" ref="M17:O17" si="35">SUM(M11:M16)</f>
        <v>259893237</v>
      </c>
      <c r="N17" s="70">
        <f t="shared" si="35"/>
        <v>404944166</v>
      </c>
      <c r="O17" s="70">
        <f t="shared" si="35"/>
        <v>399984880</v>
      </c>
      <c r="P17" s="74">
        <f t="shared" ref="P17:P21" si="43">O17/N17</f>
        <v>0.987753161</v>
      </c>
      <c r="Q17" s="75">
        <f>SUM(Q9:Q16)</f>
        <v>8619245</v>
      </c>
      <c r="R17" s="68" t="s">
        <v>50</v>
      </c>
      <c r="S17" s="69" t="s">
        <v>51</v>
      </c>
      <c r="T17" s="76">
        <f t="shared" ref="T17:V17" si="36">SUM(T9:T16)</f>
        <v>422215435.8</v>
      </c>
      <c r="U17" s="77">
        <f t="shared" si="36"/>
        <v>537869980.3</v>
      </c>
      <c r="V17" s="77">
        <f t="shared" si="36"/>
        <v>237788065</v>
      </c>
      <c r="W17" s="78">
        <f t="shared" si="8"/>
        <v>0.4420920924</v>
      </c>
      <c r="X17" s="79">
        <f>SUM(X9:X16)</f>
        <v>300081915.3</v>
      </c>
      <c r="Y17" s="80">
        <f t="shared" ref="Y17:AA17" si="37">SUM(Y9:Y15)</f>
        <v>119411303.6</v>
      </c>
      <c r="Z17" s="77">
        <f t="shared" si="37"/>
        <v>128633423</v>
      </c>
      <c r="AA17" s="77">
        <f t="shared" si="37"/>
        <v>128209072.4</v>
      </c>
      <c r="AB17" s="78">
        <f>AA17/Z17</f>
        <v>0.9967010857</v>
      </c>
      <c r="AC17" s="79">
        <f t="shared" si="11"/>
        <v>424350.64</v>
      </c>
      <c r="AD17" s="77">
        <f t="shared" ref="AD17:AF17" si="38">SUM(AD9:AD16)</f>
        <v>541626739.4</v>
      </c>
      <c r="AE17" s="77">
        <f t="shared" si="38"/>
        <v>666503403.3</v>
      </c>
      <c r="AF17" s="77">
        <f t="shared" si="38"/>
        <v>365997137.4</v>
      </c>
      <c r="AG17" s="78">
        <f>AF17/AE17</f>
        <v>0.5491301853</v>
      </c>
      <c r="AH17" s="81">
        <f>SUM(AH9:AH16)</f>
        <v>300506265.9</v>
      </c>
    </row>
    <row r="18">
      <c r="A18" s="52" t="s">
        <v>52</v>
      </c>
      <c r="B18" s="45" t="s">
        <v>53</v>
      </c>
      <c r="C18" s="46">
        <f>'Mérleg szintű ÖK'!C18</f>
        <v>286233503</v>
      </c>
      <c r="D18" s="47">
        <f>'Mérleg szintű ÖK'!D18</f>
        <v>258612724</v>
      </c>
      <c r="E18" s="46">
        <f>'Mérleg szintű ÖK'!E18</f>
        <v>258612724</v>
      </c>
      <c r="F18" s="48">
        <f t="shared" si="39"/>
        <v>1</v>
      </c>
      <c r="G18" s="49">
        <f t="shared" ref="G18:G22" si="45">E18-D18</f>
        <v>0</v>
      </c>
      <c r="H18" s="47">
        <f>'Intézményi összesen'!M17</f>
        <v>0</v>
      </c>
      <c r="I18" s="46">
        <f>'Intézményi összesen'!N17</f>
        <v>2326087</v>
      </c>
      <c r="J18" s="46">
        <f>'Intézményi összesen'!O17</f>
        <v>2326087</v>
      </c>
      <c r="K18" s="48">
        <f t="shared" si="40"/>
        <v>1</v>
      </c>
      <c r="L18" s="49">
        <f t="shared" si="41"/>
        <v>0</v>
      </c>
      <c r="M18" s="47">
        <f t="shared" ref="M18:O18" si="42">SUM(C18,H18)</f>
        <v>286233503</v>
      </c>
      <c r="N18" s="47">
        <f t="shared" si="42"/>
        <v>260938811</v>
      </c>
      <c r="O18" s="47">
        <f t="shared" si="42"/>
        <v>260938811</v>
      </c>
      <c r="P18" s="48">
        <f t="shared" si="43"/>
        <v>1</v>
      </c>
      <c r="Q18" s="82">
        <f t="shared" ref="Q18:Q21" si="47">N18-O18</f>
        <v>0</v>
      </c>
      <c r="R18" s="83" t="s">
        <v>54</v>
      </c>
      <c r="S18" s="61" t="s">
        <v>55</v>
      </c>
      <c r="T18" s="84"/>
      <c r="U18" s="85">
        <f>'Mérleg szintű ÖK'!J18</f>
        <v>40335988</v>
      </c>
      <c r="V18" s="86">
        <f>'Mérleg szintű ÖK'!K18</f>
        <v>40335988</v>
      </c>
      <c r="W18" s="87"/>
      <c r="X18" s="88"/>
      <c r="Y18" s="89"/>
      <c r="Z18" s="85"/>
      <c r="AA18" s="85"/>
      <c r="AB18" s="87"/>
      <c r="AC18" s="88"/>
      <c r="AD18" s="55">
        <f t="shared" ref="AD18:AF18" si="44">SUM(T18,Y18)</f>
        <v>0</v>
      </c>
      <c r="AE18" s="55">
        <f t="shared" si="44"/>
        <v>40335988</v>
      </c>
      <c r="AF18" s="55">
        <f t="shared" si="44"/>
        <v>40335988</v>
      </c>
      <c r="AG18" s="90"/>
      <c r="AH18" s="60"/>
    </row>
    <row r="19" ht="48.75" customHeight="1">
      <c r="A19" s="52" t="s">
        <v>56</v>
      </c>
      <c r="B19" s="45" t="s">
        <v>57</v>
      </c>
      <c r="C19" s="46">
        <f>'Mérleg szintű ÖK'!C19</f>
        <v>0</v>
      </c>
      <c r="D19" s="47">
        <f>'Mérleg szintű ÖK'!D19</f>
        <v>6615913</v>
      </c>
      <c r="E19" s="46">
        <f>'Mérleg szintű ÖK'!E19</f>
        <v>6615913</v>
      </c>
      <c r="F19" s="48">
        <f t="shared" si="39"/>
        <v>1</v>
      </c>
      <c r="G19" s="49">
        <f t="shared" si="45"/>
        <v>0</v>
      </c>
      <c r="H19" s="47"/>
      <c r="I19" s="46"/>
      <c r="J19" s="46"/>
      <c r="K19" s="48"/>
      <c r="L19" s="49"/>
      <c r="M19" s="47">
        <f t="shared" ref="M19:O19" si="46">SUM(C19,H19)</f>
        <v>0</v>
      </c>
      <c r="N19" s="47">
        <f t="shared" si="46"/>
        <v>6615913</v>
      </c>
      <c r="O19" s="47">
        <f t="shared" si="46"/>
        <v>6615913</v>
      </c>
      <c r="P19" s="48">
        <f t="shared" si="43"/>
        <v>1</v>
      </c>
      <c r="Q19" s="82">
        <f t="shared" si="47"/>
        <v>0</v>
      </c>
      <c r="R19" s="44" t="s">
        <v>58</v>
      </c>
      <c r="S19" s="61" t="s">
        <v>59</v>
      </c>
      <c r="T19" s="54">
        <f>'Mérleg szintű ÖK'!I19</f>
        <v>4500000</v>
      </c>
      <c r="U19" s="86">
        <f>'Mérleg szintű ÖK'!J19</f>
        <v>5985404</v>
      </c>
      <c r="V19" s="86">
        <f>'Mérleg szintű ÖK'!K19</f>
        <v>5985404</v>
      </c>
      <c r="W19" s="56">
        <f t="shared" ref="W19:W21" si="50">V19/U19</f>
        <v>1</v>
      </c>
      <c r="X19" s="57">
        <f t="shared" ref="X19:X21" si="51">U19-V19</f>
        <v>0</v>
      </c>
      <c r="Y19" s="91">
        <v>0.0</v>
      </c>
      <c r="Z19" s="86"/>
      <c r="AA19" s="86"/>
      <c r="AB19" s="92"/>
      <c r="AC19" s="57"/>
      <c r="AD19" s="55">
        <f t="shared" ref="AD19:AF19" si="48">SUM(T19,Y19)</f>
        <v>4500000</v>
      </c>
      <c r="AE19" s="55">
        <f t="shared" si="48"/>
        <v>5985404</v>
      </c>
      <c r="AF19" s="55">
        <f t="shared" si="48"/>
        <v>5985404</v>
      </c>
      <c r="AG19" s="56">
        <f t="shared" ref="AG19:AG21" si="53">AF19/AE19</f>
        <v>1</v>
      </c>
      <c r="AH19" s="60">
        <f t="shared" ref="AH19:AH21" si="54">AE19-AF19</f>
        <v>0</v>
      </c>
    </row>
    <row r="20">
      <c r="A20" s="93" t="s">
        <v>60</v>
      </c>
      <c r="B20" s="45" t="s">
        <v>61</v>
      </c>
      <c r="C20" s="46">
        <v>0.0</v>
      </c>
      <c r="D20" s="47">
        <f>'Mérleg szintű ÖK'!D20</f>
        <v>40325906</v>
      </c>
      <c r="E20" s="46">
        <f>'Mérleg szintű ÖK'!E20</f>
        <v>40325906</v>
      </c>
      <c r="F20" s="48"/>
      <c r="G20" s="49">
        <f t="shared" si="45"/>
        <v>0</v>
      </c>
      <c r="H20" s="47">
        <f>'Intézményi összesen'!M18</f>
        <v>119411303.6</v>
      </c>
      <c r="I20" s="46">
        <f>'Intézményi összesen'!N18</f>
        <v>123011303.6</v>
      </c>
      <c r="J20" s="46">
        <f>'Intézményi összesen'!O18</f>
        <v>122848953</v>
      </c>
      <c r="K20" s="48">
        <f t="shared" ref="K20:K21" si="56">J20/I20</f>
        <v>0.9986801974</v>
      </c>
      <c r="L20" s="49">
        <f t="shared" ref="L20:L21" si="57">I20-J20</f>
        <v>162350.64</v>
      </c>
      <c r="M20" s="47">
        <f t="shared" ref="M20:O20" si="49">SUM(C20,H20)</f>
        <v>119411303.6</v>
      </c>
      <c r="N20" s="47">
        <f t="shared" si="49"/>
        <v>163337209.6</v>
      </c>
      <c r="O20" s="47">
        <f t="shared" si="49"/>
        <v>163174859</v>
      </c>
      <c r="P20" s="48">
        <f t="shared" si="43"/>
        <v>0.9990060401</v>
      </c>
      <c r="Q20" s="82">
        <f t="shared" si="47"/>
        <v>162350.64</v>
      </c>
      <c r="R20" s="44" t="s">
        <v>62</v>
      </c>
      <c r="S20" s="61" t="s">
        <v>63</v>
      </c>
      <c r="T20" s="54">
        <f>'Mérleg szintű ÖK'!I20</f>
        <v>119411303.6</v>
      </c>
      <c r="U20" s="86">
        <f>'Mérleg szintű ÖK'!J20</f>
        <v>123011303.6</v>
      </c>
      <c r="V20" s="86">
        <f>'Mérleg szintű ÖK'!K20</f>
        <v>122848953</v>
      </c>
      <c r="W20" s="56">
        <f t="shared" si="50"/>
        <v>0.9986801974</v>
      </c>
      <c r="X20" s="57">
        <f t="shared" si="51"/>
        <v>162350.64</v>
      </c>
      <c r="Y20" s="91">
        <v>0.0</v>
      </c>
      <c r="Z20" s="86"/>
      <c r="AA20" s="86"/>
      <c r="AB20" s="92"/>
      <c r="AC20" s="57"/>
      <c r="AD20" s="55">
        <f t="shared" ref="AD20:AF20" si="52">SUM(T20,Y20)</f>
        <v>119411303.6</v>
      </c>
      <c r="AE20" s="55">
        <f t="shared" si="52"/>
        <v>123011303.6</v>
      </c>
      <c r="AF20" s="55">
        <f t="shared" si="52"/>
        <v>122848953</v>
      </c>
      <c r="AG20" s="56">
        <f t="shared" si="53"/>
        <v>0.9986801974</v>
      </c>
      <c r="AH20" s="60">
        <f t="shared" si="54"/>
        <v>162350.64</v>
      </c>
    </row>
    <row r="21" ht="15.75" customHeight="1">
      <c r="A21" s="52" t="s">
        <v>64</v>
      </c>
      <c r="B21" s="45" t="s">
        <v>65</v>
      </c>
      <c r="C21" s="86">
        <f>'Mérleg szintű ÖK'!C21</f>
        <v>286233503</v>
      </c>
      <c r="D21" s="91">
        <f>'Mérleg szintű ÖK'!D21</f>
        <v>305554543</v>
      </c>
      <c r="E21" s="91">
        <f>'Mérleg szintű ÖK'!E21</f>
        <v>305554543</v>
      </c>
      <c r="F21" s="94"/>
      <c r="G21" s="49">
        <f t="shared" si="45"/>
        <v>0</v>
      </c>
      <c r="H21" s="47">
        <f t="shared" ref="H21:J21" si="55">SUM(H18:H20)</f>
        <v>119411303.6</v>
      </c>
      <c r="I21" s="47">
        <f t="shared" si="55"/>
        <v>125337390.6</v>
      </c>
      <c r="J21" s="47">
        <f t="shared" si="55"/>
        <v>125175040</v>
      </c>
      <c r="K21" s="48">
        <f t="shared" si="56"/>
        <v>0.9987046911</v>
      </c>
      <c r="L21" s="49">
        <f t="shared" si="57"/>
        <v>162350.64</v>
      </c>
      <c r="M21" s="47">
        <f t="shared" ref="M21:O21" si="58">SUM(C21,H21)</f>
        <v>405644806.6</v>
      </c>
      <c r="N21" s="47">
        <f t="shared" si="58"/>
        <v>430891933.6</v>
      </c>
      <c r="O21" s="47">
        <f t="shared" si="58"/>
        <v>430729583</v>
      </c>
      <c r="P21" s="48">
        <f t="shared" si="43"/>
        <v>0.9996232219</v>
      </c>
      <c r="Q21" s="82">
        <f t="shared" si="47"/>
        <v>162350.64</v>
      </c>
      <c r="R21" s="44" t="s">
        <v>66</v>
      </c>
      <c r="S21" s="61" t="s">
        <v>67</v>
      </c>
      <c r="T21" s="54">
        <f>SUM(T19:T20)</f>
        <v>123911303.6</v>
      </c>
      <c r="U21" s="86">
        <f t="shared" ref="U21:V21" si="59">SUM(U18:U20)</f>
        <v>169332695.6</v>
      </c>
      <c r="V21" s="86">
        <f t="shared" si="59"/>
        <v>169170345</v>
      </c>
      <c r="W21" s="56">
        <f t="shared" si="50"/>
        <v>0.9990412328</v>
      </c>
      <c r="X21" s="57">
        <f t="shared" si="51"/>
        <v>162350.64</v>
      </c>
      <c r="Y21" s="91">
        <f>SUM(Y19:Y20)</f>
        <v>0</v>
      </c>
      <c r="Z21" s="86"/>
      <c r="AA21" s="86"/>
      <c r="AB21" s="92"/>
      <c r="AC21" s="57"/>
      <c r="AD21" s="55">
        <f t="shared" ref="AD21:AF21" si="60">SUM(T21,Y21)</f>
        <v>123911303.6</v>
      </c>
      <c r="AE21" s="55">
        <f t="shared" si="60"/>
        <v>169332695.6</v>
      </c>
      <c r="AF21" s="55">
        <f t="shared" si="60"/>
        <v>169170345</v>
      </c>
      <c r="AG21" s="56">
        <f t="shared" si="53"/>
        <v>0.9990412328</v>
      </c>
      <c r="AH21" s="60">
        <f t="shared" si="54"/>
        <v>162350.64</v>
      </c>
    </row>
    <row r="22" ht="15.75" customHeight="1">
      <c r="A22" s="44"/>
      <c r="B22" s="45"/>
      <c r="C22" s="86"/>
      <c r="D22" s="91"/>
      <c r="E22" s="91"/>
      <c r="F22" s="94"/>
      <c r="G22" s="49">
        <f t="shared" si="45"/>
        <v>0</v>
      </c>
      <c r="H22" s="63"/>
      <c r="I22" s="62"/>
      <c r="J22" s="62"/>
      <c r="K22" s="95"/>
      <c r="L22" s="96"/>
      <c r="M22" s="47">
        <f t="shared" ref="M22:O22" si="61">SUM(C22,H22)</f>
        <v>0</v>
      </c>
      <c r="N22" s="47">
        <f t="shared" si="61"/>
        <v>0</v>
      </c>
      <c r="O22" s="47">
        <f t="shared" si="61"/>
        <v>0</v>
      </c>
      <c r="P22" s="48"/>
      <c r="Q22" s="82"/>
      <c r="R22" s="44"/>
      <c r="S22" s="61"/>
      <c r="T22" s="54"/>
      <c r="U22" s="55"/>
      <c r="V22" s="55"/>
      <c r="W22" s="97"/>
      <c r="X22" s="57"/>
      <c r="Y22" s="98"/>
      <c r="Z22" s="99"/>
      <c r="AA22" s="99"/>
      <c r="AB22" s="100"/>
      <c r="AC22" s="101"/>
      <c r="AD22" s="55">
        <f t="shared" ref="AD22:AF22" si="62">SUM(T22,Y22)</f>
        <v>0</v>
      </c>
      <c r="AE22" s="55">
        <f t="shared" si="62"/>
        <v>0</v>
      </c>
      <c r="AF22" s="55">
        <f t="shared" si="62"/>
        <v>0</v>
      </c>
      <c r="AG22" s="90"/>
      <c r="AH22" s="60"/>
    </row>
    <row r="23" ht="15.75" customHeight="1">
      <c r="A23" s="68" t="s">
        <v>68</v>
      </c>
      <c r="B23" s="69" t="s">
        <v>69</v>
      </c>
      <c r="C23" s="70">
        <f t="shared" ref="C23:E23" si="63">SUM(C21,C22)</f>
        <v>286233503</v>
      </c>
      <c r="D23" s="71">
        <f t="shared" si="63"/>
        <v>305554543</v>
      </c>
      <c r="E23" s="70">
        <f t="shared" si="63"/>
        <v>305554543</v>
      </c>
      <c r="F23" s="72">
        <f t="shared" ref="F23:F24" si="70">E23/D23</f>
        <v>1</v>
      </c>
      <c r="G23" s="73">
        <f>SUM(G18:G22)</f>
        <v>0</v>
      </c>
      <c r="H23" s="71">
        <f t="shared" ref="H23:J23" si="64">SUM(H21,H22)</f>
        <v>119411303.6</v>
      </c>
      <c r="I23" s="70">
        <f t="shared" si="64"/>
        <v>125337390.6</v>
      </c>
      <c r="J23" s="70">
        <f t="shared" si="64"/>
        <v>125175040</v>
      </c>
      <c r="K23" s="72">
        <f t="shared" ref="K23:K24" si="72">J23/I23</f>
        <v>0.9987046911</v>
      </c>
      <c r="L23" s="73">
        <f t="shared" ref="L23:O23" si="65">SUM(L21,L22)</f>
        <v>162350.64</v>
      </c>
      <c r="M23" s="71">
        <f t="shared" si="65"/>
        <v>405644806.6</v>
      </c>
      <c r="N23" s="70">
        <f t="shared" si="65"/>
        <v>430891933.6</v>
      </c>
      <c r="O23" s="70">
        <f t="shared" si="65"/>
        <v>430729583</v>
      </c>
      <c r="P23" s="72">
        <f t="shared" ref="P23:P24" si="74">O23/N23</f>
        <v>0.9996232219</v>
      </c>
      <c r="Q23" s="81">
        <f t="shared" ref="Q23:Q24" si="75">N23-O23</f>
        <v>162350.64</v>
      </c>
      <c r="R23" s="68" t="s">
        <v>70</v>
      </c>
      <c r="S23" s="69" t="s">
        <v>71</v>
      </c>
      <c r="T23" s="102">
        <f t="shared" ref="T23:V23" si="66">SUM(T21)</f>
        <v>123911303.6</v>
      </c>
      <c r="U23" s="103">
        <f t="shared" si="66"/>
        <v>169332695.6</v>
      </c>
      <c r="V23" s="103">
        <f t="shared" si="66"/>
        <v>169170345</v>
      </c>
      <c r="W23" s="78">
        <f t="shared" ref="W23:W24" si="77">V23/U23</f>
        <v>0.9990412328</v>
      </c>
      <c r="X23" s="79">
        <f>SUM(X18:X22)</f>
        <v>324701.28</v>
      </c>
      <c r="Y23" s="104">
        <f t="shared" ref="Y23:AA23" si="67">SUM(Y21)</f>
        <v>0</v>
      </c>
      <c r="Z23" s="103">
        <f t="shared" si="67"/>
        <v>0</v>
      </c>
      <c r="AA23" s="103">
        <f t="shared" si="67"/>
        <v>0</v>
      </c>
      <c r="AB23" s="105"/>
      <c r="AC23" s="73"/>
      <c r="AD23" s="104">
        <f t="shared" ref="AD23:AF23" si="68">SUM(AD21)</f>
        <v>123911303.6</v>
      </c>
      <c r="AE23" s="103">
        <f t="shared" si="68"/>
        <v>169332695.6</v>
      </c>
      <c r="AF23" s="103">
        <f t="shared" si="68"/>
        <v>169170345</v>
      </c>
      <c r="AG23" s="78">
        <f t="shared" ref="AG23:AG24" si="80">AF23/AE23</f>
        <v>0.9990412328</v>
      </c>
      <c r="AH23" s="81">
        <f>SUM(AH21)</f>
        <v>162350.64</v>
      </c>
    </row>
    <row r="24" ht="15.75" customHeight="1">
      <c r="A24" s="106" t="s">
        <v>72</v>
      </c>
      <c r="B24" s="107"/>
      <c r="C24" s="108">
        <f t="shared" ref="C24:E24" si="69">SUM(C23,C17)</f>
        <v>546126740</v>
      </c>
      <c r="D24" s="109">
        <f t="shared" si="69"/>
        <v>707202676</v>
      </c>
      <c r="E24" s="108">
        <f t="shared" si="69"/>
        <v>702505390</v>
      </c>
      <c r="F24" s="110">
        <f t="shared" si="70"/>
        <v>0.9933579352</v>
      </c>
      <c r="G24" s="111">
        <f>SUM(G18:G23)</f>
        <v>0</v>
      </c>
      <c r="H24" s="109">
        <f t="shared" ref="H24:J24" si="71">SUM(H23,H17)</f>
        <v>119411303.6</v>
      </c>
      <c r="I24" s="108">
        <f t="shared" si="71"/>
        <v>128633423.6</v>
      </c>
      <c r="J24" s="108">
        <f t="shared" si="71"/>
        <v>128209073</v>
      </c>
      <c r="K24" s="110">
        <f t="shared" si="72"/>
        <v>0.9967010857</v>
      </c>
      <c r="L24" s="112">
        <f t="shared" ref="L24:O24" si="73">SUM(L23,L17)</f>
        <v>424350.64</v>
      </c>
      <c r="M24" s="109">
        <f t="shared" si="73"/>
        <v>665538043.6</v>
      </c>
      <c r="N24" s="108">
        <f t="shared" si="73"/>
        <v>835836099.6</v>
      </c>
      <c r="O24" s="108">
        <f t="shared" si="73"/>
        <v>830714463</v>
      </c>
      <c r="P24" s="113">
        <f t="shared" si="74"/>
        <v>0.9938724391</v>
      </c>
      <c r="Q24" s="114">
        <f t="shared" si="75"/>
        <v>5121636.64</v>
      </c>
      <c r="R24" s="106" t="s">
        <v>73</v>
      </c>
      <c r="S24" s="115"/>
      <c r="T24" s="116">
        <f t="shared" ref="T24:V24" si="76">T17+T23</f>
        <v>546126739.4</v>
      </c>
      <c r="U24" s="117">
        <f t="shared" si="76"/>
        <v>707202675.9</v>
      </c>
      <c r="V24" s="117">
        <f t="shared" si="76"/>
        <v>406958410</v>
      </c>
      <c r="W24" s="118">
        <f t="shared" si="77"/>
        <v>0.575448063</v>
      </c>
      <c r="X24" s="119">
        <f>SUM(X16:X23)</f>
        <v>300731317.8</v>
      </c>
      <c r="Y24" s="120">
        <f t="shared" ref="Y24:AA24" si="78">Y17+Y23</f>
        <v>119411303.6</v>
      </c>
      <c r="Z24" s="117">
        <f t="shared" si="78"/>
        <v>128633423</v>
      </c>
      <c r="AA24" s="117">
        <f t="shared" si="78"/>
        <v>128209072.4</v>
      </c>
      <c r="AB24" s="121"/>
      <c r="AC24" s="122"/>
      <c r="AD24" s="120">
        <f t="shared" ref="AD24:AF24" si="79">AD17+AD23</f>
        <v>665538043.1</v>
      </c>
      <c r="AE24" s="117">
        <f t="shared" si="79"/>
        <v>835836098.9</v>
      </c>
      <c r="AF24" s="117">
        <f t="shared" si="79"/>
        <v>535167482.4</v>
      </c>
      <c r="AG24" s="118">
        <f t="shared" si="80"/>
        <v>0.6402780199</v>
      </c>
      <c r="AH24" s="123">
        <f>AH17+AH23</f>
        <v>300668616.6</v>
      </c>
    </row>
    <row r="25" ht="15.75" customHeight="1">
      <c r="A25" s="124" t="s">
        <v>74</v>
      </c>
      <c r="C25" s="125"/>
      <c r="D25" s="125"/>
      <c r="E25" s="125"/>
      <c r="F25" s="125"/>
      <c r="G25" s="125"/>
      <c r="H25" s="125"/>
      <c r="I25" s="125"/>
      <c r="J25" s="125"/>
      <c r="K25" s="125"/>
      <c r="L25" s="125"/>
      <c r="T25" s="125">
        <f t="shared" ref="T25:V25" si="81">T24-C24</f>
        <v>-0.5599999428</v>
      </c>
      <c r="U25" s="125">
        <f t="shared" si="81"/>
        <v>-0.07181107998</v>
      </c>
      <c r="V25" s="125">
        <f t="shared" si="81"/>
        <v>-295546980</v>
      </c>
      <c r="W25" s="125"/>
      <c r="X25" s="125"/>
      <c r="Y25" s="125">
        <f t="shared" ref="Y25:AA25" si="82">Y24-H24</f>
        <v>0</v>
      </c>
      <c r="Z25" s="125">
        <f t="shared" si="82"/>
        <v>-0.6400000006</v>
      </c>
      <c r="AA25" s="126">
        <f t="shared" si="82"/>
        <v>-0.6400000006</v>
      </c>
      <c r="AB25" s="125"/>
      <c r="AC25" s="125"/>
      <c r="AD25" s="125">
        <f t="shared" ref="AD25:AF25" si="83">AD24-M24</f>
        <v>-0.5599999428</v>
      </c>
      <c r="AE25" s="125">
        <f t="shared" si="83"/>
        <v>-0.7118110657</v>
      </c>
      <c r="AF25" s="125">
        <f t="shared" si="83"/>
        <v>-295546980.6</v>
      </c>
    </row>
    <row r="26" ht="15.75" customHeight="1">
      <c r="AA26" s="127" t="s">
        <v>75</v>
      </c>
    </row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>
      <c r="AL41" s="124">
        <v>7.0</v>
      </c>
    </row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3">
    <mergeCell ref="M7:Q7"/>
    <mergeCell ref="R7:R8"/>
    <mergeCell ref="S7:S8"/>
    <mergeCell ref="T7:X7"/>
    <mergeCell ref="Y7:AC7"/>
    <mergeCell ref="AD7:AH7"/>
    <mergeCell ref="A3:AD4"/>
    <mergeCell ref="A6:Q6"/>
    <mergeCell ref="R6:AH6"/>
    <mergeCell ref="A7:A8"/>
    <mergeCell ref="B7:B8"/>
    <mergeCell ref="C7:G7"/>
    <mergeCell ref="H7:L7"/>
  </mergeCells>
  <printOptions/>
  <pageMargins bottom="0.7480314960629921" footer="0.0" header="0.0" left="0.2362204724409449" right="0.2362204724409449" top="0.7480314960629921"/>
  <pageSetup paperSize="8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pageSetUpPr fitToPage="1"/>
  </sheetPr>
  <sheetViews>
    <sheetView workbookViewId="0"/>
  </sheetViews>
  <sheetFormatPr customHeight="1" defaultColWidth="14.43" defaultRowHeight="15.0"/>
  <cols>
    <col customWidth="1" min="1" max="1" width="26.86"/>
    <col customWidth="1" min="2" max="2" width="8.71"/>
    <col customWidth="1" min="3" max="5" width="23.14"/>
    <col customWidth="1" min="6" max="6" width="30.86"/>
    <col customWidth="1" min="7" max="7" width="25.14"/>
    <col customWidth="1" min="8" max="8" width="8.71"/>
    <col customWidth="1" min="9" max="11" width="22.71"/>
    <col customWidth="1" min="12" max="12" width="17.71"/>
    <col customWidth="1" min="13" max="26" width="8.71"/>
  </cols>
  <sheetData>
    <row r="1">
      <c r="A1" s="128" t="s">
        <v>76</v>
      </c>
      <c r="C1" s="129"/>
      <c r="D1" s="129"/>
      <c r="E1" s="129"/>
      <c r="I1" s="129"/>
      <c r="J1" s="129"/>
      <c r="K1" s="129"/>
    </row>
    <row r="2">
      <c r="C2" s="129"/>
      <c r="D2" s="129"/>
      <c r="E2" s="129"/>
      <c r="I2" s="129"/>
      <c r="J2" s="129"/>
      <c r="K2" s="129"/>
    </row>
    <row r="3">
      <c r="A3" s="2" t="s">
        <v>1</v>
      </c>
      <c r="J3" s="129"/>
      <c r="K3" s="129"/>
    </row>
    <row r="4">
      <c r="J4" s="129"/>
      <c r="K4" s="129"/>
    </row>
    <row r="5">
      <c r="C5" s="129"/>
      <c r="D5" s="129"/>
      <c r="E5" s="129"/>
      <c r="I5" s="129"/>
      <c r="J5" s="129"/>
      <c r="K5" s="129"/>
    </row>
    <row r="6">
      <c r="A6" s="4" t="s">
        <v>3</v>
      </c>
      <c r="B6" s="5"/>
      <c r="C6" s="5"/>
      <c r="D6" s="5"/>
      <c r="E6" s="5"/>
      <c r="F6" s="6"/>
      <c r="G6" s="130" t="s">
        <v>4</v>
      </c>
      <c r="H6" s="5"/>
      <c r="I6" s="5"/>
      <c r="J6" s="5"/>
      <c r="K6" s="5"/>
      <c r="L6" s="6"/>
    </row>
    <row r="7">
      <c r="A7" s="131" t="s">
        <v>5</v>
      </c>
      <c r="B7" s="132" t="s">
        <v>6</v>
      </c>
      <c r="C7" s="133" t="s">
        <v>11</v>
      </c>
      <c r="D7" s="133" t="s">
        <v>12</v>
      </c>
      <c r="E7" s="133" t="s">
        <v>13</v>
      </c>
      <c r="F7" s="134" t="s">
        <v>77</v>
      </c>
      <c r="G7" s="131" t="s">
        <v>10</v>
      </c>
      <c r="H7" s="135" t="s">
        <v>6</v>
      </c>
      <c r="I7" s="133" t="s">
        <v>11</v>
      </c>
      <c r="J7" s="133" t="s">
        <v>12</v>
      </c>
      <c r="K7" s="133" t="s">
        <v>13</v>
      </c>
      <c r="L7" s="134" t="s">
        <v>78</v>
      </c>
    </row>
    <row r="8" ht="45.0" customHeight="1">
      <c r="A8" s="35" t="s">
        <v>16</v>
      </c>
      <c r="B8" s="136" t="s">
        <v>17</v>
      </c>
      <c r="C8" s="137">
        <f>'Normatíva2022'!E52</f>
        <v>183368881</v>
      </c>
      <c r="D8" s="137">
        <f>'Normatíva2022'!F52</f>
        <v>196902830</v>
      </c>
      <c r="E8" s="137">
        <f>'Normatíva2022'!G52</f>
        <v>194402830</v>
      </c>
      <c r="F8" s="138">
        <f>'Normatíva2022'!H52</f>
        <v>1.060173509</v>
      </c>
      <c r="G8" s="139" t="s">
        <v>18</v>
      </c>
      <c r="H8" s="136" t="s">
        <v>19</v>
      </c>
      <c r="I8" s="140">
        <f>'Kiadások összesen'!C42</f>
        <v>30085196</v>
      </c>
      <c r="J8" s="140">
        <f>'Kiadások összesen'!C43</f>
        <v>33000368</v>
      </c>
      <c r="K8" s="140">
        <f>'Kiadások összesen'!C44</f>
        <v>31093475</v>
      </c>
      <c r="L8" s="138">
        <f t="shared" ref="L8:L12" si="1">K8/J8</f>
        <v>0.942216008</v>
      </c>
    </row>
    <row r="9">
      <c r="A9" s="52" t="s">
        <v>20</v>
      </c>
      <c r="B9" s="141" t="s">
        <v>21</v>
      </c>
      <c r="C9" s="142">
        <f>'Normatíva2022'!E61</f>
        <v>15070800</v>
      </c>
      <c r="D9" s="142">
        <f>'Normatíva2022'!F61</f>
        <v>19329005</v>
      </c>
      <c r="E9" s="142">
        <f>'Normatíva2022'!G61</f>
        <v>18431046</v>
      </c>
      <c r="F9" s="143">
        <f>'Normatíva2022'!H61</f>
        <v>1.22296401</v>
      </c>
      <c r="G9" s="144" t="s">
        <v>22</v>
      </c>
      <c r="H9" s="141" t="s">
        <v>23</v>
      </c>
      <c r="I9" s="145">
        <f>'Kiadások összesen'!D42</f>
        <v>3771665.8</v>
      </c>
      <c r="J9" s="145">
        <f>'Kiadások összesen'!D43</f>
        <v>4499903.8</v>
      </c>
      <c r="K9" s="145">
        <f>'Kiadások összesen'!D44</f>
        <v>4499904</v>
      </c>
      <c r="L9" s="138">
        <f t="shared" si="1"/>
        <v>1.000000044</v>
      </c>
    </row>
    <row r="10">
      <c r="A10" s="52" t="s">
        <v>24</v>
      </c>
      <c r="B10" s="141" t="s">
        <v>25</v>
      </c>
      <c r="C10" s="142">
        <f t="shared" ref="C10:E10" si="2">SUM(C8:C9)</f>
        <v>198439681</v>
      </c>
      <c r="D10" s="142">
        <f t="shared" si="2"/>
        <v>216231835</v>
      </c>
      <c r="E10" s="142">
        <f t="shared" si="2"/>
        <v>212833876</v>
      </c>
      <c r="F10" s="143">
        <f t="shared" ref="F10:F11" si="3">E10/D10</f>
        <v>0.9842855748</v>
      </c>
      <c r="G10" s="144" t="s">
        <v>26</v>
      </c>
      <c r="H10" s="141" t="s">
        <v>27</v>
      </c>
      <c r="I10" s="145">
        <f>'Kiadások összesen'!E42</f>
        <v>73483528</v>
      </c>
      <c r="J10" s="145">
        <f>'Kiadások összesen'!E43</f>
        <v>78167508</v>
      </c>
      <c r="K10" s="145">
        <f>'Kiadások összesen'!E44</f>
        <v>73971819</v>
      </c>
      <c r="L10" s="138">
        <f t="shared" si="1"/>
        <v>0.9463243858</v>
      </c>
    </row>
    <row r="11">
      <c r="A11" s="52" t="s">
        <v>28</v>
      </c>
      <c r="B11" s="141" t="s">
        <v>29</v>
      </c>
      <c r="C11" s="142"/>
      <c r="D11" s="142">
        <f>'Normatíva2022'!F62</f>
        <v>112573370</v>
      </c>
      <c r="E11" s="142">
        <f>'Normatíva2022'!G62</f>
        <v>112573370</v>
      </c>
      <c r="F11" s="143">
        <f t="shared" si="3"/>
        <v>1</v>
      </c>
      <c r="G11" s="144" t="s">
        <v>79</v>
      </c>
      <c r="H11" s="141" t="s">
        <v>31</v>
      </c>
      <c r="I11" s="145">
        <f>'Kiadások összesen'!F42</f>
        <v>9490000</v>
      </c>
      <c r="J11" s="145">
        <f>'Kiadások összesen'!F43</f>
        <v>9346164</v>
      </c>
      <c r="K11" s="145">
        <f>'Kiadások összesen'!F44</f>
        <v>6328972</v>
      </c>
      <c r="L11" s="138">
        <f t="shared" si="1"/>
        <v>0.6771732232</v>
      </c>
    </row>
    <row r="12">
      <c r="A12" s="52" t="s">
        <v>32</v>
      </c>
      <c r="B12" s="141" t="s">
        <v>33</v>
      </c>
      <c r="C12" s="142">
        <f>'Közhatalmi bevétel'!C21</f>
        <v>40720000</v>
      </c>
      <c r="D12" s="142">
        <f>'Közhatalmi bevétel'!D21</f>
        <v>46490145</v>
      </c>
      <c r="E12" s="142">
        <f>'Közhatalmi bevétel'!E21</f>
        <v>46354494</v>
      </c>
      <c r="F12" s="143">
        <f>'Közhatalmi bevétel'!F21</f>
        <v>1.13837166</v>
      </c>
      <c r="G12" s="144" t="s">
        <v>34</v>
      </c>
      <c r="H12" s="141" t="s">
        <v>35</v>
      </c>
      <c r="I12" s="145">
        <f>'Önkormányzat Átadott pénzeszköz'!D37</f>
        <v>20335000</v>
      </c>
      <c r="J12" s="145">
        <f>'Kiadások összesen'!G43</f>
        <v>65681733</v>
      </c>
      <c r="K12" s="145">
        <f>'Kiadások összesen'!G44</f>
        <v>27851926</v>
      </c>
      <c r="L12" s="138">
        <f t="shared" si="1"/>
        <v>0.424043714</v>
      </c>
    </row>
    <row r="13">
      <c r="A13" s="52"/>
      <c r="B13" s="141"/>
      <c r="C13" s="146"/>
      <c r="D13" s="146"/>
      <c r="E13" s="146"/>
      <c r="F13" s="147"/>
      <c r="G13" s="144" t="s">
        <v>80</v>
      </c>
      <c r="H13" s="141" t="s">
        <v>81</v>
      </c>
      <c r="I13" s="145">
        <f>'Kiadások összesen'!K39</f>
        <v>11679263</v>
      </c>
      <c r="J13" s="145">
        <f>'Kiadások összesen'!K40</f>
        <v>37418207</v>
      </c>
      <c r="K13" s="145" t="str">
        <f>'Kiadások összesen'!K41</f>
        <v/>
      </c>
      <c r="L13" s="138"/>
    </row>
    <row r="14">
      <c r="A14" s="52" t="s">
        <v>36</v>
      </c>
      <c r="B14" s="141" t="s">
        <v>37</v>
      </c>
      <c r="C14" s="142">
        <f>'Saját bevételek'!E24</f>
        <v>20733556</v>
      </c>
      <c r="D14" s="142">
        <f>'Saját bevételek'!F24</f>
        <v>26352783</v>
      </c>
      <c r="E14" s="142">
        <f>'Saját bevételek'!G24</f>
        <v>25189107</v>
      </c>
      <c r="F14" s="143">
        <f>'Saját bevételek'!H24</f>
        <v>0.9558423867</v>
      </c>
      <c r="G14" s="144" t="s">
        <v>38</v>
      </c>
      <c r="H14" s="141" t="s">
        <v>39</v>
      </c>
      <c r="I14" s="145">
        <f>'Kiadások összesen'!H42</f>
        <v>206674193</v>
      </c>
      <c r="J14" s="145">
        <f>'Önkormányzat Beruházás'!C36</f>
        <v>286235500</v>
      </c>
      <c r="K14" s="145">
        <f>'Kiadások összesen'!H44</f>
        <v>38590860</v>
      </c>
      <c r="L14" s="138">
        <f t="shared" ref="L14:L15" si="4">K14/I14</f>
        <v>0.1867231677</v>
      </c>
    </row>
    <row r="15">
      <c r="A15" s="52" t="s">
        <v>40</v>
      </c>
      <c r="B15" s="141" t="s">
        <v>41</v>
      </c>
      <c r="C15" s="148"/>
      <c r="D15" s="148"/>
      <c r="E15" s="148"/>
      <c r="F15" s="149"/>
      <c r="G15" s="144" t="s">
        <v>42</v>
      </c>
      <c r="H15" s="141" t="s">
        <v>43</v>
      </c>
      <c r="I15" s="145">
        <f>'Kiadások összesen'!I42</f>
        <v>66696590</v>
      </c>
      <c r="J15" s="145">
        <f>'Kiadások összesen'!I43</f>
        <v>60650404.49</v>
      </c>
      <c r="K15" s="145">
        <f>'Kiadások összesen'!I44</f>
        <v>55162710</v>
      </c>
      <c r="L15" s="138">
        <f t="shared" si="4"/>
        <v>0.8270694199</v>
      </c>
    </row>
    <row r="16">
      <c r="A16" s="52" t="s">
        <v>44</v>
      </c>
      <c r="B16" s="150" t="s">
        <v>45</v>
      </c>
      <c r="C16" s="148"/>
      <c r="D16" s="148"/>
      <c r="E16" s="148"/>
      <c r="F16" s="149"/>
      <c r="G16" s="144" t="s">
        <v>46</v>
      </c>
      <c r="H16" s="141" t="s">
        <v>47</v>
      </c>
      <c r="I16" s="151">
        <f>'Kiadások összesen'!J42</f>
        <v>0</v>
      </c>
      <c r="J16" s="151">
        <f>'Kiadások összesen'!J43</f>
        <v>288399</v>
      </c>
      <c r="K16" s="151">
        <f>'Kiadások összesen'!J44</f>
        <v>288399</v>
      </c>
      <c r="L16" s="138">
        <f t="shared" ref="L16:L17" si="6">K16/J16</f>
        <v>1</v>
      </c>
    </row>
    <row r="17">
      <c r="A17" s="152" t="s">
        <v>48</v>
      </c>
      <c r="B17" s="153" t="s">
        <v>49</v>
      </c>
      <c r="C17" s="154">
        <f t="shared" ref="C17:E17" si="5">SUM(C10:C16)</f>
        <v>259893237</v>
      </c>
      <c r="D17" s="154">
        <f t="shared" si="5"/>
        <v>401648133</v>
      </c>
      <c r="E17" s="154">
        <f t="shared" si="5"/>
        <v>396950847</v>
      </c>
      <c r="F17" s="155">
        <f t="shared" ref="F17:F21" si="7">E17/D17</f>
        <v>0.9883049724</v>
      </c>
      <c r="G17" s="156" t="s">
        <v>50</v>
      </c>
      <c r="H17" s="157" t="s">
        <v>51</v>
      </c>
      <c r="I17" s="154">
        <f>SUM(I8:I16)</f>
        <v>422215435.8</v>
      </c>
      <c r="J17" s="154">
        <f>SUM(J8:J16)-J13</f>
        <v>537869980.3</v>
      </c>
      <c r="K17" s="154">
        <f>SUM(K8:K16)</f>
        <v>237788065</v>
      </c>
      <c r="L17" s="155">
        <f t="shared" si="6"/>
        <v>0.4420920924</v>
      </c>
    </row>
    <row r="18">
      <c r="A18" s="52" t="s">
        <v>52</v>
      </c>
      <c r="B18" s="141" t="s">
        <v>53</v>
      </c>
      <c r="C18" s="142">
        <v>2.86233503E8</v>
      </c>
      <c r="D18" s="142">
        <v>2.58612724E8</v>
      </c>
      <c r="E18" s="142">
        <v>2.58612724E8</v>
      </c>
      <c r="F18" s="143">
        <f t="shared" si="7"/>
        <v>1</v>
      </c>
      <c r="G18" s="83" t="s">
        <v>54</v>
      </c>
      <c r="H18" s="141" t="s">
        <v>55</v>
      </c>
      <c r="I18" s="158"/>
      <c r="J18" s="158">
        <f>40335988</f>
        <v>40335988</v>
      </c>
      <c r="K18" s="145">
        <v>4.0335988E7</v>
      </c>
      <c r="L18" s="138"/>
    </row>
    <row r="19">
      <c r="A19" s="52" t="s">
        <v>56</v>
      </c>
      <c r="B19" s="141" t="s">
        <v>57</v>
      </c>
      <c r="C19" s="142">
        <v>0.0</v>
      </c>
      <c r="D19" s="142">
        <v>6615913.0</v>
      </c>
      <c r="E19" s="142">
        <v>6615913.0</v>
      </c>
      <c r="F19" s="143">
        <f t="shared" si="7"/>
        <v>1</v>
      </c>
      <c r="G19" s="83" t="s">
        <v>58</v>
      </c>
      <c r="H19" s="141" t="s">
        <v>59</v>
      </c>
      <c r="I19" s="145">
        <f>'Kiadások összesen'!L42</f>
        <v>4500000</v>
      </c>
      <c r="J19" s="145">
        <f>'Kiadások összesen'!L43</f>
        <v>5985404</v>
      </c>
      <c r="K19" s="145">
        <f>'Kiadások összesen'!L44</f>
        <v>5985404</v>
      </c>
      <c r="L19" s="138">
        <f t="shared" ref="L19:L21" si="8">K19/J19</f>
        <v>1</v>
      </c>
    </row>
    <row r="20">
      <c r="A20" s="93" t="s">
        <v>60</v>
      </c>
      <c r="B20" s="141" t="s">
        <v>61</v>
      </c>
      <c r="C20" s="142">
        <v>0.0</v>
      </c>
      <c r="D20" s="159">
        <v>4.0325906E7</v>
      </c>
      <c r="E20" s="159">
        <v>4.0325906E7</v>
      </c>
      <c r="F20" s="143">
        <f t="shared" si="7"/>
        <v>1</v>
      </c>
      <c r="G20" s="83" t="s">
        <v>62</v>
      </c>
      <c r="H20" s="141" t="s">
        <v>63</v>
      </c>
      <c r="I20" s="145">
        <f>'Kiadások összesen'!M42</f>
        <v>119411303.6</v>
      </c>
      <c r="J20" s="145">
        <f>'Kiadások összesen'!M43</f>
        <v>123011303.6</v>
      </c>
      <c r="K20" s="145">
        <f>'Kiadások összesen'!M44</f>
        <v>122848953</v>
      </c>
      <c r="L20" s="138">
        <f t="shared" si="8"/>
        <v>0.9986801974</v>
      </c>
    </row>
    <row r="21" ht="15.75" customHeight="1">
      <c r="A21" s="52" t="s">
        <v>64</v>
      </c>
      <c r="B21" s="141" t="s">
        <v>65</v>
      </c>
      <c r="C21" s="142">
        <f t="shared" ref="C21:E21" si="9">SUM(C18:C20)</f>
        <v>286233503</v>
      </c>
      <c r="D21" s="142">
        <f t="shared" si="9"/>
        <v>305554543</v>
      </c>
      <c r="E21" s="142">
        <f t="shared" si="9"/>
        <v>305554543</v>
      </c>
      <c r="F21" s="143">
        <f t="shared" si="7"/>
        <v>1</v>
      </c>
      <c r="G21" s="83" t="s">
        <v>66</v>
      </c>
      <c r="H21" s="141" t="s">
        <v>67</v>
      </c>
      <c r="I21" s="145">
        <f t="shared" ref="I21:K21" si="10">SUM(I18:I20)</f>
        <v>123911303.6</v>
      </c>
      <c r="J21" s="145">
        <f t="shared" si="10"/>
        <v>169332695.6</v>
      </c>
      <c r="K21" s="145">
        <f t="shared" si="10"/>
        <v>169170345</v>
      </c>
      <c r="L21" s="138">
        <f t="shared" si="8"/>
        <v>0.9990412328</v>
      </c>
    </row>
    <row r="22" ht="15.75" customHeight="1">
      <c r="A22" s="52"/>
      <c r="B22" s="141"/>
      <c r="C22" s="142"/>
      <c r="D22" s="142"/>
      <c r="E22" s="142"/>
      <c r="F22" s="143"/>
      <c r="G22" s="83"/>
      <c r="H22" s="141"/>
      <c r="I22" s="145"/>
      <c r="J22" s="145"/>
      <c r="K22" s="145"/>
      <c r="L22" s="138"/>
    </row>
    <row r="23" ht="15.75" customHeight="1">
      <c r="A23" s="152" t="s">
        <v>68</v>
      </c>
      <c r="B23" s="153" t="s">
        <v>69</v>
      </c>
      <c r="C23" s="154">
        <f t="shared" ref="C23:E23" si="11">SUM(C21,C22)</f>
        <v>286233503</v>
      </c>
      <c r="D23" s="154">
        <f t="shared" si="11"/>
        <v>305554543</v>
      </c>
      <c r="E23" s="154">
        <f t="shared" si="11"/>
        <v>305554543</v>
      </c>
      <c r="F23" s="155">
        <f t="shared" ref="F23:F24" si="14">E23/D23</f>
        <v>1</v>
      </c>
      <c r="G23" s="156" t="s">
        <v>70</v>
      </c>
      <c r="H23" s="153" t="s">
        <v>71</v>
      </c>
      <c r="I23" s="154">
        <f>I19+I20</f>
        <v>123911303.6</v>
      </c>
      <c r="J23" s="154">
        <f t="shared" ref="J23:K23" si="12">J21</f>
        <v>169332695.6</v>
      </c>
      <c r="K23" s="154">
        <f t="shared" si="12"/>
        <v>169170345</v>
      </c>
      <c r="L23" s="155">
        <f t="shared" ref="L23:L24" si="16">K23/J23</f>
        <v>0.9990412328</v>
      </c>
    </row>
    <row r="24" ht="15.75" customHeight="1">
      <c r="A24" s="160" t="s">
        <v>72</v>
      </c>
      <c r="B24" s="107"/>
      <c r="C24" s="161">
        <f t="shared" ref="C24:E24" si="13">SUM(C23,C17)</f>
        <v>546126740</v>
      </c>
      <c r="D24" s="161">
        <f t="shared" si="13"/>
        <v>707202676</v>
      </c>
      <c r="E24" s="161">
        <f t="shared" si="13"/>
        <v>702505390</v>
      </c>
      <c r="F24" s="162">
        <f t="shared" si="14"/>
        <v>0.9933579352</v>
      </c>
      <c r="G24" s="163" t="s">
        <v>73</v>
      </c>
      <c r="H24" s="107"/>
      <c r="I24" s="164">
        <f t="shared" ref="I24:K24" si="15">I17+I23</f>
        <v>546126739.4</v>
      </c>
      <c r="J24" s="164">
        <f t="shared" si="15"/>
        <v>707202675.9</v>
      </c>
      <c r="K24" s="164">
        <f t="shared" si="15"/>
        <v>406958410</v>
      </c>
      <c r="L24" s="165">
        <f t="shared" si="16"/>
        <v>0.575448063</v>
      </c>
    </row>
    <row r="25" ht="15.75" customHeight="1">
      <c r="A25" s="166" t="s">
        <v>74</v>
      </c>
      <c r="B25" s="166"/>
      <c r="C25" s="167">
        <f t="shared" ref="C25:E25" si="17">C24-I24</f>
        <v>0.5599999428</v>
      </c>
      <c r="D25" s="167">
        <f t="shared" si="17"/>
        <v>0.07181107998</v>
      </c>
      <c r="E25" s="167">
        <f t="shared" si="17"/>
        <v>295546980</v>
      </c>
      <c r="F25" s="168"/>
      <c r="G25" s="169"/>
      <c r="H25" s="166"/>
      <c r="I25" s="167">
        <f>I24-C24</f>
        <v>-0.5599999428</v>
      </c>
      <c r="J25" s="129"/>
      <c r="K25" s="129">
        <f>K24-E24</f>
        <v>-295546980</v>
      </c>
    </row>
    <row r="26" ht="15.75" customHeight="1">
      <c r="C26" s="129"/>
      <c r="D26" s="129"/>
      <c r="E26" s="129"/>
      <c r="I26" s="129"/>
      <c r="J26" s="129"/>
      <c r="K26" s="129"/>
    </row>
    <row r="27" ht="15.75" customHeight="1">
      <c r="C27" s="129"/>
      <c r="D27" s="129"/>
      <c r="E27" s="129"/>
      <c r="I27" s="129"/>
      <c r="J27" s="129"/>
      <c r="K27" s="129"/>
    </row>
    <row r="28" ht="15.75" customHeight="1">
      <c r="C28" s="129"/>
      <c r="D28" s="129"/>
      <c r="E28" s="129"/>
      <c r="I28" s="129"/>
      <c r="J28" s="129"/>
      <c r="K28" s="129"/>
    </row>
    <row r="29" ht="15.75" customHeight="1">
      <c r="C29" s="129"/>
      <c r="D29" s="129"/>
      <c r="E29" s="129"/>
      <c r="I29" s="129"/>
      <c r="J29" s="129"/>
      <c r="K29" s="129"/>
    </row>
    <row r="30" ht="15.75" customHeight="1">
      <c r="C30" s="129"/>
      <c r="D30" s="129"/>
      <c r="E30" s="129"/>
      <c r="I30" s="129"/>
      <c r="J30" s="129"/>
      <c r="K30" s="129"/>
    </row>
    <row r="31" ht="15.75" customHeight="1">
      <c r="C31" s="129"/>
      <c r="D31" s="129"/>
      <c r="E31" s="129"/>
      <c r="I31" s="129"/>
      <c r="J31" s="129"/>
      <c r="K31" s="129"/>
    </row>
    <row r="32" ht="15.75" customHeight="1">
      <c r="C32" s="129"/>
      <c r="D32" s="129"/>
      <c r="E32" s="129"/>
      <c r="I32" s="129"/>
      <c r="J32" s="129"/>
      <c r="K32" s="129"/>
    </row>
    <row r="33" ht="15.75" customHeight="1">
      <c r="C33" s="129"/>
      <c r="D33" s="129"/>
      <c r="E33" s="129"/>
      <c r="I33" s="129"/>
      <c r="J33" s="129"/>
      <c r="K33" s="129"/>
    </row>
    <row r="34" ht="15.75" customHeight="1">
      <c r="C34" s="129"/>
      <c r="D34" s="129"/>
      <c r="E34" s="129"/>
      <c r="I34" s="129"/>
      <c r="J34" s="129"/>
      <c r="K34" s="129"/>
    </row>
    <row r="35" ht="15.75" customHeight="1">
      <c r="C35" s="129"/>
      <c r="D35" s="129"/>
      <c r="E35" s="129"/>
      <c r="I35" s="129"/>
      <c r="J35" s="129"/>
      <c r="K35" s="129"/>
    </row>
    <row r="36" ht="15.75" customHeight="1">
      <c r="C36" s="129"/>
      <c r="D36" s="129"/>
      <c r="E36" s="129"/>
      <c r="I36" s="129"/>
      <c r="J36" s="129"/>
      <c r="K36" s="129"/>
    </row>
    <row r="37" ht="15.75" customHeight="1">
      <c r="C37" s="129"/>
      <c r="D37" s="129"/>
      <c r="E37" s="129"/>
      <c r="I37" s="129"/>
      <c r="J37" s="129"/>
      <c r="K37" s="129"/>
    </row>
    <row r="38" ht="15.75" customHeight="1">
      <c r="C38" s="129"/>
      <c r="D38" s="129"/>
      <c r="E38" s="129"/>
      <c r="I38" s="129"/>
      <c r="J38" s="129"/>
      <c r="K38" s="129"/>
    </row>
    <row r="39" ht="15.75" customHeight="1">
      <c r="C39" s="129"/>
      <c r="D39" s="129"/>
      <c r="E39" s="129"/>
      <c r="I39" s="129"/>
      <c r="J39" s="129"/>
      <c r="K39" s="129"/>
    </row>
    <row r="40" ht="15.75" customHeight="1">
      <c r="C40" s="129"/>
      <c r="D40" s="129"/>
      <c r="E40" s="129"/>
      <c r="I40" s="129"/>
      <c r="J40" s="129"/>
      <c r="K40" s="129"/>
    </row>
    <row r="41" ht="15.75" customHeight="1">
      <c r="C41" s="129"/>
      <c r="D41" s="129"/>
      <c r="E41" s="129"/>
      <c r="I41" s="129"/>
      <c r="J41" s="129"/>
      <c r="K41" s="129"/>
    </row>
    <row r="42" ht="15.75" customHeight="1">
      <c r="C42" s="129"/>
      <c r="D42" s="129"/>
      <c r="E42" s="129"/>
      <c r="I42" s="129"/>
      <c r="J42" s="129"/>
      <c r="K42" s="129"/>
    </row>
    <row r="43" ht="15.75" customHeight="1">
      <c r="C43" s="129"/>
      <c r="D43" s="129"/>
      <c r="E43" s="129"/>
      <c r="I43" s="129"/>
      <c r="J43" s="129"/>
      <c r="K43" s="129"/>
    </row>
    <row r="44" ht="15.75" customHeight="1">
      <c r="C44" s="129"/>
      <c r="D44" s="129"/>
      <c r="E44" s="129"/>
      <c r="I44" s="129"/>
      <c r="J44" s="129"/>
      <c r="K44" s="129"/>
    </row>
    <row r="45" ht="15.75" customHeight="1">
      <c r="C45" s="129"/>
      <c r="D45" s="129"/>
      <c r="E45" s="129"/>
      <c r="I45" s="129"/>
      <c r="J45" s="129"/>
      <c r="K45" s="129"/>
    </row>
    <row r="46" ht="15.75" customHeight="1">
      <c r="C46" s="129"/>
      <c r="D46" s="129"/>
      <c r="E46" s="129"/>
      <c r="I46" s="129"/>
      <c r="J46" s="129"/>
      <c r="K46" s="129"/>
    </row>
    <row r="47" ht="15.75" customHeight="1">
      <c r="C47" s="129"/>
      <c r="D47" s="129"/>
      <c r="E47" s="129"/>
      <c r="I47" s="129"/>
      <c r="J47" s="129"/>
      <c r="K47" s="129"/>
    </row>
    <row r="48" ht="15.75" customHeight="1">
      <c r="C48" s="129"/>
      <c r="D48" s="129"/>
      <c r="E48" s="129"/>
      <c r="I48" s="129"/>
      <c r="J48" s="129"/>
      <c r="K48" s="129"/>
    </row>
    <row r="49" ht="15.75" customHeight="1">
      <c r="C49" s="129"/>
      <c r="D49" s="129"/>
      <c r="E49" s="129"/>
      <c r="I49" s="129"/>
      <c r="J49" s="129"/>
      <c r="K49" s="129"/>
    </row>
    <row r="50" ht="15.75" customHeight="1">
      <c r="C50" s="129"/>
      <c r="D50" s="129"/>
      <c r="E50" s="129"/>
      <c r="I50" s="129"/>
      <c r="J50" s="129"/>
      <c r="K50" s="129"/>
    </row>
    <row r="51" ht="15.75" customHeight="1">
      <c r="C51" s="129"/>
      <c r="D51" s="129"/>
      <c r="E51" s="129"/>
      <c r="I51" s="129"/>
      <c r="J51" s="129"/>
      <c r="K51" s="129"/>
    </row>
    <row r="52" ht="15.75" customHeight="1">
      <c r="C52" s="129"/>
      <c r="D52" s="129"/>
      <c r="E52" s="129"/>
      <c r="I52" s="129"/>
      <c r="J52" s="129"/>
      <c r="K52" s="129"/>
    </row>
    <row r="53" ht="15.75" customHeight="1">
      <c r="C53" s="129"/>
      <c r="D53" s="129"/>
      <c r="E53" s="129"/>
      <c r="I53" s="129"/>
      <c r="J53" s="129"/>
      <c r="K53" s="129"/>
    </row>
    <row r="54" ht="15.75" customHeight="1">
      <c r="C54" s="129"/>
      <c r="D54" s="129"/>
      <c r="E54" s="129"/>
      <c r="I54" s="129"/>
      <c r="J54" s="129"/>
      <c r="K54" s="129"/>
    </row>
    <row r="55" ht="15.75" customHeight="1">
      <c r="C55" s="129"/>
      <c r="D55" s="129"/>
      <c r="E55" s="129"/>
      <c r="I55" s="129"/>
      <c r="J55" s="129"/>
      <c r="K55" s="129"/>
    </row>
    <row r="56" ht="15.75" customHeight="1">
      <c r="C56" s="129"/>
      <c r="D56" s="129"/>
      <c r="E56" s="129"/>
      <c r="I56" s="129"/>
      <c r="J56" s="129"/>
      <c r="K56" s="129"/>
    </row>
    <row r="57" ht="15.75" customHeight="1">
      <c r="C57" s="129"/>
      <c r="D57" s="129"/>
      <c r="E57" s="129"/>
      <c r="I57" s="129"/>
      <c r="J57" s="129"/>
      <c r="K57" s="129"/>
    </row>
    <row r="58" ht="15.75" customHeight="1">
      <c r="C58" s="129"/>
      <c r="D58" s="129"/>
      <c r="E58" s="129"/>
      <c r="I58" s="129"/>
      <c r="J58" s="129"/>
      <c r="K58" s="129"/>
    </row>
    <row r="59" ht="15.75" customHeight="1">
      <c r="C59" s="129"/>
      <c r="D59" s="129"/>
      <c r="E59" s="129"/>
      <c r="I59" s="129"/>
      <c r="J59" s="129"/>
      <c r="K59" s="129"/>
    </row>
    <row r="60" ht="15.75" customHeight="1">
      <c r="C60" s="129"/>
      <c r="D60" s="129"/>
      <c r="E60" s="129"/>
      <c r="I60" s="129"/>
      <c r="J60" s="129"/>
      <c r="K60" s="129"/>
    </row>
    <row r="61" ht="15.75" customHeight="1">
      <c r="C61" s="129"/>
      <c r="D61" s="129"/>
      <c r="E61" s="129"/>
      <c r="I61" s="129"/>
      <c r="J61" s="129"/>
      <c r="K61" s="129"/>
    </row>
    <row r="62" ht="15.75" customHeight="1">
      <c r="C62" s="129"/>
      <c r="D62" s="129"/>
      <c r="E62" s="129"/>
      <c r="I62" s="129"/>
      <c r="J62" s="129"/>
      <c r="K62" s="129"/>
    </row>
    <row r="63" ht="15.75" customHeight="1">
      <c r="C63" s="129"/>
      <c r="D63" s="129"/>
      <c r="E63" s="129"/>
      <c r="I63" s="129"/>
      <c r="J63" s="129"/>
      <c r="K63" s="129"/>
    </row>
    <row r="64" ht="15.75" customHeight="1">
      <c r="C64" s="129"/>
      <c r="D64" s="129"/>
      <c r="E64" s="129"/>
      <c r="I64" s="129"/>
      <c r="J64" s="129"/>
      <c r="K64" s="129"/>
    </row>
    <row r="65" ht="15.75" customHeight="1">
      <c r="C65" s="129"/>
      <c r="D65" s="129"/>
      <c r="E65" s="129"/>
      <c r="I65" s="129"/>
      <c r="J65" s="129"/>
      <c r="K65" s="129"/>
    </row>
    <row r="66" ht="15.75" customHeight="1">
      <c r="C66" s="129"/>
      <c r="D66" s="129"/>
      <c r="E66" s="129"/>
      <c r="I66" s="129"/>
      <c r="J66" s="129"/>
      <c r="K66" s="129"/>
    </row>
    <row r="67" ht="15.75" customHeight="1">
      <c r="C67" s="129"/>
      <c r="D67" s="129"/>
      <c r="E67" s="129"/>
      <c r="I67" s="129"/>
      <c r="J67" s="129"/>
      <c r="K67" s="129"/>
    </row>
    <row r="68" ht="15.75" customHeight="1">
      <c r="C68" s="129"/>
      <c r="D68" s="129"/>
      <c r="E68" s="129"/>
      <c r="I68" s="129"/>
      <c r="J68" s="129"/>
      <c r="K68" s="129"/>
    </row>
    <row r="69" ht="15.75" customHeight="1">
      <c r="C69" s="129"/>
      <c r="D69" s="129"/>
      <c r="E69" s="129"/>
      <c r="I69" s="129"/>
      <c r="J69" s="129"/>
      <c r="K69" s="129"/>
    </row>
    <row r="70" ht="15.75" customHeight="1">
      <c r="C70" s="129"/>
      <c r="D70" s="129"/>
      <c r="E70" s="129"/>
      <c r="I70" s="129"/>
      <c r="J70" s="129"/>
      <c r="K70" s="129"/>
    </row>
    <row r="71" ht="15.75" customHeight="1">
      <c r="C71" s="129"/>
      <c r="D71" s="129"/>
      <c r="E71" s="129"/>
      <c r="I71" s="129"/>
      <c r="J71" s="129"/>
      <c r="K71" s="129"/>
    </row>
    <row r="72" ht="15.75" customHeight="1">
      <c r="C72" s="129"/>
      <c r="D72" s="129"/>
      <c r="E72" s="129"/>
      <c r="I72" s="129"/>
      <c r="J72" s="129"/>
      <c r="K72" s="129"/>
    </row>
    <row r="73" ht="15.75" customHeight="1">
      <c r="C73" s="129"/>
      <c r="D73" s="129"/>
      <c r="E73" s="129"/>
      <c r="I73" s="129"/>
      <c r="J73" s="129"/>
      <c r="K73" s="129"/>
    </row>
    <row r="74" ht="15.75" customHeight="1">
      <c r="C74" s="129"/>
      <c r="D74" s="129"/>
      <c r="E74" s="129"/>
      <c r="I74" s="129"/>
      <c r="J74" s="129"/>
      <c r="K74" s="129"/>
    </row>
    <row r="75" ht="15.75" customHeight="1">
      <c r="C75" s="129"/>
      <c r="D75" s="129"/>
      <c r="E75" s="129"/>
      <c r="I75" s="129"/>
      <c r="J75" s="129"/>
      <c r="K75" s="129"/>
    </row>
    <row r="76" ht="15.75" customHeight="1">
      <c r="C76" s="129"/>
      <c r="D76" s="129"/>
      <c r="E76" s="129"/>
      <c r="I76" s="129"/>
      <c r="J76" s="129"/>
      <c r="K76" s="129"/>
    </row>
    <row r="77" ht="15.75" customHeight="1">
      <c r="C77" s="129"/>
      <c r="D77" s="129"/>
      <c r="E77" s="129"/>
      <c r="I77" s="129"/>
      <c r="J77" s="129"/>
      <c r="K77" s="129"/>
    </row>
    <row r="78" ht="15.75" customHeight="1">
      <c r="C78" s="129"/>
      <c r="D78" s="129"/>
      <c r="E78" s="129"/>
      <c r="I78" s="129"/>
      <c r="J78" s="129"/>
      <c r="K78" s="129"/>
    </row>
    <row r="79" ht="15.75" customHeight="1">
      <c r="C79" s="129"/>
      <c r="D79" s="129"/>
      <c r="E79" s="129"/>
      <c r="I79" s="129"/>
      <c r="J79" s="129"/>
      <c r="K79" s="129"/>
    </row>
    <row r="80" ht="15.75" customHeight="1">
      <c r="C80" s="129"/>
      <c r="D80" s="129"/>
      <c r="E80" s="129"/>
      <c r="I80" s="129"/>
      <c r="J80" s="129"/>
      <c r="K80" s="129"/>
    </row>
    <row r="81" ht="15.75" customHeight="1">
      <c r="C81" s="129"/>
      <c r="D81" s="129"/>
      <c r="E81" s="129"/>
      <c r="I81" s="129"/>
      <c r="J81" s="129"/>
      <c r="K81" s="129"/>
    </row>
    <row r="82" ht="15.75" customHeight="1">
      <c r="C82" s="129"/>
      <c r="D82" s="129"/>
      <c r="E82" s="129"/>
      <c r="I82" s="129"/>
      <c r="J82" s="129"/>
      <c r="K82" s="129"/>
    </row>
    <row r="83" ht="15.75" customHeight="1">
      <c r="C83" s="129"/>
      <c r="D83" s="129"/>
      <c r="E83" s="129"/>
      <c r="I83" s="129"/>
      <c r="J83" s="129"/>
      <c r="K83" s="129"/>
    </row>
    <row r="84" ht="15.75" customHeight="1">
      <c r="C84" s="129"/>
      <c r="D84" s="129"/>
      <c r="E84" s="129"/>
      <c r="I84" s="129"/>
      <c r="J84" s="129"/>
      <c r="K84" s="129"/>
    </row>
    <row r="85" ht="15.75" customHeight="1">
      <c r="C85" s="129"/>
      <c r="D85" s="129"/>
      <c r="E85" s="129"/>
      <c r="I85" s="129"/>
      <c r="J85" s="129"/>
      <c r="K85" s="129"/>
    </row>
    <row r="86" ht="15.75" customHeight="1">
      <c r="C86" s="129"/>
      <c r="D86" s="129"/>
      <c r="E86" s="129"/>
      <c r="I86" s="129"/>
      <c r="J86" s="129"/>
      <c r="K86" s="129"/>
    </row>
    <row r="87" ht="15.75" customHeight="1">
      <c r="C87" s="129"/>
      <c r="D87" s="129"/>
      <c r="E87" s="129"/>
      <c r="I87" s="129"/>
      <c r="J87" s="129"/>
      <c r="K87" s="129"/>
    </row>
    <row r="88" ht="15.75" customHeight="1">
      <c r="C88" s="129"/>
      <c r="D88" s="129"/>
      <c r="E88" s="129"/>
      <c r="I88" s="129"/>
      <c r="J88" s="129"/>
      <c r="K88" s="129"/>
    </row>
    <row r="89" ht="15.75" customHeight="1">
      <c r="C89" s="129"/>
      <c r="D89" s="129"/>
      <c r="E89" s="129"/>
      <c r="I89" s="129"/>
      <c r="J89" s="129"/>
      <c r="K89" s="129"/>
    </row>
    <row r="90" ht="15.75" customHeight="1">
      <c r="C90" s="129"/>
      <c r="D90" s="129"/>
      <c r="E90" s="129"/>
      <c r="I90" s="129"/>
      <c r="J90" s="129"/>
      <c r="K90" s="129"/>
    </row>
    <row r="91" ht="15.75" customHeight="1">
      <c r="C91" s="129"/>
      <c r="D91" s="129"/>
      <c r="E91" s="129"/>
      <c r="I91" s="129"/>
      <c r="J91" s="129"/>
      <c r="K91" s="129"/>
    </row>
    <row r="92" ht="15.75" customHeight="1">
      <c r="C92" s="129"/>
      <c r="D92" s="129"/>
      <c r="E92" s="129"/>
      <c r="I92" s="129"/>
      <c r="J92" s="129"/>
      <c r="K92" s="129"/>
    </row>
    <row r="93" ht="15.75" customHeight="1">
      <c r="C93" s="129"/>
      <c r="D93" s="129"/>
      <c r="E93" s="129"/>
      <c r="I93" s="129"/>
      <c r="J93" s="129"/>
      <c r="K93" s="129"/>
    </row>
    <row r="94" ht="15.75" customHeight="1">
      <c r="C94" s="129"/>
      <c r="D94" s="129"/>
      <c r="E94" s="129"/>
      <c r="I94" s="129"/>
      <c r="J94" s="129"/>
      <c r="K94" s="129"/>
    </row>
    <row r="95" ht="15.75" customHeight="1">
      <c r="C95" s="129"/>
      <c r="D95" s="129"/>
      <c r="E95" s="129"/>
      <c r="I95" s="129"/>
      <c r="J95" s="129"/>
      <c r="K95" s="129"/>
    </row>
    <row r="96" ht="15.75" customHeight="1">
      <c r="C96" s="129"/>
      <c r="D96" s="129"/>
      <c r="E96" s="129"/>
      <c r="I96" s="129"/>
      <c r="J96" s="129"/>
      <c r="K96" s="129"/>
    </row>
    <row r="97" ht="15.75" customHeight="1">
      <c r="C97" s="129"/>
      <c r="D97" s="129"/>
      <c r="E97" s="129"/>
      <c r="I97" s="129"/>
      <c r="J97" s="129"/>
      <c r="K97" s="129"/>
    </row>
    <row r="98" ht="15.75" customHeight="1">
      <c r="C98" s="129"/>
      <c r="D98" s="129"/>
      <c r="E98" s="129"/>
      <c r="I98" s="129"/>
      <c r="J98" s="129"/>
      <c r="K98" s="129"/>
    </row>
    <row r="99" ht="15.75" customHeight="1">
      <c r="C99" s="129"/>
      <c r="D99" s="129"/>
      <c r="E99" s="129"/>
      <c r="I99" s="129"/>
      <c r="J99" s="129"/>
      <c r="K99" s="129"/>
    </row>
    <row r="100" ht="15.75" customHeight="1">
      <c r="C100" s="129"/>
      <c r="D100" s="129"/>
      <c r="E100" s="129"/>
      <c r="I100" s="129"/>
      <c r="J100" s="129"/>
      <c r="K100" s="129"/>
    </row>
    <row r="101" ht="15.75" customHeight="1">
      <c r="C101" s="129"/>
      <c r="D101" s="129"/>
      <c r="E101" s="129"/>
      <c r="I101" s="129"/>
      <c r="J101" s="129"/>
      <c r="K101" s="129"/>
    </row>
    <row r="102" ht="15.75" customHeight="1">
      <c r="C102" s="129"/>
      <c r="D102" s="129"/>
      <c r="E102" s="129"/>
      <c r="I102" s="129"/>
      <c r="J102" s="129"/>
      <c r="K102" s="129"/>
    </row>
    <row r="103" ht="15.75" customHeight="1">
      <c r="C103" s="129"/>
      <c r="D103" s="129"/>
      <c r="E103" s="129"/>
      <c r="I103" s="129"/>
      <c r="J103" s="129"/>
      <c r="K103" s="129"/>
    </row>
    <row r="104" ht="15.75" customHeight="1">
      <c r="C104" s="129"/>
      <c r="D104" s="129"/>
      <c r="E104" s="129"/>
      <c r="I104" s="129"/>
      <c r="J104" s="129"/>
      <c r="K104" s="129"/>
    </row>
    <row r="105" ht="15.75" customHeight="1">
      <c r="C105" s="129"/>
      <c r="D105" s="129"/>
      <c r="E105" s="129"/>
      <c r="I105" s="129"/>
      <c r="J105" s="129"/>
      <c r="K105" s="129"/>
    </row>
    <row r="106" ht="15.75" customHeight="1">
      <c r="C106" s="129"/>
      <c r="D106" s="129"/>
      <c r="E106" s="129"/>
      <c r="I106" s="129"/>
      <c r="J106" s="129"/>
      <c r="K106" s="129"/>
    </row>
    <row r="107" ht="15.75" customHeight="1">
      <c r="C107" s="129"/>
      <c r="D107" s="129"/>
      <c r="E107" s="129"/>
      <c r="I107" s="129"/>
      <c r="J107" s="129"/>
      <c r="K107" s="129"/>
    </row>
    <row r="108" ht="15.75" customHeight="1">
      <c r="C108" s="129"/>
      <c r="D108" s="129"/>
      <c r="E108" s="129"/>
      <c r="I108" s="129"/>
      <c r="J108" s="129"/>
      <c r="K108" s="129"/>
    </row>
    <row r="109" ht="15.75" customHeight="1">
      <c r="C109" s="129"/>
      <c r="D109" s="129"/>
      <c r="E109" s="129"/>
      <c r="I109" s="129"/>
      <c r="J109" s="129"/>
      <c r="K109" s="129"/>
    </row>
    <row r="110" ht="15.75" customHeight="1">
      <c r="C110" s="129"/>
      <c r="D110" s="129"/>
      <c r="E110" s="129"/>
      <c r="I110" s="129"/>
      <c r="J110" s="129"/>
      <c r="K110" s="129"/>
    </row>
    <row r="111" ht="15.75" customHeight="1">
      <c r="C111" s="129"/>
      <c r="D111" s="129"/>
      <c r="E111" s="129"/>
      <c r="I111" s="129"/>
      <c r="J111" s="129"/>
      <c r="K111" s="129"/>
    </row>
    <row r="112" ht="15.75" customHeight="1">
      <c r="C112" s="129"/>
      <c r="D112" s="129"/>
      <c r="E112" s="129"/>
      <c r="I112" s="129"/>
      <c r="J112" s="129"/>
      <c r="K112" s="129"/>
    </row>
    <row r="113" ht="15.75" customHeight="1">
      <c r="C113" s="129"/>
      <c r="D113" s="129"/>
      <c r="E113" s="129"/>
      <c r="I113" s="129"/>
      <c r="J113" s="129"/>
      <c r="K113" s="129"/>
    </row>
    <row r="114" ht="15.75" customHeight="1">
      <c r="C114" s="129"/>
      <c r="D114" s="129"/>
      <c r="E114" s="129"/>
      <c r="I114" s="129"/>
      <c r="J114" s="129"/>
      <c r="K114" s="129"/>
    </row>
    <row r="115" ht="15.75" customHeight="1">
      <c r="C115" s="129"/>
      <c r="D115" s="129"/>
      <c r="E115" s="129"/>
      <c r="I115" s="129"/>
      <c r="J115" s="129"/>
      <c r="K115" s="129"/>
    </row>
    <row r="116" ht="15.75" customHeight="1">
      <c r="C116" s="129"/>
      <c r="D116" s="129"/>
      <c r="E116" s="129"/>
      <c r="I116" s="129"/>
      <c r="J116" s="129"/>
      <c r="K116" s="129"/>
    </row>
    <row r="117" ht="15.75" customHeight="1">
      <c r="C117" s="129"/>
      <c r="D117" s="129"/>
      <c r="E117" s="129"/>
      <c r="I117" s="129"/>
      <c r="J117" s="129"/>
      <c r="K117" s="129"/>
    </row>
    <row r="118" ht="15.75" customHeight="1">
      <c r="C118" s="129"/>
      <c r="D118" s="129"/>
      <c r="E118" s="129"/>
      <c r="I118" s="129"/>
      <c r="J118" s="129"/>
      <c r="K118" s="129"/>
    </row>
    <row r="119" ht="15.75" customHeight="1">
      <c r="C119" s="129"/>
      <c r="D119" s="129"/>
      <c r="E119" s="129"/>
      <c r="I119" s="129"/>
      <c r="J119" s="129"/>
      <c r="K119" s="129"/>
    </row>
    <row r="120" ht="15.75" customHeight="1">
      <c r="C120" s="129"/>
      <c r="D120" s="129"/>
      <c r="E120" s="129"/>
      <c r="I120" s="129"/>
      <c r="J120" s="129"/>
      <c r="K120" s="129"/>
    </row>
    <row r="121" ht="15.75" customHeight="1">
      <c r="C121" s="129"/>
      <c r="D121" s="129"/>
      <c r="E121" s="129"/>
      <c r="I121" s="129"/>
      <c r="J121" s="129"/>
      <c r="K121" s="129"/>
    </row>
    <row r="122" ht="15.75" customHeight="1">
      <c r="C122" s="129"/>
      <c r="D122" s="129"/>
      <c r="E122" s="129"/>
      <c r="I122" s="129"/>
      <c r="J122" s="129"/>
      <c r="K122" s="129"/>
    </row>
    <row r="123" ht="15.75" customHeight="1">
      <c r="C123" s="129"/>
      <c r="D123" s="129"/>
      <c r="E123" s="129"/>
      <c r="I123" s="129"/>
      <c r="J123" s="129"/>
      <c r="K123" s="129"/>
    </row>
    <row r="124" ht="15.75" customHeight="1">
      <c r="C124" s="129"/>
      <c r="D124" s="129"/>
      <c r="E124" s="129"/>
      <c r="I124" s="129"/>
      <c r="J124" s="129"/>
      <c r="K124" s="129"/>
    </row>
    <row r="125" ht="15.75" customHeight="1">
      <c r="C125" s="129"/>
      <c r="D125" s="129"/>
      <c r="E125" s="129"/>
      <c r="I125" s="129"/>
      <c r="J125" s="129"/>
      <c r="K125" s="129"/>
    </row>
    <row r="126" ht="15.75" customHeight="1">
      <c r="C126" s="129"/>
      <c r="D126" s="129"/>
      <c r="E126" s="129"/>
      <c r="I126" s="129"/>
      <c r="J126" s="129"/>
      <c r="K126" s="129"/>
    </row>
    <row r="127" ht="15.75" customHeight="1">
      <c r="C127" s="129"/>
      <c r="D127" s="129"/>
      <c r="E127" s="129"/>
      <c r="I127" s="129"/>
      <c r="J127" s="129"/>
      <c r="K127" s="129"/>
    </row>
    <row r="128" ht="15.75" customHeight="1">
      <c r="C128" s="129"/>
      <c r="D128" s="129"/>
      <c r="E128" s="129"/>
      <c r="I128" s="129"/>
      <c r="J128" s="129"/>
      <c r="K128" s="129"/>
    </row>
    <row r="129" ht="15.75" customHeight="1">
      <c r="C129" s="129"/>
      <c r="D129" s="129"/>
      <c r="E129" s="129"/>
      <c r="I129" s="129"/>
      <c r="J129" s="129"/>
      <c r="K129" s="129"/>
    </row>
    <row r="130" ht="15.75" customHeight="1">
      <c r="C130" s="129"/>
      <c r="D130" s="129"/>
      <c r="E130" s="129"/>
      <c r="I130" s="129"/>
      <c r="J130" s="129"/>
      <c r="K130" s="129"/>
    </row>
    <row r="131" ht="15.75" customHeight="1">
      <c r="C131" s="129"/>
      <c r="D131" s="129"/>
      <c r="E131" s="129"/>
      <c r="I131" s="129"/>
      <c r="J131" s="129"/>
      <c r="K131" s="129"/>
    </row>
    <row r="132" ht="15.75" customHeight="1">
      <c r="C132" s="129"/>
      <c r="D132" s="129"/>
      <c r="E132" s="129"/>
      <c r="I132" s="129"/>
      <c r="J132" s="129"/>
      <c r="K132" s="129"/>
    </row>
    <row r="133" ht="15.75" customHeight="1">
      <c r="C133" s="129"/>
      <c r="D133" s="129"/>
      <c r="E133" s="129"/>
      <c r="I133" s="129"/>
      <c r="J133" s="129"/>
      <c r="K133" s="129"/>
    </row>
    <row r="134" ht="15.75" customHeight="1">
      <c r="C134" s="129"/>
      <c r="D134" s="129"/>
      <c r="E134" s="129"/>
      <c r="I134" s="129"/>
      <c r="J134" s="129"/>
      <c r="K134" s="129"/>
    </row>
    <row r="135" ht="15.75" customHeight="1">
      <c r="C135" s="129"/>
      <c r="D135" s="129"/>
      <c r="E135" s="129"/>
      <c r="I135" s="129"/>
      <c r="J135" s="129"/>
      <c r="K135" s="129"/>
    </row>
    <row r="136" ht="15.75" customHeight="1">
      <c r="C136" s="129"/>
      <c r="D136" s="129"/>
      <c r="E136" s="129"/>
      <c r="I136" s="129"/>
      <c r="J136" s="129"/>
      <c r="K136" s="129"/>
    </row>
    <row r="137" ht="15.75" customHeight="1">
      <c r="C137" s="129"/>
      <c r="D137" s="129"/>
      <c r="E137" s="129"/>
      <c r="I137" s="129"/>
      <c r="J137" s="129"/>
      <c r="K137" s="129"/>
    </row>
    <row r="138" ht="15.75" customHeight="1">
      <c r="C138" s="129"/>
      <c r="D138" s="129"/>
      <c r="E138" s="129"/>
      <c r="I138" s="129"/>
      <c r="J138" s="129"/>
      <c r="K138" s="129"/>
    </row>
    <row r="139" ht="15.75" customHeight="1">
      <c r="C139" s="129"/>
      <c r="D139" s="129"/>
      <c r="E139" s="129"/>
      <c r="I139" s="129"/>
      <c r="J139" s="129"/>
      <c r="K139" s="129"/>
    </row>
    <row r="140" ht="15.75" customHeight="1">
      <c r="C140" s="129"/>
      <c r="D140" s="129"/>
      <c r="E140" s="129"/>
      <c r="I140" s="129"/>
      <c r="J140" s="129"/>
      <c r="K140" s="129"/>
    </row>
    <row r="141" ht="15.75" customHeight="1">
      <c r="C141" s="129"/>
      <c r="D141" s="129"/>
      <c r="E141" s="129"/>
      <c r="I141" s="129"/>
      <c r="J141" s="129"/>
      <c r="K141" s="129"/>
    </row>
    <row r="142" ht="15.75" customHeight="1">
      <c r="C142" s="129"/>
      <c r="D142" s="129"/>
      <c r="E142" s="129"/>
      <c r="I142" s="129"/>
      <c r="J142" s="129"/>
      <c r="K142" s="129"/>
    </row>
    <row r="143" ht="15.75" customHeight="1">
      <c r="C143" s="129"/>
      <c r="D143" s="129"/>
      <c r="E143" s="129"/>
      <c r="I143" s="129"/>
      <c r="J143" s="129"/>
      <c r="K143" s="129"/>
    </row>
    <row r="144" ht="15.75" customHeight="1">
      <c r="C144" s="129"/>
      <c r="D144" s="129"/>
      <c r="E144" s="129"/>
      <c r="I144" s="129"/>
      <c r="J144" s="129"/>
      <c r="K144" s="129"/>
    </row>
    <row r="145" ht="15.75" customHeight="1">
      <c r="C145" s="129"/>
      <c r="D145" s="129"/>
      <c r="E145" s="129"/>
      <c r="I145" s="129"/>
      <c r="J145" s="129"/>
      <c r="K145" s="129"/>
    </row>
    <row r="146" ht="15.75" customHeight="1">
      <c r="C146" s="129"/>
      <c r="D146" s="129"/>
      <c r="E146" s="129"/>
      <c r="I146" s="129"/>
      <c r="J146" s="129"/>
      <c r="K146" s="129"/>
    </row>
    <row r="147" ht="15.75" customHeight="1">
      <c r="C147" s="129"/>
      <c r="D147" s="129"/>
      <c r="E147" s="129"/>
      <c r="I147" s="129"/>
      <c r="J147" s="129"/>
      <c r="K147" s="129"/>
    </row>
    <row r="148" ht="15.75" customHeight="1">
      <c r="C148" s="129"/>
      <c r="D148" s="129"/>
      <c r="E148" s="129"/>
      <c r="I148" s="129"/>
      <c r="J148" s="129"/>
      <c r="K148" s="129"/>
    </row>
    <row r="149" ht="15.75" customHeight="1">
      <c r="C149" s="129"/>
      <c r="D149" s="129"/>
      <c r="E149" s="129"/>
      <c r="I149" s="129"/>
      <c r="J149" s="129"/>
      <c r="K149" s="129"/>
    </row>
    <row r="150" ht="15.75" customHeight="1">
      <c r="C150" s="129"/>
      <c r="D150" s="129"/>
      <c r="E150" s="129"/>
      <c r="I150" s="129"/>
      <c r="J150" s="129"/>
      <c r="K150" s="129"/>
    </row>
    <row r="151" ht="15.75" customHeight="1">
      <c r="C151" s="129"/>
      <c r="D151" s="129"/>
      <c r="E151" s="129"/>
      <c r="I151" s="129"/>
      <c r="J151" s="129"/>
      <c r="K151" s="129"/>
    </row>
    <row r="152" ht="15.75" customHeight="1">
      <c r="C152" s="129"/>
      <c r="D152" s="129"/>
      <c r="E152" s="129"/>
      <c r="I152" s="129"/>
      <c r="J152" s="129"/>
      <c r="K152" s="129"/>
    </row>
    <row r="153" ht="15.75" customHeight="1">
      <c r="C153" s="129"/>
      <c r="D153" s="129"/>
      <c r="E153" s="129"/>
      <c r="I153" s="129"/>
      <c r="J153" s="129"/>
      <c r="K153" s="129"/>
    </row>
    <row r="154" ht="15.75" customHeight="1">
      <c r="C154" s="129"/>
      <c r="D154" s="129"/>
      <c r="E154" s="129"/>
      <c r="I154" s="129"/>
      <c r="J154" s="129"/>
      <c r="K154" s="129"/>
    </row>
    <row r="155" ht="15.75" customHeight="1">
      <c r="C155" s="129"/>
      <c r="D155" s="129"/>
      <c r="E155" s="129"/>
      <c r="I155" s="129"/>
      <c r="J155" s="129"/>
      <c r="K155" s="129"/>
    </row>
    <row r="156" ht="15.75" customHeight="1">
      <c r="C156" s="129"/>
      <c r="D156" s="129"/>
      <c r="E156" s="129"/>
      <c r="I156" s="129"/>
      <c r="J156" s="129"/>
      <c r="K156" s="129"/>
    </row>
    <row r="157" ht="15.75" customHeight="1">
      <c r="C157" s="129"/>
      <c r="D157" s="129"/>
      <c r="E157" s="129"/>
      <c r="I157" s="129"/>
      <c r="J157" s="129"/>
      <c r="K157" s="129"/>
    </row>
    <row r="158" ht="15.75" customHeight="1">
      <c r="C158" s="129"/>
      <c r="D158" s="129"/>
      <c r="E158" s="129"/>
      <c r="I158" s="129"/>
      <c r="J158" s="129"/>
      <c r="K158" s="129"/>
    </row>
    <row r="159" ht="15.75" customHeight="1">
      <c r="C159" s="129"/>
      <c r="D159" s="129"/>
      <c r="E159" s="129"/>
      <c r="I159" s="129"/>
      <c r="J159" s="129"/>
      <c r="K159" s="129"/>
    </row>
    <row r="160" ht="15.75" customHeight="1">
      <c r="C160" s="129"/>
      <c r="D160" s="129"/>
      <c r="E160" s="129"/>
      <c r="I160" s="129"/>
      <c r="J160" s="129"/>
      <c r="K160" s="129"/>
    </row>
    <row r="161" ht="15.75" customHeight="1">
      <c r="C161" s="129"/>
      <c r="D161" s="129"/>
      <c r="E161" s="129"/>
      <c r="I161" s="129"/>
      <c r="J161" s="129"/>
      <c r="K161" s="129"/>
    </row>
    <row r="162" ht="15.75" customHeight="1">
      <c r="C162" s="129"/>
      <c r="D162" s="129"/>
      <c r="E162" s="129"/>
      <c r="I162" s="129"/>
      <c r="J162" s="129"/>
      <c r="K162" s="129"/>
    </row>
    <row r="163" ht="15.75" customHeight="1">
      <c r="C163" s="129"/>
      <c r="D163" s="129"/>
      <c r="E163" s="129"/>
      <c r="I163" s="129"/>
      <c r="J163" s="129"/>
      <c r="K163" s="129"/>
    </row>
    <row r="164" ht="15.75" customHeight="1">
      <c r="C164" s="129"/>
      <c r="D164" s="129"/>
      <c r="E164" s="129"/>
      <c r="I164" s="129"/>
      <c r="J164" s="129"/>
      <c r="K164" s="129"/>
    </row>
    <row r="165" ht="15.75" customHeight="1">
      <c r="C165" s="129"/>
      <c r="D165" s="129"/>
      <c r="E165" s="129"/>
      <c r="I165" s="129"/>
      <c r="J165" s="129"/>
      <c r="K165" s="129"/>
    </row>
    <row r="166" ht="15.75" customHeight="1">
      <c r="C166" s="129"/>
      <c r="D166" s="129"/>
      <c r="E166" s="129"/>
      <c r="I166" s="129"/>
      <c r="J166" s="129"/>
      <c r="K166" s="129"/>
    </row>
    <row r="167" ht="15.75" customHeight="1">
      <c r="C167" s="129"/>
      <c r="D167" s="129"/>
      <c r="E167" s="129"/>
      <c r="I167" s="129"/>
      <c r="J167" s="129"/>
      <c r="K167" s="129"/>
    </row>
    <row r="168" ht="15.75" customHeight="1">
      <c r="C168" s="129"/>
      <c r="D168" s="129"/>
      <c r="E168" s="129"/>
      <c r="I168" s="129"/>
      <c r="J168" s="129"/>
      <c r="K168" s="129"/>
    </row>
    <row r="169" ht="15.75" customHeight="1">
      <c r="C169" s="129"/>
      <c r="D169" s="129"/>
      <c r="E169" s="129"/>
      <c r="I169" s="129"/>
      <c r="J169" s="129"/>
      <c r="K169" s="129"/>
    </row>
    <row r="170" ht="15.75" customHeight="1">
      <c r="C170" s="129"/>
      <c r="D170" s="129"/>
      <c r="E170" s="129"/>
      <c r="I170" s="129"/>
      <c r="J170" s="129"/>
      <c r="K170" s="129"/>
    </row>
    <row r="171" ht="15.75" customHeight="1">
      <c r="C171" s="129"/>
      <c r="D171" s="129"/>
      <c r="E171" s="129"/>
      <c r="I171" s="129"/>
      <c r="J171" s="129"/>
      <c r="K171" s="129"/>
    </row>
    <row r="172" ht="15.75" customHeight="1">
      <c r="C172" s="129"/>
      <c r="D172" s="129"/>
      <c r="E172" s="129"/>
      <c r="I172" s="129"/>
      <c r="J172" s="129"/>
      <c r="K172" s="129"/>
    </row>
    <row r="173" ht="15.75" customHeight="1">
      <c r="C173" s="129"/>
      <c r="D173" s="129"/>
      <c r="E173" s="129"/>
      <c r="I173" s="129"/>
      <c r="J173" s="129"/>
      <c r="K173" s="129"/>
    </row>
    <row r="174" ht="15.75" customHeight="1">
      <c r="C174" s="129"/>
      <c r="D174" s="129"/>
      <c r="E174" s="129"/>
      <c r="I174" s="129"/>
      <c r="J174" s="129"/>
      <c r="K174" s="129"/>
    </row>
    <row r="175" ht="15.75" customHeight="1">
      <c r="C175" s="129"/>
      <c r="D175" s="129"/>
      <c r="E175" s="129"/>
      <c r="I175" s="129"/>
      <c r="J175" s="129"/>
      <c r="K175" s="129"/>
    </row>
    <row r="176" ht="15.75" customHeight="1">
      <c r="C176" s="129"/>
      <c r="D176" s="129"/>
      <c r="E176" s="129"/>
      <c r="I176" s="129"/>
      <c r="J176" s="129"/>
      <c r="K176" s="129"/>
    </row>
    <row r="177" ht="15.75" customHeight="1">
      <c r="C177" s="129"/>
      <c r="D177" s="129"/>
      <c r="E177" s="129"/>
      <c r="I177" s="129"/>
      <c r="J177" s="129"/>
      <c r="K177" s="129"/>
    </row>
    <row r="178" ht="15.75" customHeight="1">
      <c r="C178" s="129"/>
      <c r="D178" s="129"/>
      <c r="E178" s="129"/>
      <c r="I178" s="129"/>
      <c r="J178" s="129"/>
      <c r="K178" s="129"/>
    </row>
    <row r="179" ht="15.75" customHeight="1">
      <c r="C179" s="129"/>
      <c r="D179" s="129"/>
      <c r="E179" s="129"/>
      <c r="I179" s="129"/>
      <c r="J179" s="129"/>
      <c r="K179" s="129"/>
    </row>
    <row r="180" ht="15.75" customHeight="1">
      <c r="C180" s="129"/>
      <c r="D180" s="129"/>
      <c r="E180" s="129"/>
      <c r="I180" s="129"/>
      <c r="J180" s="129"/>
      <c r="K180" s="129"/>
    </row>
    <row r="181" ht="15.75" customHeight="1">
      <c r="C181" s="129"/>
      <c r="D181" s="129"/>
      <c r="E181" s="129"/>
      <c r="I181" s="129"/>
      <c r="J181" s="129"/>
      <c r="K181" s="129"/>
    </row>
    <row r="182" ht="15.75" customHeight="1">
      <c r="C182" s="129"/>
      <c r="D182" s="129"/>
      <c r="E182" s="129"/>
      <c r="I182" s="129"/>
      <c r="J182" s="129"/>
      <c r="K182" s="129"/>
    </row>
    <row r="183" ht="15.75" customHeight="1">
      <c r="C183" s="129"/>
      <c r="D183" s="129"/>
      <c r="E183" s="129"/>
      <c r="I183" s="129"/>
      <c r="J183" s="129"/>
      <c r="K183" s="129"/>
    </row>
    <row r="184" ht="15.75" customHeight="1">
      <c r="C184" s="129"/>
      <c r="D184" s="129"/>
      <c r="E184" s="129"/>
      <c r="I184" s="129"/>
      <c r="J184" s="129"/>
      <c r="K184" s="129"/>
    </row>
    <row r="185" ht="15.75" customHeight="1">
      <c r="C185" s="129"/>
      <c r="D185" s="129"/>
      <c r="E185" s="129"/>
      <c r="I185" s="129"/>
      <c r="J185" s="129"/>
      <c r="K185" s="129"/>
    </row>
    <row r="186" ht="15.75" customHeight="1">
      <c r="C186" s="129"/>
      <c r="D186" s="129"/>
      <c r="E186" s="129"/>
      <c r="I186" s="129"/>
      <c r="J186" s="129"/>
      <c r="K186" s="129"/>
    </row>
    <row r="187" ht="15.75" customHeight="1">
      <c r="C187" s="129"/>
      <c r="D187" s="129"/>
      <c r="E187" s="129"/>
      <c r="I187" s="129"/>
      <c r="J187" s="129"/>
      <c r="K187" s="129"/>
    </row>
    <row r="188" ht="15.75" customHeight="1">
      <c r="C188" s="129"/>
      <c r="D188" s="129"/>
      <c r="E188" s="129"/>
      <c r="I188" s="129"/>
      <c r="J188" s="129"/>
      <c r="K188" s="129"/>
    </row>
    <row r="189" ht="15.75" customHeight="1">
      <c r="C189" s="129"/>
      <c r="D189" s="129"/>
      <c r="E189" s="129"/>
      <c r="I189" s="129"/>
      <c r="J189" s="129"/>
      <c r="K189" s="129"/>
    </row>
    <row r="190" ht="15.75" customHeight="1">
      <c r="C190" s="129"/>
      <c r="D190" s="129"/>
      <c r="E190" s="129"/>
      <c r="I190" s="129"/>
      <c r="J190" s="129"/>
      <c r="K190" s="129"/>
    </row>
    <row r="191" ht="15.75" customHeight="1">
      <c r="C191" s="129"/>
      <c r="D191" s="129"/>
      <c r="E191" s="129"/>
      <c r="I191" s="129"/>
      <c r="J191" s="129"/>
      <c r="K191" s="129"/>
    </row>
    <row r="192" ht="15.75" customHeight="1">
      <c r="C192" s="129"/>
      <c r="D192" s="129"/>
      <c r="E192" s="129"/>
      <c r="I192" s="129"/>
      <c r="J192" s="129"/>
      <c r="K192" s="129"/>
    </row>
    <row r="193" ht="15.75" customHeight="1">
      <c r="C193" s="129"/>
      <c r="D193" s="129"/>
      <c r="E193" s="129"/>
      <c r="I193" s="129"/>
      <c r="J193" s="129"/>
      <c r="K193" s="129"/>
    </row>
    <row r="194" ht="15.75" customHeight="1">
      <c r="C194" s="129"/>
      <c r="D194" s="129"/>
      <c r="E194" s="129"/>
      <c r="I194" s="129"/>
      <c r="J194" s="129"/>
      <c r="K194" s="129"/>
    </row>
    <row r="195" ht="15.75" customHeight="1">
      <c r="C195" s="129"/>
      <c r="D195" s="129"/>
      <c r="E195" s="129"/>
      <c r="I195" s="129"/>
      <c r="J195" s="129"/>
      <c r="K195" s="129"/>
    </row>
    <row r="196" ht="15.75" customHeight="1">
      <c r="C196" s="129"/>
      <c r="D196" s="129"/>
      <c r="E196" s="129"/>
      <c r="I196" s="129"/>
      <c r="J196" s="129"/>
      <c r="K196" s="129"/>
    </row>
    <row r="197" ht="15.75" customHeight="1">
      <c r="C197" s="129"/>
      <c r="D197" s="129"/>
      <c r="E197" s="129"/>
      <c r="I197" s="129"/>
      <c r="J197" s="129"/>
      <c r="K197" s="129"/>
    </row>
    <row r="198" ht="15.75" customHeight="1">
      <c r="C198" s="129"/>
      <c r="D198" s="129"/>
      <c r="E198" s="129"/>
      <c r="I198" s="129"/>
      <c r="J198" s="129"/>
      <c r="K198" s="129"/>
    </row>
    <row r="199" ht="15.75" customHeight="1">
      <c r="C199" s="129"/>
      <c r="D199" s="129"/>
      <c r="E199" s="129"/>
      <c r="I199" s="129"/>
      <c r="J199" s="129"/>
      <c r="K199" s="129"/>
    </row>
    <row r="200" ht="15.75" customHeight="1">
      <c r="C200" s="129"/>
      <c r="D200" s="129"/>
      <c r="E200" s="129"/>
      <c r="I200" s="129"/>
      <c r="J200" s="129"/>
      <c r="K200" s="129"/>
    </row>
    <row r="201" ht="15.75" customHeight="1">
      <c r="C201" s="129"/>
      <c r="D201" s="129"/>
      <c r="E201" s="129"/>
      <c r="I201" s="129"/>
      <c r="J201" s="129"/>
      <c r="K201" s="129"/>
    </row>
    <row r="202" ht="15.75" customHeight="1">
      <c r="C202" s="129"/>
      <c r="D202" s="129"/>
      <c r="E202" s="129"/>
      <c r="I202" s="129"/>
      <c r="J202" s="129"/>
      <c r="K202" s="129"/>
    </row>
    <row r="203" ht="15.75" customHeight="1">
      <c r="C203" s="129"/>
      <c r="D203" s="129"/>
      <c r="E203" s="129"/>
      <c r="I203" s="129"/>
      <c r="J203" s="129"/>
      <c r="K203" s="129"/>
    </row>
    <row r="204" ht="15.75" customHeight="1">
      <c r="C204" s="129"/>
      <c r="D204" s="129"/>
      <c r="E204" s="129"/>
      <c r="I204" s="129"/>
      <c r="J204" s="129"/>
      <c r="K204" s="129"/>
    </row>
    <row r="205" ht="15.75" customHeight="1">
      <c r="C205" s="129"/>
      <c r="D205" s="129"/>
      <c r="E205" s="129"/>
      <c r="I205" s="129"/>
      <c r="J205" s="129"/>
      <c r="K205" s="129"/>
    </row>
    <row r="206" ht="15.75" customHeight="1">
      <c r="C206" s="129"/>
      <c r="D206" s="129"/>
      <c r="E206" s="129"/>
      <c r="I206" s="129"/>
      <c r="J206" s="129"/>
      <c r="K206" s="129"/>
    </row>
    <row r="207" ht="15.75" customHeight="1">
      <c r="C207" s="129"/>
      <c r="D207" s="129"/>
      <c r="E207" s="129"/>
      <c r="I207" s="129"/>
      <c r="J207" s="129"/>
      <c r="K207" s="129"/>
    </row>
    <row r="208" ht="15.75" customHeight="1">
      <c r="C208" s="129"/>
      <c r="D208" s="129"/>
      <c r="E208" s="129"/>
      <c r="I208" s="129"/>
      <c r="J208" s="129"/>
      <c r="K208" s="129"/>
    </row>
    <row r="209" ht="15.75" customHeight="1">
      <c r="C209" s="129"/>
      <c r="D209" s="129"/>
      <c r="E209" s="129"/>
      <c r="I209" s="129"/>
      <c r="J209" s="129"/>
      <c r="K209" s="129"/>
    </row>
    <row r="210" ht="15.75" customHeight="1">
      <c r="C210" s="129"/>
      <c r="D210" s="129"/>
      <c r="E210" s="129"/>
      <c r="I210" s="129"/>
      <c r="J210" s="129"/>
      <c r="K210" s="129"/>
    </row>
    <row r="211" ht="15.75" customHeight="1">
      <c r="C211" s="129"/>
      <c r="D211" s="129"/>
      <c r="E211" s="129"/>
      <c r="I211" s="129"/>
      <c r="J211" s="129"/>
      <c r="K211" s="129"/>
    </row>
    <row r="212" ht="15.75" customHeight="1">
      <c r="C212" s="129"/>
      <c r="D212" s="129"/>
      <c r="E212" s="129"/>
      <c r="I212" s="129"/>
      <c r="J212" s="129"/>
      <c r="K212" s="129"/>
    </row>
    <row r="213" ht="15.75" customHeight="1">
      <c r="C213" s="129"/>
      <c r="D213" s="129"/>
      <c r="E213" s="129"/>
      <c r="I213" s="129"/>
      <c r="J213" s="129"/>
      <c r="K213" s="129"/>
    </row>
    <row r="214" ht="15.75" customHeight="1">
      <c r="C214" s="129"/>
      <c r="D214" s="129"/>
      <c r="E214" s="129"/>
      <c r="I214" s="129"/>
      <c r="J214" s="129"/>
      <c r="K214" s="129"/>
    </row>
    <row r="215" ht="15.75" customHeight="1">
      <c r="C215" s="129"/>
      <c r="D215" s="129"/>
      <c r="E215" s="129"/>
      <c r="I215" s="129"/>
      <c r="J215" s="129"/>
      <c r="K215" s="129"/>
    </row>
    <row r="216" ht="15.75" customHeight="1">
      <c r="C216" s="129"/>
      <c r="D216" s="129"/>
      <c r="E216" s="129"/>
      <c r="I216" s="129"/>
      <c r="J216" s="129"/>
      <c r="K216" s="129"/>
    </row>
    <row r="217" ht="15.75" customHeight="1">
      <c r="C217" s="129"/>
      <c r="D217" s="129"/>
      <c r="E217" s="129"/>
      <c r="I217" s="129"/>
      <c r="J217" s="129"/>
      <c r="K217" s="129"/>
    </row>
    <row r="218" ht="15.75" customHeight="1">
      <c r="C218" s="129"/>
      <c r="D218" s="129"/>
      <c r="E218" s="129"/>
      <c r="I218" s="129"/>
      <c r="J218" s="129"/>
      <c r="K218" s="129"/>
    </row>
    <row r="219" ht="15.75" customHeight="1">
      <c r="C219" s="129"/>
      <c r="D219" s="129"/>
      <c r="E219" s="129"/>
      <c r="I219" s="129"/>
      <c r="J219" s="129"/>
      <c r="K219" s="129"/>
    </row>
    <row r="220" ht="15.75" customHeight="1">
      <c r="C220" s="129"/>
      <c r="D220" s="129"/>
      <c r="E220" s="129"/>
      <c r="I220" s="129"/>
      <c r="J220" s="129"/>
      <c r="K220" s="129"/>
    </row>
    <row r="221" ht="15.75" customHeight="1">
      <c r="C221" s="129"/>
      <c r="D221" s="129"/>
      <c r="E221" s="129"/>
      <c r="I221" s="129"/>
      <c r="J221" s="129"/>
      <c r="K221" s="129"/>
    </row>
    <row r="222" ht="15.75" customHeight="1">
      <c r="C222" s="129"/>
      <c r="D222" s="129"/>
      <c r="E222" s="129"/>
      <c r="I222" s="129"/>
      <c r="J222" s="129"/>
      <c r="K222" s="129"/>
    </row>
    <row r="223" ht="15.75" customHeight="1">
      <c r="C223" s="129"/>
      <c r="D223" s="129"/>
      <c r="E223" s="129"/>
      <c r="I223" s="129"/>
      <c r="J223" s="129"/>
      <c r="K223" s="129"/>
    </row>
    <row r="224" ht="15.75" customHeight="1">
      <c r="C224" s="129"/>
      <c r="D224" s="129"/>
      <c r="E224" s="129"/>
      <c r="I224" s="129"/>
      <c r="J224" s="129"/>
      <c r="K224" s="129"/>
    </row>
    <row r="225" ht="15.75" customHeight="1">
      <c r="C225" s="129"/>
      <c r="D225" s="129"/>
      <c r="E225" s="129"/>
      <c r="I225" s="129"/>
      <c r="J225" s="129"/>
      <c r="K225" s="129"/>
    </row>
    <row r="226" ht="15.75" customHeight="1">
      <c r="C226" s="129"/>
      <c r="D226" s="129"/>
      <c r="E226" s="129"/>
      <c r="I226" s="129"/>
      <c r="J226" s="129"/>
      <c r="K226" s="129"/>
    </row>
    <row r="227" ht="15.75" customHeight="1">
      <c r="C227" s="129"/>
      <c r="D227" s="129"/>
      <c r="E227" s="129"/>
      <c r="I227" s="129"/>
      <c r="J227" s="129"/>
      <c r="K227" s="129"/>
    </row>
    <row r="228" ht="15.75" customHeight="1">
      <c r="C228" s="129"/>
      <c r="D228" s="129"/>
      <c r="E228" s="129"/>
      <c r="I228" s="129"/>
      <c r="J228" s="129"/>
      <c r="K228" s="129"/>
    </row>
    <row r="229" ht="15.75" customHeight="1">
      <c r="C229" s="129"/>
      <c r="D229" s="129"/>
      <c r="E229" s="129"/>
      <c r="I229" s="129"/>
      <c r="J229" s="129"/>
      <c r="K229" s="129"/>
    </row>
    <row r="230" ht="15.75" customHeight="1">
      <c r="C230" s="129"/>
      <c r="D230" s="129"/>
      <c r="E230" s="129"/>
      <c r="I230" s="129"/>
      <c r="J230" s="129"/>
      <c r="K230" s="129"/>
    </row>
    <row r="231" ht="15.75" customHeight="1">
      <c r="C231" s="129"/>
      <c r="D231" s="129"/>
      <c r="E231" s="129"/>
      <c r="I231" s="129"/>
      <c r="J231" s="129"/>
      <c r="K231" s="129"/>
    </row>
    <row r="232" ht="15.75" customHeight="1">
      <c r="C232" s="129"/>
      <c r="D232" s="129"/>
      <c r="E232" s="129"/>
      <c r="I232" s="129"/>
      <c r="J232" s="129"/>
      <c r="K232" s="129"/>
    </row>
    <row r="233" ht="15.75" customHeight="1">
      <c r="C233" s="129"/>
      <c r="D233" s="129"/>
      <c r="E233" s="129"/>
      <c r="I233" s="129"/>
      <c r="J233" s="129"/>
      <c r="K233" s="129"/>
    </row>
    <row r="234" ht="15.75" customHeight="1">
      <c r="C234" s="129"/>
      <c r="D234" s="129"/>
      <c r="E234" s="129"/>
      <c r="I234" s="129"/>
      <c r="J234" s="129"/>
      <c r="K234" s="129"/>
    </row>
    <row r="235" ht="15.75" customHeight="1">
      <c r="C235" s="129"/>
      <c r="D235" s="129"/>
      <c r="E235" s="129"/>
      <c r="I235" s="129"/>
      <c r="J235" s="129"/>
      <c r="K235" s="129"/>
    </row>
    <row r="236" ht="15.75" customHeight="1">
      <c r="C236" s="129"/>
      <c r="D236" s="129"/>
      <c r="E236" s="129"/>
      <c r="I236" s="129"/>
      <c r="J236" s="129"/>
      <c r="K236" s="129"/>
    </row>
    <row r="237" ht="15.75" customHeight="1">
      <c r="C237" s="129"/>
      <c r="D237" s="129"/>
      <c r="E237" s="129"/>
      <c r="I237" s="129"/>
      <c r="J237" s="129"/>
      <c r="K237" s="129"/>
    </row>
    <row r="238" ht="15.75" customHeight="1">
      <c r="C238" s="129"/>
      <c r="D238" s="129"/>
      <c r="E238" s="129"/>
      <c r="I238" s="129"/>
      <c r="J238" s="129"/>
      <c r="K238" s="129"/>
    </row>
    <row r="239" ht="15.75" customHeight="1">
      <c r="C239" s="129"/>
      <c r="D239" s="129"/>
      <c r="E239" s="129"/>
      <c r="I239" s="129"/>
      <c r="J239" s="129"/>
      <c r="K239" s="129"/>
    </row>
    <row r="240" ht="15.75" customHeight="1">
      <c r="C240" s="129"/>
      <c r="D240" s="129"/>
      <c r="E240" s="129"/>
      <c r="I240" s="129"/>
      <c r="J240" s="129"/>
      <c r="K240" s="129"/>
    </row>
    <row r="241" ht="15.75" customHeight="1">
      <c r="C241" s="129"/>
      <c r="D241" s="129"/>
      <c r="E241" s="129"/>
      <c r="I241" s="129"/>
      <c r="J241" s="129"/>
      <c r="K241" s="129"/>
    </row>
    <row r="242" ht="15.75" customHeight="1">
      <c r="C242" s="129"/>
      <c r="D242" s="129"/>
      <c r="E242" s="129"/>
      <c r="I242" s="129"/>
      <c r="J242" s="129"/>
      <c r="K242" s="129"/>
    </row>
    <row r="243" ht="15.75" customHeight="1">
      <c r="C243" s="129"/>
      <c r="D243" s="129"/>
      <c r="E243" s="129"/>
      <c r="I243" s="129"/>
      <c r="J243" s="129"/>
      <c r="K243" s="129"/>
    </row>
    <row r="244" ht="15.75" customHeight="1">
      <c r="C244" s="129"/>
      <c r="D244" s="129"/>
      <c r="E244" s="129"/>
      <c r="I244" s="129"/>
      <c r="J244" s="129"/>
      <c r="K244" s="129"/>
    </row>
    <row r="245" ht="15.75" customHeight="1">
      <c r="C245" s="129"/>
      <c r="D245" s="129"/>
      <c r="E245" s="129"/>
      <c r="I245" s="129"/>
      <c r="J245" s="129"/>
      <c r="K245" s="129"/>
    </row>
    <row r="246" ht="15.75" customHeight="1">
      <c r="C246" s="129"/>
      <c r="D246" s="129"/>
      <c r="E246" s="129"/>
      <c r="I246" s="129"/>
      <c r="J246" s="129"/>
      <c r="K246" s="129"/>
    </row>
    <row r="247" ht="15.75" customHeight="1">
      <c r="C247" s="129"/>
      <c r="D247" s="129"/>
      <c r="E247" s="129"/>
      <c r="I247" s="129"/>
      <c r="J247" s="129"/>
      <c r="K247" s="129"/>
    </row>
    <row r="248" ht="15.75" customHeight="1">
      <c r="C248" s="129"/>
      <c r="D248" s="129"/>
      <c r="E248" s="129"/>
      <c r="I248" s="129"/>
      <c r="J248" s="129"/>
      <c r="K248" s="129"/>
    </row>
    <row r="249" ht="15.75" customHeight="1">
      <c r="C249" s="129"/>
      <c r="D249" s="129"/>
      <c r="E249" s="129"/>
      <c r="I249" s="129"/>
      <c r="J249" s="129"/>
      <c r="K249" s="129"/>
    </row>
    <row r="250" ht="15.75" customHeight="1">
      <c r="C250" s="129"/>
      <c r="D250" s="129"/>
      <c r="E250" s="129"/>
      <c r="I250" s="129"/>
      <c r="J250" s="129"/>
      <c r="K250" s="129"/>
    </row>
    <row r="251" ht="15.75" customHeight="1">
      <c r="C251" s="129"/>
      <c r="D251" s="129"/>
      <c r="E251" s="129"/>
      <c r="I251" s="129"/>
      <c r="J251" s="129"/>
      <c r="K251" s="129"/>
    </row>
    <row r="252" ht="15.75" customHeight="1">
      <c r="C252" s="129"/>
      <c r="D252" s="129"/>
      <c r="E252" s="129"/>
      <c r="I252" s="129"/>
      <c r="J252" s="129"/>
      <c r="K252" s="129"/>
    </row>
    <row r="253" ht="15.75" customHeight="1">
      <c r="C253" s="129"/>
      <c r="D253" s="129"/>
      <c r="E253" s="129"/>
      <c r="I253" s="129"/>
      <c r="J253" s="129"/>
      <c r="K253" s="129"/>
    </row>
    <row r="254" ht="15.75" customHeight="1">
      <c r="C254" s="129"/>
      <c r="D254" s="129"/>
      <c r="E254" s="129"/>
      <c r="I254" s="129"/>
      <c r="J254" s="129"/>
      <c r="K254" s="129"/>
    </row>
    <row r="255" ht="15.75" customHeight="1">
      <c r="C255" s="129"/>
      <c r="D255" s="129"/>
      <c r="E255" s="129"/>
      <c r="I255" s="129"/>
      <c r="J255" s="129"/>
      <c r="K255" s="129"/>
    </row>
    <row r="256" ht="15.75" customHeight="1">
      <c r="C256" s="129"/>
      <c r="D256" s="129"/>
      <c r="E256" s="129"/>
      <c r="I256" s="129"/>
      <c r="J256" s="129"/>
      <c r="K256" s="129"/>
    </row>
    <row r="257" ht="15.75" customHeight="1">
      <c r="C257" s="129"/>
      <c r="D257" s="129"/>
      <c r="E257" s="129"/>
      <c r="I257" s="129"/>
      <c r="J257" s="129"/>
      <c r="K257" s="129"/>
    </row>
    <row r="258" ht="15.75" customHeight="1">
      <c r="C258" s="129"/>
      <c r="D258" s="129"/>
      <c r="E258" s="129"/>
      <c r="I258" s="129"/>
      <c r="J258" s="129"/>
      <c r="K258" s="129"/>
    </row>
    <row r="259" ht="15.75" customHeight="1">
      <c r="C259" s="129"/>
      <c r="D259" s="129"/>
      <c r="E259" s="129"/>
      <c r="I259" s="129"/>
      <c r="J259" s="129"/>
      <c r="K259" s="129"/>
    </row>
    <row r="260" ht="15.75" customHeight="1">
      <c r="C260" s="129"/>
      <c r="D260" s="129"/>
      <c r="E260" s="129"/>
      <c r="I260" s="129"/>
      <c r="J260" s="129"/>
      <c r="K260" s="129"/>
    </row>
    <row r="261" ht="15.75" customHeight="1">
      <c r="C261" s="129"/>
      <c r="D261" s="129"/>
      <c r="E261" s="129"/>
      <c r="I261" s="129"/>
      <c r="J261" s="129"/>
      <c r="K261" s="129"/>
    </row>
    <row r="262" ht="15.75" customHeight="1">
      <c r="C262" s="129"/>
      <c r="D262" s="129"/>
      <c r="E262" s="129"/>
      <c r="I262" s="129"/>
      <c r="J262" s="129"/>
      <c r="K262" s="129"/>
    </row>
    <row r="263" ht="15.75" customHeight="1">
      <c r="C263" s="129"/>
      <c r="D263" s="129"/>
      <c r="E263" s="129"/>
      <c r="I263" s="129"/>
      <c r="J263" s="129"/>
      <c r="K263" s="129"/>
    </row>
    <row r="264" ht="15.75" customHeight="1">
      <c r="C264" s="129"/>
      <c r="D264" s="129"/>
      <c r="E264" s="129"/>
      <c r="I264" s="129"/>
      <c r="J264" s="129"/>
      <c r="K264" s="129"/>
    </row>
    <row r="265" ht="15.75" customHeight="1">
      <c r="C265" s="129"/>
      <c r="D265" s="129"/>
      <c r="E265" s="129"/>
      <c r="I265" s="129"/>
      <c r="J265" s="129"/>
      <c r="K265" s="129"/>
    </row>
    <row r="266" ht="15.75" customHeight="1">
      <c r="C266" s="129"/>
      <c r="D266" s="129"/>
      <c r="E266" s="129"/>
      <c r="I266" s="129"/>
      <c r="J266" s="129"/>
      <c r="K266" s="129"/>
    </row>
    <row r="267" ht="15.75" customHeight="1">
      <c r="C267" s="129"/>
      <c r="D267" s="129"/>
      <c r="E267" s="129"/>
      <c r="I267" s="129"/>
      <c r="J267" s="129"/>
      <c r="K267" s="129"/>
    </row>
    <row r="268" ht="15.75" customHeight="1">
      <c r="C268" s="129"/>
      <c r="D268" s="129"/>
      <c r="E268" s="129"/>
      <c r="I268" s="129"/>
      <c r="J268" s="129"/>
      <c r="K268" s="129"/>
    </row>
    <row r="269" ht="15.75" customHeight="1">
      <c r="C269" s="129"/>
      <c r="D269" s="129"/>
      <c r="E269" s="129"/>
      <c r="I269" s="129"/>
      <c r="J269" s="129"/>
      <c r="K269" s="129"/>
    </row>
    <row r="270" ht="15.75" customHeight="1">
      <c r="C270" s="129"/>
      <c r="D270" s="129"/>
      <c r="E270" s="129"/>
      <c r="I270" s="129"/>
      <c r="J270" s="129"/>
      <c r="K270" s="129"/>
    </row>
    <row r="271" ht="15.75" customHeight="1">
      <c r="C271" s="129"/>
      <c r="D271" s="129"/>
      <c r="E271" s="129"/>
      <c r="I271" s="129"/>
      <c r="J271" s="129"/>
      <c r="K271" s="129"/>
    </row>
    <row r="272" ht="15.75" customHeight="1">
      <c r="C272" s="129"/>
      <c r="D272" s="129"/>
      <c r="E272" s="129"/>
      <c r="I272" s="129"/>
      <c r="J272" s="129"/>
      <c r="K272" s="129"/>
    </row>
    <row r="273" ht="15.75" customHeight="1">
      <c r="C273" s="129"/>
      <c r="D273" s="129"/>
      <c r="E273" s="129"/>
      <c r="I273" s="129"/>
      <c r="J273" s="129"/>
      <c r="K273" s="129"/>
    </row>
    <row r="274" ht="15.75" customHeight="1">
      <c r="C274" s="129"/>
      <c r="D274" s="129"/>
      <c r="E274" s="129"/>
      <c r="I274" s="129"/>
      <c r="J274" s="129"/>
      <c r="K274" s="129"/>
    </row>
    <row r="275" ht="15.75" customHeight="1">
      <c r="C275" s="129"/>
      <c r="D275" s="129"/>
      <c r="E275" s="129"/>
      <c r="I275" s="129"/>
      <c r="J275" s="129"/>
      <c r="K275" s="129"/>
    </row>
    <row r="276" ht="15.75" customHeight="1">
      <c r="C276" s="129"/>
      <c r="D276" s="129"/>
      <c r="E276" s="129"/>
      <c r="I276" s="129"/>
      <c r="J276" s="129"/>
      <c r="K276" s="129"/>
    </row>
    <row r="277" ht="15.75" customHeight="1">
      <c r="C277" s="129"/>
      <c r="D277" s="129"/>
      <c r="E277" s="129"/>
      <c r="I277" s="129"/>
      <c r="J277" s="129"/>
      <c r="K277" s="129"/>
    </row>
    <row r="278" ht="15.75" customHeight="1">
      <c r="C278" s="129"/>
      <c r="D278" s="129"/>
      <c r="E278" s="129"/>
      <c r="I278" s="129"/>
      <c r="J278" s="129"/>
      <c r="K278" s="129"/>
    </row>
    <row r="279" ht="15.75" customHeight="1">
      <c r="C279" s="129"/>
      <c r="D279" s="129"/>
      <c r="E279" s="129"/>
      <c r="I279" s="129"/>
      <c r="J279" s="129"/>
      <c r="K279" s="129"/>
    </row>
    <row r="280" ht="15.75" customHeight="1">
      <c r="C280" s="129"/>
      <c r="D280" s="129"/>
      <c r="E280" s="129"/>
      <c r="I280" s="129"/>
      <c r="J280" s="129"/>
      <c r="K280" s="129"/>
    </row>
    <row r="281" ht="15.75" customHeight="1">
      <c r="C281" s="129"/>
      <c r="D281" s="129"/>
      <c r="E281" s="129"/>
      <c r="I281" s="129"/>
      <c r="J281" s="129"/>
      <c r="K281" s="129"/>
    </row>
    <row r="282" ht="15.75" customHeight="1">
      <c r="C282" s="129"/>
      <c r="D282" s="129"/>
      <c r="E282" s="129"/>
      <c r="I282" s="129"/>
      <c r="J282" s="129"/>
      <c r="K282" s="129"/>
    </row>
    <row r="283" ht="15.75" customHeight="1">
      <c r="C283" s="129"/>
      <c r="D283" s="129"/>
      <c r="E283" s="129"/>
      <c r="I283" s="129"/>
      <c r="J283" s="129"/>
      <c r="K283" s="129"/>
    </row>
    <row r="284" ht="15.75" customHeight="1">
      <c r="C284" s="129"/>
      <c r="D284" s="129"/>
      <c r="E284" s="129"/>
      <c r="I284" s="129"/>
      <c r="J284" s="129"/>
      <c r="K284" s="129"/>
    </row>
    <row r="285" ht="15.75" customHeight="1">
      <c r="C285" s="129"/>
      <c r="D285" s="129"/>
      <c r="E285" s="129"/>
      <c r="I285" s="129"/>
      <c r="J285" s="129"/>
      <c r="K285" s="129"/>
    </row>
    <row r="286" ht="15.75" customHeight="1">
      <c r="C286" s="129"/>
      <c r="D286" s="129"/>
      <c r="E286" s="129"/>
      <c r="I286" s="129"/>
      <c r="J286" s="129"/>
      <c r="K286" s="129"/>
    </row>
    <row r="287" ht="15.75" customHeight="1">
      <c r="C287" s="129"/>
      <c r="D287" s="129"/>
      <c r="E287" s="129"/>
      <c r="I287" s="129"/>
      <c r="J287" s="129"/>
      <c r="K287" s="129"/>
    </row>
    <row r="288" ht="15.75" customHeight="1">
      <c r="C288" s="129"/>
      <c r="D288" s="129"/>
      <c r="E288" s="129"/>
      <c r="I288" s="129"/>
      <c r="J288" s="129"/>
      <c r="K288" s="129"/>
    </row>
    <row r="289" ht="15.75" customHeight="1">
      <c r="C289" s="129"/>
      <c r="D289" s="129"/>
      <c r="E289" s="129"/>
      <c r="I289" s="129"/>
      <c r="J289" s="129"/>
      <c r="K289" s="129"/>
    </row>
    <row r="290" ht="15.75" customHeight="1">
      <c r="C290" s="129"/>
      <c r="D290" s="129"/>
      <c r="E290" s="129"/>
      <c r="I290" s="129"/>
      <c r="J290" s="129"/>
      <c r="K290" s="129"/>
    </row>
    <row r="291" ht="15.75" customHeight="1">
      <c r="C291" s="129"/>
      <c r="D291" s="129"/>
      <c r="E291" s="129"/>
      <c r="I291" s="129"/>
      <c r="J291" s="129"/>
      <c r="K291" s="129"/>
    </row>
    <row r="292" ht="15.75" customHeight="1">
      <c r="C292" s="129"/>
      <c r="D292" s="129"/>
      <c r="E292" s="129"/>
      <c r="I292" s="129"/>
      <c r="J292" s="129"/>
      <c r="K292" s="129"/>
    </row>
    <row r="293" ht="15.75" customHeight="1">
      <c r="C293" s="129"/>
      <c r="D293" s="129"/>
      <c r="E293" s="129"/>
      <c r="I293" s="129"/>
      <c r="J293" s="129"/>
      <c r="K293" s="129"/>
    </row>
    <row r="294" ht="15.75" customHeight="1">
      <c r="C294" s="129"/>
      <c r="D294" s="129"/>
      <c r="E294" s="129"/>
      <c r="I294" s="129"/>
      <c r="J294" s="129"/>
      <c r="K294" s="129"/>
    </row>
    <row r="295" ht="15.75" customHeight="1">
      <c r="C295" s="129"/>
      <c r="D295" s="129"/>
      <c r="E295" s="129"/>
      <c r="I295" s="129"/>
      <c r="J295" s="129"/>
      <c r="K295" s="129"/>
    </row>
    <row r="296" ht="15.75" customHeight="1">
      <c r="C296" s="129"/>
      <c r="D296" s="129"/>
      <c r="E296" s="129"/>
      <c r="I296" s="129"/>
      <c r="J296" s="129"/>
      <c r="K296" s="129"/>
    </row>
    <row r="297" ht="15.75" customHeight="1">
      <c r="C297" s="129"/>
      <c r="D297" s="129"/>
      <c r="E297" s="129"/>
      <c r="I297" s="129"/>
      <c r="J297" s="129"/>
      <c r="K297" s="129"/>
    </row>
    <row r="298" ht="15.75" customHeight="1">
      <c r="C298" s="129"/>
      <c r="D298" s="129"/>
      <c r="E298" s="129"/>
      <c r="I298" s="129"/>
      <c r="J298" s="129"/>
      <c r="K298" s="129"/>
    </row>
    <row r="299" ht="15.75" customHeight="1">
      <c r="C299" s="129"/>
      <c r="D299" s="129"/>
      <c r="E299" s="129"/>
      <c r="I299" s="129"/>
      <c r="J299" s="129"/>
      <c r="K299" s="129"/>
    </row>
    <row r="300" ht="15.75" customHeight="1">
      <c r="C300" s="129"/>
      <c r="D300" s="129"/>
      <c r="E300" s="129"/>
      <c r="I300" s="129"/>
      <c r="J300" s="129"/>
      <c r="K300" s="129"/>
    </row>
    <row r="301" ht="15.75" customHeight="1">
      <c r="C301" s="129"/>
      <c r="D301" s="129"/>
      <c r="E301" s="129"/>
      <c r="I301" s="129"/>
      <c r="J301" s="129"/>
      <c r="K301" s="129"/>
    </row>
    <row r="302" ht="15.75" customHeight="1">
      <c r="C302" s="129"/>
      <c r="D302" s="129"/>
      <c r="E302" s="129"/>
      <c r="I302" s="129"/>
      <c r="J302" s="129"/>
      <c r="K302" s="129"/>
    </row>
    <row r="303" ht="15.75" customHeight="1">
      <c r="C303" s="129"/>
      <c r="D303" s="129"/>
      <c r="E303" s="129"/>
      <c r="I303" s="129"/>
      <c r="J303" s="129"/>
      <c r="K303" s="129"/>
    </row>
    <row r="304" ht="15.75" customHeight="1">
      <c r="C304" s="129"/>
      <c r="D304" s="129"/>
      <c r="E304" s="129"/>
      <c r="I304" s="129"/>
      <c r="J304" s="129"/>
      <c r="K304" s="129"/>
    </row>
    <row r="305" ht="15.75" customHeight="1">
      <c r="C305" s="129"/>
      <c r="D305" s="129"/>
      <c r="E305" s="129"/>
      <c r="I305" s="129"/>
      <c r="J305" s="129"/>
      <c r="K305" s="129"/>
    </row>
    <row r="306" ht="15.75" customHeight="1">
      <c r="C306" s="129"/>
      <c r="D306" s="129"/>
      <c r="E306" s="129"/>
      <c r="I306" s="129"/>
      <c r="J306" s="129"/>
      <c r="K306" s="129"/>
    </row>
    <row r="307" ht="15.75" customHeight="1">
      <c r="C307" s="129"/>
      <c r="D307" s="129"/>
      <c r="E307" s="129"/>
      <c r="I307" s="129"/>
      <c r="J307" s="129"/>
      <c r="K307" s="129"/>
    </row>
    <row r="308" ht="15.75" customHeight="1">
      <c r="C308" s="129"/>
      <c r="D308" s="129"/>
      <c r="E308" s="129"/>
      <c r="I308" s="129"/>
      <c r="J308" s="129"/>
      <c r="K308" s="129"/>
    </row>
    <row r="309" ht="15.75" customHeight="1">
      <c r="C309" s="129"/>
      <c r="D309" s="129"/>
      <c r="E309" s="129"/>
      <c r="I309" s="129"/>
      <c r="J309" s="129"/>
      <c r="K309" s="129"/>
    </row>
    <row r="310" ht="15.75" customHeight="1">
      <c r="C310" s="129"/>
      <c r="D310" s="129"/>
      <c r="E310" s="129"/>
      <c r="I310" s="129"/>
      <c r="J310" s="129"/>
      <c r="K310" s="129"/>
    </row>
    <row r="311" ht="15.75" customHeight="1">
      <c r="C311" s="129"/>
      <c r="D311" s="129"/>
      <c r="E311" s="129"/>
      <c r="I311" s="129"/>
      <c r="J311" s="129"/>
      <c r="K311" s="129"/>
    </row>
    <row r="312" ht="15.75" customHeight="1">
      <c r="C312" s="129"/>
      <c r="D312" s="129"/>
      <c r="E312" s="129"/>
      <c r="I312" s="129"/>
      <c r="J312" s="129"/>
      <c r="K312" s="129"/>
    </row>
    <row r="313" ht="15.75" customHeight="1">
      <c r="C313" s="129"/>
      <c r="D313" s="129"/>
      <c r="E313" s="129"/>
      <c r="I313" s="129"/>
      <c r="J313" s="129"/>
      <c r="K313" s="129"/>
    </row>
    <row r="314" ht="15.75" customHeight="1">
      <c r="C314" s="129"/>
      <c r="D314" s="129"/>
      <c r="E314" s="129"/>
      <c r="I314" s="129"/>
      <c r="J314" s="129"/>
      <c r="K314" s="129"/>
    </row>
    <row r="315" ht="15.75" customHeight="1">
      <c r="C315" s="129"/>
      <c r="D315" s="129"/>
      <c r="E315" s="129"/>
      <c r="I315" s="129"/>
      <c r="J315" s="129"/>
      <c r="K315" s="129"/>
    </row>
    <row r="316" ht="15.75" customHeight="1">
      <c r="C316" s="129"/>
      <c r="D316" s="129"/>
      <c r="E316" s="129"/>
      <c r="I316" s="129"/>
      <c r="J316" s="129"/>
      <c r="K316" s="129"/>
    </row>
    <row r="317" ht="15.75" customHeight="1">
      <c r="C317" s="129"/>
      <c r="D317" s="129"/>
      <c r="E317" s="129"/>
      <c r="I317" s="129"/>
      <c r="J317" s="129"/>
      <c r="K317" s="129"/>
    </row>
    <row r="318" ht="15.75" customHeight="1">
      <c r="C318" s="129"/>
      <c r="D318" s="129"/>
      <c r="E318" s="129"/>
      <c r="I318" s="129"/>
      <c r="J318" s="129"/>
      <c r="K318" s="129"/>
    </row>
    <row r="319" ht="15.75" customHeight="1">
      <c r="C319" s="129"/>
      <c r="D319" s="129"/>
      <c r="E319" s="129"/>
      <c r="I319" s="129"/>
      <c r="J319" s="129"/>
      <c r="K319" s="129"/>
    </row>
    <row r="320" ht="15.75" customHeight="1">
      <c r="C320" s="129"/>
      <c r="D320" s="129"/>
      <c r="E320" s="129"/>
      <c r="I320" s="129"/>
      <c r="J320" s="129"/>
      <c r="K320" s="129"/>
    </row>
    <row r="321" ht="15.75" customHeight="1">
      <c r="C321" s="129"/>
      <c r="D321" s="129"/>
      <c r="E321" s="129"/>
      <c r="I321" s="129"/>
      <c r="J321" s="129"/>
      <c r="K321" s="129"/>
    </row>
    <row r="322" ht="15.75" customHeight="1">
      <c r="C322" s="129"/>
      <c r="D322" s="129"/>
      <c r="E322" s="129"/>
      <c r="I322" s="129"/>
      <c r="J322" s="129"/>
      <c r="K322" s="129"/>
    </row>
    <row r="323" ht="15.75" customHeight="1">
      <c r="C323" s="129"/>
      <c r="D323" s="129"/>
      <c r="E323" s="129"/>
      <c r="I323" s="129"/>
      <c r="J323" s="129"/>
      <c r="K323" s="129"/>
    </row>
    <row r="324" ht="15.75" customHeight="1">
      <c r="C324" s="129"/>
      <c r="D324" s="129"/>
      <c r="E324" s="129"/>
      <c r="I324" s="129"/>
      <c r="J324" s="129"/>
      <c r="K324" s="129"/>
    </row>
    <row r="325" ht="15.75" customHeight="1">
      <c r="C325" s="129"/>
      <c r="D325" s="129"/>
      <c r="E325" s="129"/>
      <c r="I325" s="129"/>
      <c r="J325" s="129"/>
      <c r="K325" s="129"/>
    </row>
    <row r="326" ht="15.75" customHeight="1">
      <c r="C326" s="129"/>
      <c r="D326" s="129"/>
      <c r="E326" s="129"/>
      <c r="I326" s="129"/>
      <c r="J326" s="129"/>
      <c r="K326" s="129"/>
    </row>
    <row r="327" ht="15.75" customHeight="1">
      <c r="C327" s="129"/>
      <c r="D327" s="129"/>
      <c r="E327" s="129"/>
      <c r="I327" s="129"/>
      <c r="J327" s="129"/>
      <c r="K327" s="129"/>
    </row>
    <row r="328" ht="15.75" customHeight="1">
      <c r="C328" s="129"/>
      <c r="D328" s="129"/>
      <c r="E328" s="129"/>
      <c r="I328" s="129"/>
      <c r="J328" s="129"/>
      <c r="K328" s="129"/>
    </row>
    <row r="329" ht="15.75" customHeight="1">
      <c r="C329" s="129"/>
      <c r="D329" s="129"/>
      <c r="E329" s="129"/>
      <c r="I329" s="129"/>
      <c r="J329" s="129"/>
      <c r="K329" s="129"/>
    </row>
    <row r="330" ht="15.75" customHeight="1">
      <c r="C330" s="129"/>
      <c r="D330" s="129"/>
      <c r="E330" s="129"/>
      <c r="I330" s="129"/>
      <c r="J330" s="129"/>
      <c r="K330" s="129"/>
    </row>
    <row r="331" ht="15.75" customHeight="1">
      <c r="C331" s="129"/>
      <c r="D331" s="129"/>
      <c r="E331" s="129"/>
      <c r="I331" s="129"/>
      <c r="J331" s="129"/>
      <c r="K331" s="129"/>
    </row>
    <row r="332" ht="15.75" customHeight="1">
      <c r="C332" s="129"/>
      <c r="D332" s="129"/>
      <c r="E332" s="129"/>
      <c r="I332" s="129"/>
      <c r="J332" s="129"/>
      <c r="K332" s="129"/>
    </row>
    <row r="333" ht="15.75" customHeight="1">
      <c r="C333" s="129"/>
      <c r="D333" s="129"/>
      <c r="E333" s="129"/>
      <c r="I333" s="129"/>
      <c r="J333" s="129"/>
      <c r="K333" s="129"/>
    </row>
    <row r="334" ht="15.75" customHeight="1">
      <c r="C334" s="129"/>
      <c r="D334" s="129"/>
      <c r="E334" s="129"/>
      <c r="I334" s="129"/>
      <c r="J334" s="129"/>
      <c r="K334" s="129"/>
    </row>
    <row r="335" ht="15.75" customHeight="1">
      <c r="C335" s="129"/>
      <c r="D335" s="129"/>
      <c r="E335" s="129"/>
      <c r="I335" s="129"/>
      <c r="J335" s="129"/>
      <c r="K335" s="129"/>
    </row>
    <row r="336" ht="15.75" customHeight="1">
      <c r="C336" s="129"/>
      <c r="D336" s="129"/>
      <c r="E336" s="129"/>
      <c r="I336" s="129"/>
      <c r="J336" s="129"/>
      <c r="K336" s="129"/>
    </row>
    <row r="337" ht="15.75" customHeight="1">
      <c r="C337" s="129"/>
      <c r="D337" s="129"/>
      <c r="E337" s="129"/>
      <c r="I337" s="129"/>
      <c r="J337" s="129"/>
      <c r="K337" s="129"/>
    </row>
    <row r="338" ht="15.75" customHeight="1">
      <c r="C338" s="129"/>
      <c r="D338" s="129"/>
      <c r="E338" s="129"/>
      <c r="I338" s="129"/>
      <c r="J338" s="129"/>
      <c r="K338" s="129"/>
    </row>
    <row r="339" ht="15.75" customHeight="1">
      <c r="C339" s="129"/>
      <c r="D339" s="129"/>
      <c r="E339" s="129"/>
      <c r="I339" s="129"/>
      <c r="J339" s="129"/>
      <c r="K339" s="129"/>
    </row>
    <row r="340" ht="15.75" customHeight="1">
      <c r="C340" s="129"/>
      <c r="D340" s="129"/>
      <c r="E340" s="129"/>
      <c r="I340" s="129"/>
      <c r="J340" s="129"/>
      <c r="K340" s="129"/>
    </row>
    <row r="341" ht="15.75" customHeight="1">
      <c r="C341" s="129"/>
      <c r="D341" s="129"/>
      <c r="E341" s="129"/>
      <c r="I341" s="129"/>
      <c r="J341" s="129"/>
      <c r="K341" s="129"/>
    </row>
    <row r="342" ht="15.75" customHeight="1">
      <c r="C342" s="129"/>
      <c r="D342" s="129"/>
      <c r="E342" s="129"/>
      <c r="I342" s="129"/>
      <c r="J342" s="129"/>
      <c r="K342" s="129"/>
    </row>
    <row r="343" ht="15.75" customHeight="1">
      <c r="C343" s="129"/>
      <c r="D343" s="129"/>
      <c r="E343" s="129"/>
      <c r="I343" s="129"/>
      <c r="J343" s="129"/>
      <c r="K343" s="129"/>
    </row>
    <row r="344" ht="15.75" customHeight="1">
      <c r="C344" s="129"/>
      <c r="D344" s="129"/>
      <c r="E344" s="129"/>
      <c r="I344" s="129"/>
      <c r="J344" s="129"/>
      <c r="K344" s="129"/>
    </row>
    <row r="345" ht="15.75" customHeight="1">
      <c r="C345" s="129"/>
      <c r="D345" s="129"/>
      <c r="E345" s="129"/>
      <c r="I345" s="129"/>
      <c r="J345" s="129"/>
      <c r="K345" s="129"/>
    </row>
    <row r="346" ht="15.75" customHeight="1">
      <c r="C346" s="129"/>
      <c r="D346" s="129"/>
      <c r="E346" s="129"/>
      <c r="I346" s="129"/>
      <c r="J346" s="129"/>
      <c r="K346" s="129"/>
    </row>
    <row r="347" ht="15.75" customHeight="1">
      <c r="C347" s="129"/>
      <c r="D347" s="129"/>
      <c r="E347" s="129"/>
      <c r="I347" s="129"/>
      <c r="J347" s="129"/>
      <c r="K347" s="129"/>
    </row>
    <row r="348" ht="15.75" customHeight="1">
      <c r="C348" s="129"/>
      <c r="D348" s="129"/>
      <c r="E348" s="129"/>
      <c r="I348" s="129"/>
      <c r="J348" s="129"/>
      <c r="K348" s="129"/>
    </row>
    <row r="349" ht="15.75" customHeight="1">
      <c r="C349" s="129"/>
      <c r="D349" s="129"/>
      <c r="E349" s="129"/>
      <c r="I349" s="129"/>
      <c r="J349" s="129"/>
      <c r="K349" s="129"/>
    </row>
    <row r="350" ht="15.75" customHeight="1">
      <c r="C350" s="129"/>
      <c r="D350" s="129"/>
      <c r="E350" s="129"/>
      <c r="I350" s="129"/>
      <c r="J350" s="129"/>
      <c r="K350" s="129"/>
    </row>
    <row r="351" ht="15.75" customHeight="1">
      <c r="C351" s="129"/>
      <c r="D351" s="129"/>
      <c r="E351" s="129"/>
      <c r="I351" s="129"/>
      <c r="J351" s="129"/>
      <c r="K351" s="129"/>
    </row>
    <row r="352" ht="15.75" customHeight="1">
      <c r="C352" s="129"/>
      <c r="D352" s="129"/>
      <c r="E352" s="129"/>
      <c r="I352" s="129"/>
      <c r="J352" s="129"/>
      <c r="K352" s="129"/>
    </row>
    <row r="353" ht="15.75" customHeight="1">
      <c r="C353" s="129"/>
      <c r="D353" s="129"/>
      <c r="E353" s="129"/>
      <c r="I353" s="129"/>
      <c r="J353" s="129"/>
      <c r="K353" s="129"/>
    </row>
    <row r="354" ht="15.75" customHeight="1">
      <c r="C354" s="129"/>
      <c r="D354" s="129"/>
      <c r="E354" s="129"/>
      <c r="I354" s="129"/>
      <c r="J354" s="129"/>
      <c r="K354" s="129"/>
    </row>
    <row r="355" ht="15.75" customHeight="1">
      <c r="C355" s="129"/>
      <c r="D355" s="129"/>
      <c r="E355" s="129"/>
      <c r="I355" s="129"/>
      <c r="J355" s="129"/>
      <c r="K355" s="129"/>
    </row>
    <row r="356" ht="15.75" customHeight="1">
      <c r="C356" s="129"/>
      <c r="D356" s="129"/>
      <c r="E356" s="129"/>
      <c r="I356" s="129"/>
      <c r="J356" s="129"/>
      <c r="K356" s="129"/>
    </row>
    <row r="357" ht="15.75" customHeight="1">
      <c r="C357" s="129"/>
      <c r="D357" s="129"/>
      <c r="E357" s="129"/>
      <c r="I357" s="129"/>
      <c r="J357" s="129"/>
      <c r="K357" s="129"/>
    </row>
    <row r="358" ht="15.75" customHeight="1">
      <c r="C358" s="129"/>
      <c r="D358" s="129"/>
      <c r="E358" s="129"/>
      <c r="I358" s="129"/>
      <c r="J358" s="129"/>
      <c r="K358" s="129"/>
    </row>
    <row r="359" ht="15.75" customHeight="1">
      <c r="C359" s="129"/>
      <c r="D359" s="129"/>
      <c r="E359" s="129"/>
      <c r="I359" s="129"/>
      <c r="J359" s="129"/>
      <c r="K359" s="129"/>
    </row>
    <row r="360" ht="15.75" customHeight="1">
      <c r="C360" s="129"/>
      <c r="D360" s="129"/>
      <c r="E360" s="129"/>
      <c r="I360" s="129"/>
      <c r="J360" s="129"/>
      <c r="K360" s="129"/>
    </row>
    <row r="361" ht="15.75" customHeight="1">
      <c r="C361" s="129"/>
      <c r="D361" s="129"/>
      <c r="E361" s="129"/>
      <c r="I361" s="129"/>
      <c r="J361" s="129"/>
      <c r="K361" s="129"/>
    </row>
    <row r="362" ht="15.75" customHeight="1">
      <c r="C362" s="129"/>
      <c r="D362" s="129"/>
      <c r="E362" s="129"/>
      <c r="I362" s="129"/>
      <c r="J362" s="129"/>
      <c r="K362" s="129"/>
    </row>
    <row r="363" ht="15.75" customHeight="1">
      <c r="C363" s="129"/>
      <c r="D363" s="129"/>
      <c r="E363" s="129"/>
      <c r="I363" s="129"/>
      <c r="J363" s="129"/>
      <c r="K363" s="129"/>
    </row>
    <row r="364" ht="15.75" customHeight="1">
      <c r="C364" s="129"/>
      <c r="D364" s="129"/>
      <c r="E364" s="129"/>
      <c r="I364" s="129"/>
      <c r="J364" s="129"/>
      <c r="K364" s="129"/>
    </row>
    <row r="365" ht="15.75" customHeight="1">
      <c r="C365" s="129"/>
      <c r="D365" s="129"/>
      <c r="E365" s="129"/>
      <c r="I365" s="129"/>
      <c r="J365" s="129"/>
      <c r="K365" s="129"/>
    </row>
    <row r="366" ht="15.75" customHeight="1">
      <c r="C366" s="129"/>
      <c r="D366" s="129"/>
      <c r="E366" s="129"/>
      <c r="I366" s="129"/>
      <c r="J366" s="129"/>
      <c r="K366" s="129"/>
    </row>
    <row r="367" ht="15.75" customHeight="1">
      <c r="C367" s="129"/>
      <c r="D367" s="129"/>
      <c r="E367" s="129"/>
      <c r="I367" s="129"/>
      <c r="J367" s="129"/>
      <c r="K367" s="129"/>
    </row>
    <row r="368" ht="15.75" customHeight="1">
      <c r="C368" s="129"/>
      <c r="D368" s="129"/>
      <c r="E368" s="129"/>
      <c r="I368" s="129"/>
      <c r="J368" s="129"/>
      <c r="K368" s="129"/>
    </row>
    <row r="369" ht="15.75" customHeight="1">
      <c r="C369" s="129"/>
      <c r="D369" s="129"/>
      <c r="E369" s="129"/>
      <c r="I369" s="129"/>
      <c r="J369" s="129"/>
      <c r="K369" s="129"/>
    </row>
    <row r="370" ht="15.75" customHeight="1">
      <c r="C370" s="129"/>
      <c r="D370" s="129"/>
      <c r="E370" s="129"/>
      <c r="I370" s="129"/>
      <c r="J370" s="129"/>
      <c r="K370" s="129"/>
    </row>
    <row r="371" ht="15.75" customHeight="1">
      <c r="C371" s="129"/>
      <c r="D371" s="129"/>
      <c r="E371" s="129"/>
      <c r="I371" s="129"/>
      <c r="J371" s="129"/>
      <c r="K371" s="129"/>
    </row>
    <row r="372" ht="15.75" customHeight="1">
      <c r="C372" s="129"/>
      <c r="D372" s="129"/>
      <c r="E372" s="129"/>
      <c r="I372" s="129"/>
      <c r="J372" s="129"/>
      <c r="K372" s="129"/>
    </row>
    <row r="373" ht="15.75" customHeight="1">
      <c r="C373" s="129"/>
      <c r="D373" s="129"/>
      <c r="E373" s="129"/>
      <c r="I373" s="129"/>
      <c r="J373" s="129"/>
      <c r="K373" s="129"/>
    </row>
    <row r="374" ht="15.75" customHeight="1">
      <c r="C374" s="129"/>
      <c r="D374" s="129"/>
      <c r="E374" s="129"/>
      <c r="I374" s="129"/>
      <c r="J374" s="129"/>
      <c r="K374" s="129"/>
    </row>
    <row r="375" ht="15.75" customHeight="1">
      <c r="C375" s="129"/>
      <c r="D375" s="129"/>
      <c r="E375" s="129"/>
      <c r="I375" s="129"/>
      <c r="J375" s="129"/>
      <c r="K375" s="129"/>
    </row>
    <row r="376" ht="15.75" customHeight="1">
      <c r="C376" s="129"/>
      <c r="D376" s="129"/>
      <c r="E376" s="129"/>
      <c r="I376" s="129"/>
      <c r="J376" s="129"/>
      <c r="K376" s="129"/>
    </row>
    <row r="377" ht="15.75" customHeight="1">
      <c r="C377" s="129"/>
      <c r="D377" s="129"/>
      <c r="E377" s="129"/>
      <c r="I377" s="129"/>
      <c r="J377" s="129"/>
      <c r="K377" s="129"/>
    </row>
    <row r="378" ht="15.75" customHeight="1">
      <c r="C378" s="129"/>
      <c r="D378" s="129"/>
      <c r="E378" s="129"/>
      <c r="I378" s="129"/>
      <c r="J378" s="129"/>
      <c r="K378" s="129"/>
    </row>
    <row r="379" ht="15.75" customHeight="1">
      <c r="C379" s="129"/>
      <c r="D379" s="129"/>
      <c r="E379" s="129"/>
      <c r="I379" s="129"/>
      <c r="J379" s="129"/>
      <c r="K379" s="129"/>
    </row>
    <row r="380" ht="15.75" customHeight="1">
      <c r="C380" s="129"/>
      <c r="D380" s="129"/>
      <c r="E380" s="129"/>
      <c r="I380" s="129"/>
      <c r="J380" s="129"/>
      <c r="K380" s="129"/>
    </row>
    <row r="381" ht="15.75" customHeight="1">
      <c r="C381" s="129"/>
      <c r="D381" s="129"/>
      <c r="E381" s="129"/>
      <c r="I381" s="129"/>
      <c r="J381" s="129"/>
      <c r="K381" s="129"/>
    </row>
    <row r="382" ht="15.75" customHeight="1">
      <c r="C382" s="129"/>
      <c r="D382" s="129"/>
      <c r="E382" s="129"/>
      <c r="I382" s="129"/>
      <c r="J382" s="129"/>
      <c r="K382" s="129"/>
    </row>
    <row r="383" ht="15.75" customHeight="1">
      <c r="C383" s="129"/>
      <c r="D383" s="129"/>
      <c r="E383" s="129"/>
      <c r="I383" s="129"/>
      <c r="J383" s="129"/>
      <c r="K383" s="129"/>
    </row>
    <row r="384" ht="15.75" customHeight="1">
      <c r="C384" s="129"/>
      <c r="D384" s="129"/>
      <c r="E384" s="129"/>
      <c r="I384" s="129"/>
      <c r="J384" s="129"/>
      <c r="K384" s="129"/>
    </row>
    <row r="385" ht="15.75" customHeight="1">
      <c r="C385" s="129"/>
      <c r="D385" s="129"/>
      <c r="E385" s="129"/>
      <c r="I385" s="129"/>
      <c r="J385" s="129"/>
      <c r="K385" s="129"/>
    </row>
    <row r="386" ht="15.75" customHeight="1">
      <c r="C386" s="129"/>
      <c r="D386" s="129"/>
      <c r="E386" s="129"/>
      <c r="I386" s="129"/>
      <c r="J386" s="129"/>
      <c r="K386" s="129"/>
    </row>
    <row r="387" ht="15.75" customHeight="1">
      <c r="C387" s="129"/>
      <c r="D387" s="129"/>
      <c r="E387" s="129"/>
      <c r="I387" s="129"/>
      <c r="J387" s="129"/>
      <c r="K387" s="129"/>
    </row>
    <row r="388" ht="15.75" customHeight="1">
      <c r="C388" s="129"/>
      <c r="D388" s="129"/>
      <c r="E388" s="129"/>
      <c r="I388" s="129"/>
      <c r="J388" s="129"/>
      <c r="K388" s="129"/>
    </row>
    <row r="389" ht="15.75" customHeight="1">
      <c r="C389" s="129"/>
      <c r="D389" s="129"/>
      <c r="E389" s="129"/>
      <c r="I389" s="129"/>
      <c r="J389" s="129"/>
      <c r="K389" s="129"/>
    </row>
    <row r="390" ht="15.75" customHeight="1">
      <c r="C390" s="129"/>
      <c r="D390" s="129"/>
      <c r="E390" s="129"/>
      <c r="I390" s="129"/>
      <c r="J390" s="129"/>
      <c r="K390" s="129"/>
    </row>
    <row r="391" ht="15.75" customHeight="1">
      <c r="C391" s="129"/>
      <c r="D391" s="129"/>
      <c r="E391" s="129"/>
      <c r="I391" s="129"/>
      <c r="J391" s="129"/>
      <c r="K391" s="129"/>
    </row>
    <row r="392" ht="15.75" customHeight="1">
      <c r="C392" s="129"/>
      <c r="D392" s="129"/>
      <c r="E392" s="129"/>
      <c r="I392" s="129"/>
      <c r="J392" s="129"/>
      <c r="K392" s="129"/>
    </row>
    <row r="393" ht="15.75" customHeight="1">
      <c r="C393" s="129"/>
      <c r="D393" s="129"/>
      <c r="E393" s="129"/>
      <c r="I393" s="129"/>
      <c r="J393" s="129"/>
      <c r="K393" s="129"/>
    </row>
    <row r="394" ht="15.75" customHeight="1">
      <c r="C394" s="129"/>
      <c r="D394" s="129"/>
      <c r="E394" s="129"/>
      <c r="I394" s="129"/>
      <c r="J394" s="129"/>
      <c r="K394" s="129"/>
    </row>
    <row r="395" ht="15.75" customHeight="1">
      <c r="C395" s="129"/>
      <c r="D395" s="129"/>
      <c r="E395" s="129"/>
      <c r="I395" s="129"/>
      <c r="J395" s="129"/>
      <c r="K395" s="129"/>
    </row>
    <row r="396" ht="15.75" customHeight="1">
      <c r="C396" s="129"/>
      <c r="D396" s="129"/>
      <c r="E396" s="129"/>
      <c r="I396" s="129"/>
      <c r="J396" s="129"/>
      <c r="K396" s="129"/>
    </row>
    <row r="397" ht="15.75" customHeight="1">
      <c r="C397" s="129"/>
      <c r="D397" s="129"/>
      <c r="E397" s="129"/>
      <c r="I397" s="129"/>
      <c r="J397" s="129"/>
      <c r="K397" s="129"/>
    </row>
    <row r="398" ht="15.75" customHeight="1">
      <c r="C398" s="129"/>
      <c r="D398" s="129"/>
      <c r="E398" s="129"/>
      <c r="I398" s="129"/>
      <c r="J398" s="129"/>
      <c r="K398" s="129"/>
    </row>
    <row r="399" ht="15.75" customHeight="1">
      <c r="C399" s="129"/>
      <c r="D399" s="129"/>
      <c r="E399" s="129"/>
      <c r="I399" s="129"/>
      <c r="J399" s="129"/>
      <c r="K399" s="129"/>
    </row>
    <row r="400" ht="15.75" customHeight="1">
      <c r="C400" s="129"/>
      <c r="D400" s="129"/>
      <c r="E400" s="129"/>
      <c r="I400" s="129"/>
      <c r="J400" s="129"/>
      <c r="K400" s="129"/>
    </row>
    <row r="401" ht="15.75" customHeight="1">
      <c r="C401" s="129"/>
      <c r="D401" s="129"/>
      <c r="E401" s="129"/>
      <c r="I401" s="129"/>
      <c r="J401" s="129"/>
      <c r="K401" s="129"/>
    </row>
    <row r="402" ht="15.75" customHeight="1">
      <c r="C402" s="129"/>
      <c r="D402" s="129"/>
      <c r="E402" s="129"/>
      <c r="I402" s="129"/>
      <c r="J402" s="129"/>
      <c r="K402" s="129"/>
    </row>
    <row r="403" ht="15.75" customHeight="1">
      <c r="C403" s="129"/>
      <c r="D403" s="129"/>
      <c r="E403" s="129"/>
      <c r="I403" s="129"/>
      <c r="J403" s="129"/>
      <c r="K403" s="129"/>
    </row>
    <row r="404" ht="15.75" customHeight="1">
      <c r="C404" s="129"/>
      <c r="D404" s="129"/>
      <c r="E404" s="129"/>
      <c r="I404" s="129"/>
      <c r="J404" s="129"/>
      <c r="K404" s="129"/>
    </row>
    <row r="405" ht="15.75" customHeight="1">
      <c r="C405" s="129"/>
      <c r="D405" s="129"/>
      <c r="E405" s="129"/>
      <c r="I405" s="129"/>
      <c r="J405" s="129"/>
      <c r="K405" s="129"/>
    </row>
    <row r="406" ht="15.75" customHeight="1">
      <c r="C406" s="129"/>
      <c r="D406" s="129"/>
      <c r="E406" s="129"/>
      <c r="I406" s="129"/>
      <c r="J406" s="129"/>
      <c r="K406" s="129"/>
    </row>
    <row r="407" ht="15.75" customHeight="1">
      <c r="C407" s="129"/>
      <c r="D407" s="129"/>
      <c r="E407" s="129"/>
      <c r="I407" s="129"/>
      <c r="J407" s="129"/>
      <c r="K407" s="129"/>
    </row>
    <row r="408" ht="15.75" customHeight="1">
      <c r="C408" s="129"/>
      <c r="D408" s="129"/>
      <c r="E408" s="129"/>
      <c r="I408" s="129"/>
      <c r="J408" s="129"/>
      <c r="K408" s="129"/>
    </row>
    <row r="409" ht="15.75" customHeight="1">
      <c r="C409" s="129"/>
      <c r="D409" s="129"/>
      <c r="E409" s="129"/>
      <c r="I409" s="129"/>
      <c r="J409" s="129"/>
      <c r="K409" s="129"/>
    </row>
    <row r="410" ht="15.75" customHeight="1">
      <c r="C410" s="129"/>
      <c r="D410" s="129"/>
      <c r="E410" s="129"/>
      <c r="I410" s="129"/>
      <c r="J410" s="129"/>
      <c r="K410" s="129"/>
    </row>
    <row r="411" ht="15.75" customHeight="1">
      <c r="C411" s="129"/>
      <c r="D411" s="129"/>
      <c r="E411" s="129"/>
      <c r="I411" s="129"/>
      <c r="J411" s="129"/>
      <c r="K411" s="129"/>
    </row>
    <row r="412" ht="15.75" customHeight="1">
      <c r="C412" s="129"/>
      <c r="D412" s="129"/>
      <c r="E412" s="129"/>
      <c r="I412" s="129"/>
      <c r="J412" s="129"/>
      <c r="K412" s="129"/>
    </row>
    <row r="413" ht="15.75" customHeight="1">
      <c r="C413" s="129"/>
      <c r="D413" s="129"/>
      <c r="E413" s="129"/>
      <c r="I413" s="129"/>
      <c r="J413" s="129"/>
      <c r="K413" s="129"/>
    </row>
    <row r="414" ht="15.75" customHeight="1">
      <c r="C414" s="129"/>
      <c r="D414" s="129"/>
      <c r="E414" s="129"/>
      <c r="I414" s="129"/>
      <c r="J414" s="129"/>
      <c r="K414" s="129"/>
    </row>
    <row r="415" ht="15.75" customHeight="1">
      <c r="C415" s="129"/>
      <c r="D415" s="129"/>
      <c r="E415" s="129"/>
      <c r="I415" s="129"/>
      <c r="J415" s="129"/>
      <c r="K415" s="129"/>
    </row>
    <row r="416" ht="15.75" customHeight="1">
      <c r="C416" s="129"/>
      <c r="D416" s="129"/>
      <c r="E416" s="129"/>
      <c r="I416" s="129"/>
      <c r="J416" s="129"/>
      <c r="K416" s="129"/>
    </row>
    <row r="417" ht="15.75" customHeight="1">
      <c r="C417" s="129"/>
      <c r="D417" s="129"/>
      <c r="E417" s="129"/>
      <c r="I417" s="129"/>
      <c r="J417" s="129"/>
      <c r="K417" s="129"/>
    </row>
    <row r="418" ht="15.75" customHeight="1">
      <c r="C418" s="129"/>
      <c r="D418" s="129"/>
      <c r="E418" s="129"/>
      <c r="I418" s="129"/>
      <c r="J418" s="129"/>
      <c r="K418" s="129"/>
    </row>
    <row r="419" ht="15.75" customHeight="1">
      <c r="C419" s="129"/>
      <c r="D419" s="129"/>
      <c r="E419" s="129"/>
      <c r="I419" s="129"/>
      <c r="J419" s="129"/>
      <c r="K419" s="129"/>
    </row>
    <row r="420" ht="15.75" customHeight="1">
      <c r="C420" s="129"/>
      <c r="D420" s="129"/>
      <c r="E420" s="129"/>
      <c r="I420" s="129"/>
      <c r="J420" s="129"/>
      <c r="K420" s="129"/>
    </row>
    <row r="421" ht="15.75" customHeight="1">
      <c r="C421" s="129"/>
      <c r="D421" s="129"/>
      <c r="E421" s="129"/>
      <c r="I421" s="129"/>
      <c r="J421" s="129"/>
      <c r="K421" s="129"/>
    </row>
    <row r="422" ht="15.75" customHeight="1">
      <c r="C422" s="129"/>
      <c r="D422" s="129"/>
      <c r="E422" s="129"/>
      <c r="I422" s="129"/>
      <c r="J422" s="129"/>
      <c r="K422" s="129"/>
    </row>
    <row r="423" ht="15.75" customHeight="1">
      <c r="C423" s="129"/>
      <c r="D423" s="129"/>
      <c r="E423" s="129"/>
      <c r="I423" s="129"/>
      <c r="J423" s="129"/>
      <c r="K423" s="129"/>
    </row>
    <row r="424" ht="15.75" customHeight="1">
      <c r="C424" s="129"/>
      <c r="D424" s="129"/>
      <c r="E424" s="129"/>
      <c r="I424" s="129"/>
      <c r="J424" s="129"/>
      <c r="K424" s="129"/>
    </row>
    <row r="425" ht="15.75" customHeight="1">
      <c r="C425" s="129"/>
      <c r="D425" s="129"/>
      <c r="E425" s="129"/>
      <c r="I425" s="129"/>
      <c r="J425" s="129"/>
      <c r="K425" s="129"/>
    </row>
    <row r="426" ht="15.75" customHeight="1">
      <c r="C426" s="129"/>
      <c r="D426" s="129"/>
      <c r="E426" s="129"/>
      <c r="I426" s="129"/>
      <c r="J426" s="129"/>
      <c r="K426" s="129"/>
    </row>
    <row r="427" ht="15.75" customHeight="1">
      <c r="C427" s="129"/>
      <c r="D427" s="129"/>
      <c r="E427" s="129"/>
      <c r="I427" s="129"/>
      <c r="J427" s="129"/>
      <c r="K427" s="129"/>
    </row>
    <row r="428" ht="15.75" customHeight="1">
      <c r="C428" s="129"/>
      <c r="D428" s="129"/>
      <c r="E428" s="129"/>
      <c r="I428" s="129"/>
      <c r="J428" s="129"/>
      <c r="K428" s="129"/>
    </row>
    <row r="429" ht="15.75" customHeight="1">
      <c r="C429" s="129"/>
      <c r="D429" s="129"/>
      <c r="E429" s="129"/>
      <c r="I429" s="129"/>
      <c r="J429" s="129"/>
      <c r="K429" s="129"/>
    </row>
    <row r="430" ht="15.75" customHeight="1">
      <c r="C430" s="129"/>
      <c r="D430" s="129"/>
      <c r="E430" s="129"/>
      <c r="I430" s="129"/>
      <c r="J430" s="129"/>
      <c r="K430" s="129"/>
    </row>
    <row r="431" ht="15.75" customHeight="1">
      <c r="C431" s="129"/>
      <c r="D431" s="129"/>
      <c r="E431" s="129"/>
      <c r="I431" s="129"/>
      <c r="J431" s="129"/>
      <c r="K431" s="129"/>
    </row>
    <row r="432" ht="15.75" customHeight="1">
      <c r="C432" s="129"/>
      <c r="D432" s="129"/>
      <c r="E432" s="129"/>
      <c r="I432" s="129"/>
      <c r="J432" s="129"/>
      <c r="K432" s="129"/>
    </row>
    <row r="433" ht="15.75" customHeight="1">
      <c r="C433" s="129"/>
      <c r="D433" s="129"/>
      <c r="E433" s="129"/>
      <c r="I433" s="129"/>
      <c r="J433" s="129"/>
      <c r="K433" s="129"/>
    </row>
    <row r="434" ht="15.75" customHeight="1">
      <c r="C434" s="129"/>
      <c r="D434" s="129"/>
      <c r="E434" s="129"/>
      <c r="I434" s="129"/>
      <c r="J434" s="129"/>
      <c r="K434" s="129"/>
    </row>
    <row r="435" ht="15.75" customHeight="1">
      <c r="C435" s="129"/>
      <c r="D435" s="129"/>
      <c r="E435" s="129"/>
      <c r="I435" s="129"/>
      <c r="J435" s="129"/>
      <c r="K435" s="129"/>
    </row>
    <row r="436" ht="15.75" customHeight="1">
      <c r="C436" s="129"/>
      <c r="D436" s="129"/>
      <c r="E436" s="129"/>
      <c r="I436" s="129"/>
      <c r="J436" s="129"/>
      <c r="K436" s="129"/>
    </row>
    <row r="437" ht="15.75" customHeight="1">
      <c r="C437" s="129"/>
      <c r="D437" s="129"/>
      <c r="E437" s="129"/>
      <c r="I437" s="129"/>
      <c r="J437" s="129"/>
      <c r="K437" s="129"/>
    </row>
    <row r="438" ht="15.75" customHeight="1">
      <c r="C438" s="129"/>
      <c r="D438" s="129"/>
      <c r="E438" s="129"/>
      <c r="I438" s="129"/>
      <c r="J438" s="129"/>
      <c r="K438" s="129"/>
    </row>
    <row r="439" ht="15.75" customHeight="1">
      <c r="C439" s="129"/>
      <c r="D439" s="129"/>
      <c r="E439" s="129"/>
      <c r="I439" s="129"/>
      <c r="J439" s="129"/>
      <c r="K439" s="129"/>
    </row>
    <row r="440" ht="15.75" customHeight="1">
      <c r="C440" s="129"/>
      <c r="D440" s="129"/>
      <c r="E440" s="129"/>
      <c r="I440" s="129"/>
      <c r="J440" s="129"/>
      <c r="K440" s="129"/>
    </row>
    <row r="441" ht="15.75" customHeight="1">
      <c r="C441" s="129"/>
      <c r="D441" s="129"/>
      <c r="E441" s="129"/>
      <c r="I441" s="129"/>
      <c r="J441" s="129"/>
      <c r="K441" s="129"/>
    </row>
    <row r="442" ht="15.75" customHeight="1">
      <c r="C442" s="129"/>
      <c r="D442" s="129"/>
      <c r="E442" s="129"/>
      <c r="I442" s="129"/>
      <c r="J442" s="129"/>
      <c r="K442" s="129"/>
    </row>
    <row r="443" ht="15.75" customHeight="1">
      <c r="C443" s="129"/>
      <c r="D443" s="129"/>
      <c r="E443" s="129"/>
      <c r="I443" s="129"/>
      <c r="J443" s="129"/>
      <c r="K443" s="129"/>
    </row>
    <row r="444" ht="15.75" customHeight="1">
      <c r="C444" s="129"/>
      <c r="D444" s="129"/>
      <c r="E444" s="129"/>
      <c r="I444" s="129"/>
      <c r="J444" s="129"/>
      <c r="K444" s="129"/>
    </row>
    <row r="445" ht="15.75" customHeight="1">
      <c r="C445" s="129"/>
      <c r="D445" s="129"/>
      <c r="E445" s="129"/>
      <c r="I445" s="129"/>
      <c r="J445" s="129"/>
      <c r="K445" s="129"/>
    </row>
    <row r="446" ht="15.75" customHeight="1">
      <c r="C446" s="129"/>
      <c r="D446" s="129"/>
      <c r="E446" s="129"/>
      <c r="I446" s="129"/>
      <c r="J446" s="129"/>
      <c r="K446" s="129"/>
    </row>
    <row r="447" ht="15.75" customHeight="1">
      <c r="C447" s="129"/>
      <c r="D447" s="129"/>
      <c r="E447" s="129"/>
      <c r="I447" s="129"/>
      <c r="J447" s="129"/>
      <c r="K447" s="129"/>
    </row>
    <row r="448" ht="15.75" customHeight="1">
      <c r="C448" s="129"/>
      <c r="D448" s="129"/>
      <c r="E448" s="129"/>
      <c r="I448" s="129"/>
      <c r="J448" s="129"/>
      <c r="K448" s="129"/>
    </row>
    <row r="449" ht="15.75" customHeight="1">
      <c r="C449" s="129"/>
      <c r="D449" s="129"/>
      <c r="E449" s="129"/>
      <c r="I449" s="129"/>
      <c r="J449" s="129"/>
      <c r="K449" s="129"/>
    </row>
    <row r="450" ht="15.75" customHeight="1">
      <c r="C450" s="129"/>
      <c r="D450" s="129"/>
      <c r="E450" s="129"/>
      <c r="I450" s="129"/>
      <c r="J450" s="129"/>
      <c r="K450" s="129"/>
    </row>
    <row r="451" ht="15.75" customHeight="1">
      <c r="C451" s="129"/>
      <c r="D451" s="129"/>
      <c r="E451" s="129"/>
      <c r="I451" s="129"/>
      <c r="J451" s="129"/>
      <c r="K451" s="129"/>
    </row>
    <row r="452" ht="15.75" customHeight="1">
      <c r="C452" s="129"/>
      <c r="D452" s="129"/>
      <c r="E452" s="129"/>
      <c r="I452" s="129"/>
      <c r="J452" s="129"/>
      <c r="K452" s="129"/>
    </row>
    <row r="453" ht="15.75" customHeight="1">
      <c r="C453" s="129"/>
      <c r="D453" s="129"/>
      <c r="E453" s="129"/>
      <c r="I453" s="129"/>
      <c r="J453" s="129"/>
      <c r="K453" s="129"/>
    </row>
    <row r="454" ht="15.75" customHeight="1">
      <c r="C454" s="129"/>
      <c r="D454" s="129"/>
      <c r="E454" s="129"/>
      <c r="I454" s="129"/>
      <c r="J454" s="129"/>
      <c r="K454" s="129"/>
    </row>
    <row r="455" ht="15.75" customHeight="1">
      <c r="C455" s="129"/>
      <c r="D455" s="129"/>
      <c r="E455" s="129"/>
      <c r="I455" s="129"/>
      <c r="J455" s="129"/>
      <c r="K455" s="129"/>
    </row>
    <row r="456" ht="15.75" customHeight="1">
      <c r="C456" s="129"/>
      <c r="D456" s="129"/>
      <c r="E456" s="129"/>
      <c r="I456" s="129"/>
      <c r="J456" s="129"/>
      <c r="K456" s="129"/>
    </row>
    <row r="457" ht="15.75" customHeight="1">
      <c r="C457" s="129"/>
      <c r="D457" s="129"/>
      <c r="E457" s="129"/>
      <c r="I457" s="129"/>
      <c r="J457" s="129"/>
      <c r="K457" s="129"/>
    </row>
    <row r="458" ht="15.75" customHeight="1">
      <c r="C458" s="129"/>
      <c r="D458" s="129"/>
      <c r="E458" s="129"/>
      <c r="I458" s="129"/>
      <c r="J458" s="129"/>
      <c r="K458" s="129"/>
    </row>
    <row r="459" ht="15.75" customHeight="1">
      <c r="C459" s="129"/>
      <c r="D459" s="129"/>
      <c r="E459" s="129"/>
      <c r="I459" s="129"/>
      <c r="J459" s="129"/>
      <c r="K459" s="129"/>
    </row>
    <row r="460" ht="15.75" customHeight="1">
      <c r="C460" s="129"/>
      <c r="D460" s="129"/>
      <c r="E460" s="129"/>
      <c r="I460" s="129"/>
      <c r="J460" s="129"/>
      <c r="K460" s="129"/>
    </row>
    <row r="461" ht="15.75" customHeight="1">
      <c r="C461" s="129"/>
      <c r="D461" s="129"/>
      <c r="E461" s="129"/>
      <c r="I461" s="129"/>
      <c r="J461" s="129"/>
      <c r="K461" s="129"/>
    </row>
    <row r="462" ht="15.75" customHeight="1">
      <c r="C462" s="129"/>
      <c r="D462" s="129"/>
      <c r="E462" s="129"/>
      <c r="I462" s="129"/>
      <c r="J462" s="129"/>
      <c r="K462" s="129"/>
    </row>
    <row r="463" ht="15.75" customHeight="1">
      <c r="C463" s="129"/>
      <c r="D463" s="129"/>
      <c r="E463" s="129"/>
      <c r="I463" s="129"/>
      <c r="J463" s="129"/>
      <c r="K463" s="129"/>
    </row>
    <row r="464" ht="15.75" customHeight="1">
      <c r="C464" s="129"/>
      <c r="D464" s="129"/>
      <c r="E464" s="129"/>
      <c r="I464" s="129"/>
      <c r="J464" s="129"/>
      <c r="K464" s="129"/>
    </row>
    <row r="465" ht="15.75" customHeight="1">
      <c r="C465" s="129"/>
      <c r="D465" s="129"/>
      <c r="E465" s="129"/>
      <c r="I465" s="129"/>
      <c r="J465" s="129"/>
      <c r="K465" s="129"/>
    </row>
    <row r="466" ht="15.75" customHeight="1">
      <c r="C466" s="129"/>
      <c r="D466" s="129"/>
      <c r="E466" s="129"/>
      <c r="I466" s="129"/>
      <c r="J466" s="129"/>
      <c r="K466" s="129"/>
    </row>
    <row r="467" ht="15.75" customHeight="1">
      <c r="C467" s="129"/>
      <c r="D467" s="129"/>
      <c r="E467" s="129"/>
      <c r="I467" s="129"/>
      <c r="J467" s="129"/>
      <c r="K467" s="129"/>
    </row>
    <row r="468" ht="15.75" customHeight="1">
      <c r="C468" s="129"/>
      <c r="D468" s="129"/>
      <c r="E468" s="129"/>
      <c r="I468" s="129"/>
      <c r="J468" s="129"/>
      <c r="K468" s="129"/>
    </row>
    <row r="469" ht="15.75" customHeight="1">
      <c r="C469" s="129"/>
      <c r="D469" s="129"/>
      <c r="E469" s="129"/>
      <c r="I469" s="129"/>
      <c r="J469" s="129"/>
      <c r="K469" s="129"/>
    </row>
    <row r="470" ht="15.75" customHeight="1">
      <c r="C470" s="129"/>
      <c r="D470" s="129"/>
      <c r="E470" s="129"/>
      <c r="I470" s="129"/>
      <c r="J470" s="129"/>
      <c r="K470" s="129"/>
    </row>
    <row r="471" ht="15.75" customHeight="1">
      <c r="C471" s="129"/>
      <c r="D471" s="129"/>
      <c r="E471" s="129"/>
      <c r="I471" s="129"/>
      <c r="J471" s="129"/>
      <c r="K471" s="129"/>
    </row>
    <row r="472" ht="15.75" customHeight="1">
      <c r="C472" s="129"/>
      <c r="D472" s="129"/>
      <c r="E472" s="129"/>
      <c r="I472" s="129"/>
      <c r="J472" s="129"/>
      <c r="K472" s="129"/>
    </row>
    <row r="473" ht="15.75" customHeight="1">
      <c r="C473" s="129"/>
      <c r="D473" s="129"/>
      <c r="E473" s="129"/>
      <c r="I473" s="129"/>
      <c r="J473" s="129"/>
      <c r="K473" s="129"/>
    </row>
    <row r="474" ht="15.75" customHeight="1">
      <c r="C474" s="129"/>
      <c r="D474" s="129"/>
      <c r="E474" s="129"/>
      <c r="I474" s="129"/>
      <c r="J474" s="129"/>
      <c r="K474" s="129"/>
    </row>
    <row r="475" ht="15.75" customHeight="1">
      <c r="C475" s="129"/>
      <c r="D475" s="129"/>
      <c r="E475" s="129"/>
      <c r="I475" s="129"/>
      <c r="J475" s="129"/>
      <c r="K475" s="129"/>
    </row>
    <row r="476" ht="15.75" customHeight="1">
      <c r="C476" s="129"/>
      <c r="D476" s="129"/>
      <c r="E476" s="129"/>
      <c r="I476" s="129"/>
      <c r="J476" s="129"/>
      <c r="K476" s="129"/>
    </row>
    <row r="477" ht="15.75" customHeight="1">
      <c r="C477" s="129"/>
      <c r="D477" s="129"/>
      <c r="E477" s="129"/>
      <c r="I477" s="129"/>
      <c r="J477" s="129"/>
      <c r="K477" s="129"/>
    </row>
    <row r="478" ht="15.75" customHeight="1">
      <c r="C478" s="129"/>
      <c r="D478" s="129"/>
      <c r="E478" s="129"/>
      <c r="I478" s="129"/>
      <c r="J478" s="129"/>
      <c r="K478" s="129"/>
    </row>
    <row r="479" ht="15.75" customHeight="1">
      <c r="C479" s="129"/>
      <c r="D479" s="129"/>
      <c r="E479" s="129"/>
      <c r="I479" s="129"/>
      <c r="J479" s="129"/>
      <c r="K479" s="129"/>
    </row>
    <row r="480" ht="15.75" customHeight="1">
      <c r="C480" s="129"/>
      <c r="D480" s="129"/>
      <c r="E480" s="129"/>
      <c r="I480" s="129"/>
      <c r="J480" s="129"/>
      <c r="K480" s="129"/>
    </row>
    <row r="481" ht="15.75" customHeight="1">
      <c r="C481" s="129"/>
      <c r="D481" s="129"/>
      <c r="E481" s="129"/>
      <c r="I481" s="129"/>
      <c r="J481" s="129"/>
      <c r="K481" s="129"/>
    </row>
    <row r="482" ht="15.75" customHeight="1">
      <c r="C482" s="129"/>
      <c r="D482" s="129"/>
      <c r="E482" s="129"/>
      <c r="I482" s="129"/>
      <c r="J482" s="129"/>
      <c r="K482" s="129"/>
    </row>
    <row r="483" ht="15.75" customHeight="1">
      <c r="C483" s="129"/>
      <c r="D483" s="129"/>
      <c r="E483" s="129"/>
      <c r="I483" s="129"/>
      <c r="J483" s="129"/>
      <c r="K483" s="129"/>
    </row>
    <row r="484" ht="15.75" customHeight="1">
      <c r="C484" s="129"/>
      <c r="D484" s="129"/>
      <c r="E484" s="129"/>
      <c r="I484" s="129"/>
      <c r="J484" s="129"/>
      <c r="K484" s="129"/>
    </row>
    <row r="485" ht="15.75" customHeight="1">
      <c r="C485" s="129"/>
      <c r="D485" s="129"/>
      <c r="E485" s="129"/>
      <c r="I485" s="129"/>
      <c r="J485" s="129"/>
      <c r="K485" s="129"/>
    </row>
    <row r="486" ht="15.75" customHeight="1">
      <c r="C486" s="129"/>
      <c r="D486" s="129"/>
      <c r="E486" s="129"/>
      <c r="I486" s="129"/>
      <c r="J486" s="129"/>
      <c r="K486" s="129"/>
    </row>
    <row r="487" ht="15.75" customHeight="1">
      <c r="C487" s="129"/>
      <c r="D487" s="129"/>
      <c r="E487" s="129"/>
      <c r="I487" s="129"/>
      <c r="J487" s="129"/>
      <c r="K487" s="129"/>
    </row>
    <row r="488" ht="15.75" customHeight="1">
      <c r="C488" s="129"/>
      <c r="D488" s="129"/>
      <c r="E488" s="129"/>
      <c r="I488" s="129"/>
      <c r="J488" s="129"/>
      <c r="K488" s="129"/>
    </row>
    <row r="489" ht="15.75" customHeight="1">
      <c r="C489" s="129"/>
      <c r="D489" s="129"/>
      <c r="E489" s="129"/>
      <c r="I489" s="129"/>
      <c r="J489" s="129"/>
      <c r="K489" s="129"/>
    </row>
    <row r="490" ht="15.75" customHeight="1">
      <c r="C490" s="129"/>
      <c r="D490" s="129"/>
      <c r="E490" s="129"/>
      <c r="I490" s="129"/>
      <c r="J490" s="129"/>
      <c r="K490" s="129"/>
    </row>
    <row r="491" ht="15.75" customHeight="1">
      <c r="C491" s="129"/>
      <c r="D491" s="129"/>
      <c r="E491" s="129"/>
      <c r="I491" s="129"/>
      <c r="J491" s="129"/>
      <c r="K491" s="129"/>
    </row>
    <row r="492" ht="15.75" customHeight="1">
      <c r="C492" s="129"/>
      <c r="D492" s="129"/>
      <c r="E492" s="129"/>
      <c r="I492" s="129"/>
      <c r="J492" s="129"/>
      <c r="K492" s="129"/>
    </row>
    <row r="493" ht="15.75" customHeight="1">
      <c r="C493" s="129"/>
      <c r="D493" s="129"/>
      <c r="E493" s="129"/>
      <c r="I493" s="129"/>
      <c r="J493" s="129"/>
      <c r="K493" s="129"/>
    </row>
    <row r="494" ht="15.75" customHeight="1">
      <c r="C494" s="129"/>
      <c r="D494" s="129"/>
      <c r="E494" s="129"/>
      <c r="I494" s="129"/>
      <c r="J494" s="129"/>
      <c r="K494" s="129"/>
    </row>
    <row r="495" ht="15.75" customHeight="1">
      <c r="C495" s="129"/>
      <c r="D495" s="129"/>
      <c r="E495" s="129"/>
      <c r="I495" s="129"/>
      <c r="J495" s="129"/>
      <c r="K495" s="129"/>
    </row>
    <row r="496" ht="15.75" customHeight="1">
      <c r="C496" s="129"/>
      <c r="D496" s="129"/>
      <c r="E496" s="129"/>
      <c r="I496" s="129"/>
      <c r="J496" s="129"/>
      <c r="K496" s="129"/>
    </row>
    <row r="497" ht="15.75" customHeight="1">
      <c r="C497" s="129"/>
      <c r="D497" s="129"/>
      <c r="E497" s="129"/>
      <c r="I497" s="129"/>
      <c r="J497" s="129"/>
      <c r="K497" s="129"/>
    </row>
    <row r="498" ht="15.75" customHeight="1">
      <c r="C498" s="129"/>
      <c r="D498" s="129"/>
      <c r="E498" s="129"/>
      <c r="I498" s="129"/>
      <c r="J498" s="129"/>
      <c r="K498" s="129"/>
    </row>
    <row r="499" ht="15.75" customHeight="1">
      <c r="C499" s="129"/>
      <c r="D499" s="129"/>
      <c r="E499" s="129"/>
      <c r="I499" s="129"/>
      <c r="J499" s="129"/>
      <c r="K499" s="129"/>
    </row>
    <row r="500" ht="15.75" customHeight="1">
      <c r="C500" s="129"/>
      <c r="D500" s="129"/>
      <c r="E500" s="129"/>
      <c r="I500" s="129"/>
      <c r="J500" s="129"/>
      <c r="K500" s="129"/>
    </row>
    <row r="501" ht="15.75" customHeight="1">
      <c r="C501" s="129"/>
      <c r="D501" s="129"/>
      <c r="E501" s="129"/>
      <c r="I501" s="129"/>
      <c r="J501" s="129"/>
      <c r="K501" s="129"/>
    </row>
    <row r="502" ht="15.75" customHeight="1">
      <c r="C502" s="129"/>
      <c r="D502" s="129"/>
      <c r="E502" s="129"/>
      <c r="I502" s="129"/>
      <c r="J502" s="129"/>
      <c r="K502" s="129"/>
    </row>
    <row r="503" ht="15.75" customHeight="1">
      <c r="C503" s="129"/>
      <c r="D503" s="129"/>
      <c r="E503" s="129"/>
      <c r="I503" s="129"/>
      <c r="J503" s="129"/>
      <c r="K503" s="129"/>
    </row>
    <row r="504" ht="15.75" customHeight="1">
      <c r="C504" s="129"/>
      <c r="D504" s="129"/>
      <c r="E504" s="129"/>
      <c r="I504" s="129"/>
      <c r="J504" s="129"/>
      <c r="K504" s="129"/>
    </row>
    <row r="505" ht="15.75" customHeight="1">
      <c r="C505" s="129"/>
      <c r="D505" s="129"/>
      <c r="E505" s="129"/>
      <c r="I505" s="129"/>
      <c r="J505" s="129"/>
      <c r="K505" s="129"/>
    </row>
    <row r="506" ht="15.75" customHeight="1">
      <c r="C506" s="129"/>
      <c r="D506" s="129"/>
      <c r="E506" s="129"/>
      <c r="I506" s="129"/>
      <c r="J506" s="129"/>
      <c r="K506" s="129"/>
    </row>
    <row r="507" ht="15.75" customHeight="1">
      <c r="C507" s="129"/>
      <c r="D507" s="129"/>
      <c r="E507" s="129"/>
      <c r="I507" s="129"/>
      <c r="J507" s="129"/>
      <c r="K507" s="129"/>
    </row>
    <row r="508" ht="15.75" customHeight="1">
      <c r="C508" s="129"/>
      <c r="D508" s="129"/>
      <c r="E508" s="129"/>
      <c r="I508" s="129"/>
      <c r="J508" s="129"/>
      <c r="K508" s="129"/>
    </row>
    <row r="509" ht="15.75" customHeight="1">
      <c r="C509" s="129"/>
      <c r="D509" s="129"/>
      <c r="E509" s="129"/>
      <c r="I509" s="129"/>
      <c r="J509" s="129"/>
      <c r="K509" s="129"/>
    </row>
    <row r="510" ht="15.75" customHeight="1">
      <c r="C510" s="129"/>
      <c r="D510" s="129"/>
      <c r="E510" s="129"/>
      <c r="I510" s="129"/>
      <c r="J510" s="129"/>
      <c r="K510" s="129"/>
    </row>
    <row r="511" ht="15.75" customHeight="1">
      <c r="C511" s="129"/>
      <c r="D511" s="129"/>
      <c r="E511" s="129"/>
      <c r="I511" s="129"/>
      <c r="J511" s="129"/>
      <c r="K511" s="129"/>
    </row>
    <row r="512" ht="15.75" customHeight="1">
      <c r="C512" s="129"/>
      <c r="D512" s="129"/>
      <c r="E512" s="129"/>
      <c r="I512" s="129"/>
      <c r="J512" s="129"/>
      <c r="K512" s="129"/>
    </row>
    <row r="513" ht="15.75" customHeight="1">
      <c r="C513" s="129"/>
      <c r="D513" s="129"/>
      <c r="E513" s="129"/>
      <c r="I513" s="129"/>
      <c r="J513" s="129"/>
      <c r="K513" s="129"/>
    </row>
    <row r="514" ht="15.75" customHeight="1">
      <c r="C514" s="129"/>
      <c r="D514" s="129"/>
      <c r="E514" s="129"/>
      <c r="I514" s="129"/>
      <c r="J514" s="129"/>
      <c r="K514" s="129"/>
    </row>
    <row r="515" ht="15.75" customHeight="1">
      <c r="C515" s="129"/>
      <c r="D515" s="129"/>
      <c r="E515" s="129"/>
      <c r="I515" s="129"/>
      <c r="J515" s="129"/>
      <c r="K515" s="129"/>
    </row>
    <row r="516" ht="15.75" customHeight="1">
      <c r="C516" s="129"/>
      <c r="D516" s="129"/>
      <c r="E516" s="129"/>
      <c r="I516" s="129"/>
      <c r="J516" s="129"/>
      <c r="K516" s="129"/>
    </row>
    <row r="517" ht="15.75" customHeight="1">
      <c r="C517" s="129"/>
      <c r="D517" s="129"/>
      <c r="E517" s="129"/>
      <c r="I517" s="129"/>
      <c r="J517" s="129"/>
      <c r="K517" s="129"/>
    </row>
    <row r="518" ht="15.75" customHeight="1">
      <c r="C518" s="129"/>
      <c r="D518" s="129"/>
      <c r="E518" s="129"/>
      <c r="I518" s="129"/>
      <c r="J518" s="129"/>
      <c r="K518" s="129"/>
    </row>
    <row r="519" ht="15.75" customHeight="1">
      <c r="C519" s="129"/>
      <c r="D519" s="129"/>
      <c r="E519" s="129"/>
      <c r="I519" s="129"/>
      <c r="J519" s="129"/>
      <c r="K519" s="129"/>
    </row>
    <row r="520" ht="15.75" customHeight="1">
      <c r="C520" s="129"/>
      <c r="D520" s="129"/>
      <c r="E520" s="129"/>
      <c r="I520" s="129"/>
      <c r="J520" s="129"/>
      <c r="K520" s="129"/>
    </row>
    <row r="521" ht="15.75" customHeight="1">
      <c r="C521" s="129"/>
      <c r="D521" s="129"/>
      <c r="E521" s="129"/>
      <c r="I521" s="129"/>
      <c r="J521" s="129"/>
      <c r="K521" s="129"/>
    </row>
    <row r="522" ht="15.75" customHeight="1">
      <c r="C522" s="129"/>
      <c r="D522" s="129"/>
      <c r="E522" s="129"/>
      <c r="I522" s="129"/>
      <c r="J522" s="129"/>
      <c r="K522" s="129"/>
    </row>
    <row r="523" ht="15.75" customHeight="1">
      <c r="C523" s="129"/>
      <c r="D523" s="129"/>
      <c r="E523" s="129"/>
      <c r="I523" s="129"/>
      <c r="J523" s="129"/>
      <c r="K523" s="129"/>
    </row>
    <row r="524" ht="15.75" customHeight="1">
      <c r="C524" s="129"/>
      <c r="D524" s="129"/>
      <c r="E524" s="129"/>
      <c r="I524" s="129"/>
      <c r="J524" s="129"/>
      <c r="K524" s="129"/>
    </row>
    <row r="525" ht="15.75" customHeight="1">
      <c r="C525" s="129"/>
      <c r="D525" s="129"/>
      <c r="E525" s="129"/>
      <c r="I525" s="129"/>
      <c r="J525" s="129"/>
      <c r="K525" s="129"/>
    </row>
    <row r="526" ht="15.75" customHeight="1">
      <c r="C526" s="129"/>
      <c r="D526" s="129"/>
      <c r="E526" s="129"/>
      <c r="I526" s="129"/>
      <c r="J526" s="129"/>
      <c r="K526" s="129"/>
    </row>
    <row r="527" ht="15.75" customHeight="1">
      <c r="C527" s="129"/>
      <c r="D527" s="129"/>
      <c r="E527" s="129"/>
      <c r="I527" s="129"/>
      <c r="J527" s="129"/>
      <c r="K527" s="129"/>
    </row>
    <row r="528" ht="15.75" customHeight="1">
      <c r="C528" s="129"/>
      <c r="D528" s="129"/>
      <c r="E528" s="129"/>
      <c r="I528" s="129"/>
      <c r="J528" s="129"/>
      <c r="K528" s="129"/>
    </row>
    <row r="529" ht="15.75" customHeight="1">
      <c r="C529" s="129"/>
      <c r="D529" s="129"/>
      <c r="E529" s="129"/>
      <c r="I529" s="129"/>
      <c r="J529" s="129"/>
      <c r="K529" s="129"/>
    </row>
    <row r="530" ht="15.75" customHeight="1">
      <c r="C530" s="129"/>
      <c r="D530" s="129"/>
      <c r="E530" s="129"/>
      <c r="I530" s="129"/>
      <c r="J530" s="129"/>
      <c r="K530" s="129"/>
    </row>
    <row r="531" ht="15.75" customHeight="1">
      <c r="C531" s="129"/>
      <c r="D531" s="129"/>
      <c r="E531" s="129"/>
      <c r="I531" s="129"/>
      <c r="J531" s="129"/>
      <c r="K531" s="129"/>
    </row>
    <row r="532" ht="15.75" customHeight="1">
      <c r="C532" s="129"/>
      <c r="D532" s="129"/>
      <c r="E532" s="129"/>
      <c r="I532" s="129"/>
      <c r="J532" s="129"/>
      <c r="K532" s="129"/>
    </row>
    <row r="533" ht="15.75" customHeight="1">
      <c r="C533" s="129"/>
      <c r="D533" s="129"/>
      <c r="E533" s="129"/>
      <c r="I533" s="129"/>
      <c r="J533" s="129"/>
      <c r="K533" s="129"/>
    </row>
    <row r="534" ht="15.75" customHeight="1">
      <c r="C534" s="129"/>
      <c r="D534" s="129"/>
      <c r="E534" s="129"/>
      <c r="I534" s="129"/>
      <c r="J534" s="129"/>
      <c r="K534" s="129"/>
    </row>
    <row r="535" ht="15.75" customHeight="1">
      <c r="C535" s="129"/>
      <c r="D535" s="129"/>
      <c r="E535" s="129"/>
      <c r="I535" s="129"/>
      <c r="J535" s="129"/>
      <c r="K535" s="129"/>
    </row>
    <row r="536" ht="15.75" customHeight="1">
      <c r="C536" s="129"/>
      <c r="D536" s="129"/>
      <c r="E536" s="129"/>
      <c r="I536" s="129"/>
      <c r="J536" s="129"/>
      <c r="K536" s="129"/>
    </row>
    <row r="537" ht="15.75" customHeight="1">
      <c r="C537" s="129"/>
      <c r="D537" s="129"/>
      <c r="E537" s="129"/>
      <c r="I537" s="129"/>
      <c r="J537" s="129"/>
      <c r="K537" s="129"/>
    </row>
    <row r="538" ht="15.75" customHeight="1">
      <c r="C538" s="129"/>
      <c r="D538" s="129"/>
      <c r="E538" s="129"/>
      <c r="I538" s="129"/>
      <c r="J538" s="129"/>
      <c r="K538" s="129"/>
    </row>
    <row r="539" ht="15.75" customHeight="1">
      <c r="C539" s="129"/>
      <c r="D539" s="129"/>
      <c r="E539" s="129"/>
      <c r="I539" s="129"/>
      <c r="J539" s="129"/>
      <c r="K539" s="129"/>
    </row>
    <row r="540" ht="15.75" customHeight="1">
      <c r="C540" s="129"/>
      <c r="D540" s="129"/>
      <c r="E540" s="129"/>
      <c r="I540" s="129"/>
      <c r="J540" s="129"/>
      <c r="K540" s="129"/>
    </row>
    <row r="541" ht="15.75" customHeight="1">
      <c r="C541" s="129"/>
      <c r="D541" s="129"/>
      <c r="E541" s="129"/>
      <c r="I541" s="129"/>
      <c r="J541" s="129"/>
      <c r="K541" s="129"/>
    </row>
    <row r="542" ht="15.75" customHeight="1">
      <c r="C542" s="129"/>
      <c r="D542" s="129"/>
      <c r="E542" s="129"/>
      <c r="I542" s="129"/>
      <c r="J542" s="129"/>
      <c r="K542" s="129"/>
    </row>
    <row r="543" ht="15.75" customHeight="1">
      <c r="C543" s="129"/>
      <c r="D543" s="129"/>
      <c r="E543" s="129"/>
      <c r="I543" s="129"/>
      <c r="J543" s="129"/>
      <c r="K543" s="129"/>
    </row>
    <row r="544" ht="15.75" customHeight="1">
      <c r="C544" s="129"/>
      <c r="D544" s="129"/>
      <c r="E544" s="129"/>
      <c r="I544" s="129"/>
      <c r="J544" s="129"/>
      <c r="K544" s="129"/>
    </row>
    <row r="545" ht="15.75" customHeight="1">
      <c r="C545" s="129"/>
      <c r="D545" s="129"/>
      <c r="E545" s="129"/>
      <c r="I545" s="129"/>
      <c r="J545" s="129"/>
      <c r="K545" s="129"/>
    </row>
    <row r="546" ht="15.75" customHeight="1">
      <c r="C546" s="129"/>
      <c r="D546" s="129"/>
      <c r="E546" s="129"/>
      <c r="I546" s="129"/>
      <c r="J546" s="129"/>
      <c r="K546" s="129"/>
    </row>
    <row r="547" ht="15.75" customHeight="1">
      <c r="C547" s="129"/>
      <c r="D547" s="129"/>
      <c r="E547" s="129"/>
      <c r="I547" s="129"/>
      <c r="J547" s="129"/>
      <c r="K547" s="129"/>
    </row>
    <row r="548" ht="15.75" customHeight="1">
      <c r="C548" s="129"/>
      <c r="D548" s="129"/>
      <c r="E548" s="129"/>
      <c r="I548" s="129"/>
      <c r="J548" s="129"/>
      <c r="K548" s="129"/>
    </row>
    <row r="549" ht="15.75" customHeight="1">
      <c r="C549" s="129"/>
      <c r="D549" s="129"/>
      <c r="E549" s="129"/>
      <c r="I549" s="129"/>
      <c r="J549" s="129"/>
      <c r="K549" s="129"/>
    </row>
    <row r="550" ht="15.75" customHeight="1">
      <c r="C550" s="129"/>
      <c r="D550" s="129"/>
      <c r="E550" s="129"/>
      <c r="I550" s="129"/>
      <c r="J550" s="129"/>
      <c r="K550" s="129"/>
    </row>
    <row r="551" ht="15.75" customHeight="1">
      <c r="C551" s="129"/>
      <c r="D551" s="129"/>
      <c r="E551" s="129"/>
      <c r="I551" s="129"/>
      <c r="J551" s="129"/>
      <c r="K551" s="129"/>
    </row>
    <row r="552" ht="15.75" customHeight="1">
      <c r="C552" s="129"/>
      <c r="D552" s="129"/>
      <c r="E552" s="129"/>
      <c r="I552" s="129"/>
      <c r="J552" s="129"/>
      <c r="K552" s="129"/>
    </row>
    <row r="553" ht="15.75" customHeight="1">
      <c r="C553" s="129"/>
      <c r="D553" s="129"/>
      <c r="E553" s="129"/>
      <c r="I553" s="129"/>
      <c r="J553" s="129"/>
      <c r="K553" s="129"/>
    </row>
    <row r="554" ht="15.75" customHeight="1">
      <c r="C554" s="129"/>
      <c r="D554" s="129"/>
      <c r="E554" s="129"/>
      <c r="I554" s="129"/>
      <c r="J554" s="129"/>
      <c r="K554" s="129"/>
    </row>
    <row r="555" ht="15.75" customHeight="1">
      <c r="C555" s="129"/>
      <c r="D555" s="129"/>
      <c r="E555" s="129"/>
      <c r="I555" s="129"/>
      <c r="J555" s="129"/>
      <c r="K555" s="129"/>
    </row>
    <row r="556" ht="15.75" customHeight="1">
      <c r="C556" s="129"/>
      <c r="D556" s="129"/>
      <c r="E556" s="129"/>
      <c r="I556" s="129"/>
      <c r="J556" s="129"/>
      <c r="K556" s="129"/>
    </row>
    <row r="557" ht="15.75" customHeight="1">
      <c r="C557" s="129"/>
      <c r="D557" s="129"/>
      <c r="E557" s="129"/>
      <c r="I557" s="129"/>
      <c r="J557" s="129"/>
      <c r="K557" s="129"/>
    </row>
    <row r="558" ht="15.75" customHeight="1">
      <c r="C558" s="129"/>
      <c r="D558" s="129"/>
      <c r="E558" s="129"/>
      <c r="I558" s="129"/>
      <c r="J558" s="129"/>
      <c r="K558" s="129"/>
    </row>
    <row r="559" ht="15.75" customHeight="1">
      <c r="C559" s="129"/>
      <c r="D559" s="129"/>
      <c r="E559" s="129"/>
      <c r="I559" s="129"/>
      <c r="J559" s="129"/>
      <c r="K559" s="129"/>
    </row>
    <row r="560" ht="15.75" customHeight="1">
      <c r="C560" s="129"/>
      <c r="D560" s="129"/>
      <c r="E560" s="129"/>
      <c r="I560" s="129"/>
      <c r="J560" s="129"/>
      <c r="K560" s="129"/>
    </row>
    <row r="561" ht="15.75" customHeight="1">
      <c r="C561" s="129"/>
      <c r="D561" s="129"/>
      <c r="E561" s="129"/>
      <c r="I561" s="129"/>
      <c r="J561" s="129"/>
      <c r="K561" s="129"/>
    </row>
    <row r="562" ht="15.75" customHeight="1">
      <c r="C562" s="129"/>
      <c r="D562" s="129"/>
      <c r="E562" s="129"/>
      <c r="I562" s="129"/>
      <c r="J562" s="129"/>
      <c r="K562" s="129"/>
    </row>
    <row r="563" ht="15.75" customHeight="1">
      <c r="C563" s="129"/>
      <c r="D563" s="129"/>
      <c r="E563" s="129"/>
      <c r="I563" s="129"/>
      <c r="J563" s="129"/>
      <c r="K563" s="129"/>
    </row>
    <row r="564" ht="15.75" customHeight="1">
      <c r="C564" s="129"/>
      <c r="D564" s="129"/>
      <c r="E564" s="129"/>
      <c r="I564" s="129"/>
      <c r="J564" s="129"/>
      <c r="K564" s="129"/>
    </row>
    <row r="565" ht="15.75" customHeight="1">
      <c r="C565" s="129"/>
      <c r="D565" s="129"/>
      <c r="E565" s="129"/>
      <c r="I565" s="129"/>
      <c r="J565" s="129"/>
      <c r="K565" s="129"/>
    </row>
    <row r="566" ht="15.75" customHeight="1">
      <c r="C566" s="129"/>
      <c r="D566" s="129"/>
      <c r="E566" s="129"/>
      <c r="I566" s="129"/>
      <c r="J566" s="129"/>
      <c r="K566" s="129"/>
    </row>
    <row r="567" ht="15.75" customHeight="1">
      <c r="C567" s="129"/>
      <c r="D567" s="129"/>
      <c r="E567" s="129"/>
      <c r="I567" s="129"/>
      <c r="J567" s="129"/>
      <c r="K567" s="129"/>
    </row>
    <row r="568" ht="15.75" customHeight="1">
      <c r="C568" s="129"/>
      <c r="D568" s="129"/>
      <c r="E568" s="129"/>
      <c r="I568" s="129"/>
      <c r="J568" s="129"/>
      <c r="K568" s="129"/>
    </row>
    <row r="569" ht="15.75" customHeight="1">
      <c r="C569" s="129"/>
      <c r="D569" s="129"/>
      <c r="E569" s="129"/>
      <c r="I569" s="129"/>
      <c r="J569" s="129"/>
      <c r="K569" s="129"/>
    </row>
    <row r="570" ht="15.75" customHeight="1">
      <c r="C570" s="129"/>
      <c r="D570" s="129"/>
      <c r="E570" s="129"/>
      <c r="I570" s="129"/>
      <c r="J570" s="129"/>
      <c r="K570" s="129"/>
    </row>
    <row r="571" ht="15.75" customHeight="1">
      <c r="C571" s="129"/>
      <c r="D571" s="129"/>
      <c r="E571" s="129"/>
      <c r="I571" s="129"/>
      <c r="J571" s="129"/>
      <c r="K571" s="129"/>
    </row>
    <row r="572" ht="15.75" customHeight="1">
      <c r="C572" s="129"/>
      <c r="D572" s="129"/>
      <c r="E572" s="129"/>
      <c r="I572" s="129"/>
      <c r="J572" s="129"/>
      <c r="K572" s="129"/>
    </row>
    <row r="573" ht="15.75" customHeight="1">
      <c r="C573" s="129"/>
      <c r="D573" s="129"/>
      <c r="E573" s="129"/>
      <c r="I573" s="129"/>
      <c r="J573" s="129"/>
      <c r="K573" s="129"/>
    </row>
    <row r="574" ht="15.75" customHeight="1">
      <c r="C574" s="129"/>
      <c r="D574" s="129"/>
      <c r="E574" s="129"/>
      <c r="I574" s="129"/>
      <c r="J574" s="129"/>
      <c r="K574" s="129"/>
    </row>
    <row r="575" ht="15.75" customHeight="1">
      <c r="C575" s="129"/>
      <c r="D575" s="129"/>
      <c r="E575" s="129"/>
      <c r="I575" s="129"/>
      <c r="J575" s="129"/>
      <c r="K575" s="129"/>
    </row>
    <row r="576" ht="15.75" customHeight="1">
      <c r="C576" s="129"/>
      <c r="D576" s="129"/>
      <c r="E576" s="129"/>
      <c r="I576" s="129"/>
      <c r="J576" s="129"/>
      <c r="K576" s="129"/>
    </row>
    <row r="577" ht="15.75" customHeight="1">
      <c r="C577" s="129"/>
      <c r="D577" s="129"/>
      <c r="E577" s="129"/>
      <c r="I577" s="129"/>
      <c r="J577" s="129"/>
      <c r="K577" s="129"/>
    </row>
    <row r="578" ht="15.75" customHeight="1">
      <c r="C578" s="129"/>
      <c r="D578" s="129"/>
      <c r="E578" s="129"/>
      <c r="I578" s="129"/>
      <c r="J578" s="129"/>
      <c r="K578" s="129"/>
    </row>
    <row r="579" ht="15.75" customHeight="1">
      <c r="C579" s="129"/>
      <c r="D579" s="129"/>
      <c r="E579" s="129"/>
      <c r="I579" s="129"/>
      <c r="J579" s="129"/>
      <c r="K579" s="129"/>
    </row>
    <row r="580" ht="15.75" customHeight="1">
      <c r="C580" s="129"/>
      <c r="D580" s="129"/>
      <c r="E580" s="129"/>
      <c r="I580" s="129"/>
      <c r="J580" s="129"/>
      <c r="K580" s="129"/>
    </row>
    <row r="581" ht="15.75" customHeight="1">
      <c r="C581" s="129"/>
      <c r="D581" s="129"/>
      <c r="E581" s="129"/>
      <c r="I581" s="129"/>
      <c r="J581" s="129"/>
      <c r="K581" s="129"/>
    </row>
    <row r="582" ht="15.75" customHeight="1">
      <c r="C582" s="129"/>
      <c r="D582" s="129"/>
      <c r="E582" s="129"/>
      <c r="I582" s="129"/>
      <c r="J582" s="129"/>
      <c r="K582" s="129"/>
    </row>
    <row r="583" ht="15.75" customHeight="1">
      <c r="C583" s="129"/>
      <c r="D583" s="129"/>
      <c r="E583" s="129"/>
      <c r="I583" s="129"/>
      <c r="J583" s="129"/>
      <c r="K583" s="129"/>
    </row>
    <row r="584" ht="15.75" customHeight="1">
      <c r="C584" s="129"/>
      <c r="D584" s="129"/>
      <c r="E584" s="129"/>
      <c r="I584" s="129"/>
      <c r="J584" s="129"/>
      <c r="K584" s="129"/>
    </row>
    <row r="585" ht="15.75" customHeight="1">
      <c r="C585" s="129"/>
      <c r="D585" s="129"/>
      <c r="E585" s="129"/>
      <c r="I585" s="129"/>
      <c r="J585" s="129"/>
      <c r="K585" s="129"/>
    </row>
    <row r="586" ht="15.75" customHeight="1">
      <c r="C586" s="129"/>
      <c r="D586" s="129"/>
      <c r="E586" s="129"/>
      <c r="I586" s="129"/>
      <c r="J586" s="129"/>
      <c r="K586" s="129"/>
    </row>
    <row r="587" ht="15.75" customHeight="1">
      <c r="C587" s="129"/>
      <c r="D587" s="129"/>
      <c r="E587" s="129"/>
      <c r="I587" s="129"/>
      <c r="J587" s="129"/>
      <c r="K587" s="129"/>
    </row>
    <row r="588" ht="15.75" customHeight="1">
      <c r="C588" s="129"/>
      <c r="D588" s="129"/>
      <c r="E588" s="129"/>
      <c r="I588" s="129"/>
      <c r="J588" s="129"/>
      <c r="K588" s="129"/>
    </row>
    <row r="589" ht="15.75" customHeight="1">
      <c r="C589" s="129"/>
      <c r="D589" s="129"/>
      <c r="E589" s="129"/>
      <c r="I589" s="129"/>
      <c r="J589" s="129"/>
      <c r="K589" s="129"/>
    </row>
    <row r="590" ht="15.75" customHeight="1">
      <c r="C590" s="129"/>
      <c r="D590" s="129"/>
      <c r="E590" s="129"/>
      <c r="I590" s="129"/>
      <c r="J590" s="129"/>
      <c r="K590" s="129"/>
    </row>
    <row r="591" ht="15.75" customHeight="1">
      <c r="C591" s="129"/>
      <c r="D591" s="129"/>
      <c r="E591" s="129"/>
      <c r="I591" s="129"/>
      <c r="J591" s="129"/>
      <c r="K591" s="129"/>
    </row>
    <row r="592" ht="15.75" customHeight="1">
      <c r="C592" s="129"/>
      <c r="D592" s="129"/>
      <c r="E592" s="129"/>
      <c r="I592" s="129"/>
      <c r="J592" s="129"/>
      <c r="K592" s="129"/>
    </row>
    <row r="593" ht="15.75" customHeight="1">
      <c r="C593" s="129"/>
      <c r="D593" s="129"/>
      <c r="E593" s="129"/>
      <c r="I593" s="129"/>
      <c r="J593" s="129"/>
      <c r="K593" s="129"/>
    </row>
    <row r="594" ht="15.75" customHeight="1">
      <c r="C594" s="129"/>
      <c r="D594" s="129"/>
      <c r="E594" s="129"/>
      <c r="I594" s="129"/>
      <c r="J594" s="129"/>
      <c r="K594" s="129"/>
    </row>
    <row r="595" ht="15.75" customHeight="1">
      <c r="C595" s="129"/>
      <c r="D595" s="129"/>
      <c r="E595" s="129"/>
      <c r="I595" s="129"/>
      <c r="J595" s="129"/>
      <c r="K595" s="129"/>
    </row>
    <row r="596" ht="15.75" customHeight="1">
      <c r="C596" s="129"/>
      <c r="D596" s="129"/>
      <c r="E596" s="129"/>
      <c r="I596" s="129"/>
      <c r="J596" s="129"/>
      <c r="K596" s="129"/>
    </row>
    <row r="597" ht="15.75" customHeight="1">
      <c r="C597" s="129"/>
      <c r="D597" s="129"/>
      <c r="E597" s="129"/>
      <c r="I597" s="129"/>
      <c r="J597" s="129"/>
      <c r="K597" s="129"/>
    </row>
    <row r="598" ht="15.75" customHeight="1">
      <c r="C598" s="129"/>
      <c r="D598" s="129"/>
      <c r="E598" s="129"/>
      <c r="I598" s="129"/>
      <c r="J598" s="129"/>
      <c r="K598" s="129"/>
    </row>
    <row r="599" ht="15.75" customHeight="1">
      <c r="C599" s="129"/>
      <c r="D599" s="129"/>
      <c r="E599" s="129"/>
      <c r="I599" s="129"/>
      <c r="J599" s="129"/>
      <c r="K599" s="129"/>
    </row>
    <row r="600" ht="15.75" customHeight="1">
      <c r="C600" s="129"/>
      <c r="D600" s="129"/>
      <c r="E600" s="129"/>
      <c r="I600" s="129"/>
      <c r="J600" s="129"/>
      <c r="K600" s="129"/>
    </row>
    <row r="601" ht="15.75" customHeight="1">
      <c r="C601" s="129"/>
      <c r="D601" s="129"/>
      <c r="E601" s="129"/>
      <c r="I601" s="129"/>
      <c r="J601" s="129"/>
      <c r="K601" s="129"/>
    </row>
    <row r="602" ht="15.75" customHeight="1">
      <c r="C602" s="129"/>
      <c r="D602" s="129"/>
      <c r="E602" s="129"/>
      <c r="I602" s="129"/>
      <c r="J602" s="129"/>
      <c r="K602" s="129"/>
    </row>
    <row r="603" ht="15.75" customHeight="1">
      <c r="C603" s="129"/>
      <c r="D603" s="129"/>
      <c r="E603" s="129"/>
      <c r="I603" s="129"/>
      <c r="J603" s="129"/>
      <c r="K603" s="129"/>
    </row>
    <row r="604" ht="15.75" customHeight="1">
      <c r="C604" s="129"/>
      <c r="D604" s="129"/>
      <c r="E604" s="129"/>
      <c r="I604" s="129"/>
      <c r="J604" s="129"/>
      <c r="K604" s="129"/>
    </row>
    <row r="605" ht="15.75" customHeight="1">
      <c r="C605" s="129"/>
      <c r="D605" s="129"/>
      <c r="E605" s="129"/>
      <c r="I605" s="129"/>
      <c r="J605" s="129"/>
      <c r="K605" s="129"/>
    </row>
    <row r="606" ht="15.75" customHeight="1">
      <c r="C606" s="129"/>
      <c r="D606" s="129"/>
      <c r="E606" s="129"/>
      <c r="I606" s="129"/>
      <c r="J606" s="129"/>
      <c r="K606" s="129"/>
    </row>
    <row r="607" ht="15.75" customHeight="1">
      <c r="C607" s="129"/>
      <c r="D607" s="129"/>
      <c r="E607" s="129"/>
      <c r="I607" s="129"/>
      <c r="J607" s="129"/>
      <c r="K607" s="129"/>
    </row>
    <row r="608" ht="15.75" customHeight="1">
      <c r="C608" s="129"/>
      <c r="D608" s="129"/>
      <c r="E608" s="129"/>
      <c r="I608" s="129"/>
      <c r="J608" s="129"/>
      <c r="K608" s="129"/>
    </row>
    <row r="609" ht="15.75" customHeight="1">
      <c r="C609" s="129"/>
      <c r="D609" s="129"/>
      <c r="E609" s="129"/>
      <c r="I609" s="129"/>
      <c r="J609" s="129"/>
      <c r="K609" s="129"/>
    </row>
    <row r="610" ht="15.75" customHeight="1">
      <c r="C610" s="129"/>
      <c r="D610" s="129"/>
      <c r="E610" s="129"/>
      <c r="I610" s="129"/>
      <c r="J610" s="129"/>
      <c r="K610" s="129"/>
    </row>
    <row r="611" ht="15.75" customHeight="1">
      <c r="C611" s="129"/>
      <c r="D611" s="129"/>
      <c r="E611" s="129"/>
      <c r="I611" s="129"/>
      <c r="J611" s="129"/>
      <c r="K611" s="129"/>
    </row>
    <row r="612" ht="15.75" customHeight="1">
      <c r="C612" s="129"/>
      <c r="D612" s="129"/>
      <c r="E612" s="129"/>
      <c r="I612" s="129"/>
      <c r="J612" s="129"/>
      <c r="K612" s="129"/>
    </row>
    <row r="613" ht="15.75" customHeight="1">
      <c r="C613" s="129"/>
      <c r="D613" s="129"/>
      <c r="E613" s="129"/>
      <c r="I613" s="129"/>
      <c r="J613" s="129"/>
      <c r="K613" s="129"/>
    </row>
    <row r="614" ht="15.75" customHeight="1">
      <c r="C614" s="129"/>
      <c r="D614" s="129"/>
      <c r="E614" s="129"/>
      <c r="I614" s="129"/>
      <c r="J614" s="129"/>
      <c r="K614" s="129"/>
    </row>
    <row r="615" ht="15.75" customHeight="1">
      <c r="C615" s="129"/>
      <c r="D615" s="129"/>
      <c r="E615" s="129"/>
      <c r="I615" s="129"/>
      <c r="J615" s="129"/>
      <c r="K615" s="129"/>
    </row>
    <row r="616" ht="15.75" customHeight="1">
      <c r="C616" s="129"/>
      <c r="D616" s="129"/>
      <c r="E616" s="129"/>
      <c r="I616" s="129"/>
      <c r="J616" s="129"/>
      <c r="K616" s="129"/>
    </row>
    <row r="617" ht="15.75" customHeight="1">
      <c r="C617" s="129"/>
      <c r="D617" s="129"/>
      <c r="E617" s="129"/>
      <c r="I617" s="129"/>
      <c r="J617" s="129"/>
      <c r="K617" s="129"/>
    </row>
    <row r="618" ht="15.75" customHeight="1">
      <c r="C618" s="129"/>
      <c r="D618" s="129"/>
      <c r="E618" s="129"/>
      <c r="I618" s="129"/>
      <c r="J618" s="129"/>
      <c r="K618" s="129"/>
    </row>
    <row r="619" ht="15.75" customHeight="1">
      <c r="C619" s="129"/>
      <c r="D619" s="129"/>
      <c r="E619" s="129"/>
      <c r="I619" s="129"/>
      <c r="J619" s="129"/>
      <c r="K619" s="129"/>
    </row>
    <row r="620" ht="15.75" customHeight="1">
      <c r="C620" s="129"/>
      <c r="D620" s="129"/>
      <c r="E620" s="129"/>
      <c r="I620" s="129"/>
      <c r="J620" s="129"/>
      <c r="K620" s="129"/>
    </row>
    <row r="621" ht="15.75" customHeight="1">
      <c r="C621" s="129"/>
      <c r="D621" s="129"/>
      <c r="E621" s="129"/>
      <c r="I621" s="129"/>
      <c r="J621" s="129"/>
      <c r="K621" s="129"/>
    </row>
    <row r="622" ht="15.75" customHeight="1">
      <c r="C622" s="129"/>
      <c r="D622" s="129"/>
      <c r="E622" s="129"/>
      <c r="I622" s="129"/>
      <c r="J622" s="129"/>
      <c r="K622" s="129"/>
    </row>
    <row r="623" ht="15.75" customHeight="1">
      <c r="C623" s="129"/>
      <c r="D623" s="129"/>
      <c r="E623" s="129"/>
      <c r="I623" s="129"/>
      <c r="J623" s="129"/>
      <c r="K623" s="129"/>
    </row>
    <row r="624" ht="15.75" customHeight="1">
      <c r="C624" s="129"/>
      <c r="D624" s="129"/>
      <c r="E624" s="129"/>
      <c r="I624" s="129"/>
      <c r="J624" s="129"/>
      <c r="K624" s="129"/>
    </row>
    <row r="625" ht="15.75" customHeight="1">
      <c r="C625" s="129"/>
      <c r="D625" s="129"/>
      <c r="E625" s="129"/>
      <c r="I625" s="129"/>
      <c r="J625" s="129"/>
      <c r="K625" s="129"/>
    </row>
    <row r="626" ht="15.75" customHeight="1">
      <c r="C626" s="129"/>
      <c r="D626" s="129"/>
      <c r="E626" s="129"/>
      <c r="I626" s="129"/>
      <c r="J626" s="129"/>
      <c r="K626" s="129"/>
    </row>
    <row r="627" ht="15.75" customHeight="1">
      <c r="C627" s="129"/>
      <c r="D627" s="129"/>
      <c r="E627" s="129"/>
      <c r="I627" s="129"/>
      <c r="J627" s="129"/>
      <c r="K627" s="129"/>
    </row>
    <row r="628" ht="15.75" customHeight="1">
      <c r="C628" s="129"/>
      <c r="D628" s="129"/>
      <c r="E628" s="129"/>
      <c r="I628" s="129"/>
      <c r="J628" s="129"/>
      <c r="K628" s="129"/>
    </row>
    <row r="629" ht="15.75" customHeight="1">
      <c r="C629" s="129"/>
      <c r="D629" s="129"/>
      <c r="E629" s="129"/>
      <c r="I629" s="129"/>
      <c r="J629" s="129"/>
      <c r="K629" s="129"/>
    </row>
    <row r="630" ht="15.75" customHeight="1">
      <c r="C630" s="129"/>
      <c r="D630" s="129"/>
      <c r="E630" s="129"/>
      <c r="I630" s="129"/>
      <c r="J630" s="129"/>
      <c r="K630" s="129"/>
    </row>
    <row r="631" ht="15.75" customHeight="1">
      <c r="C631" s="129"/>
      <c r="D631" s="129"/>
      <c r="E631" s="129"/>
      <c r="I631" s="129"/>
      <c r="J631" s="129"/>
      <c r="K631" s="129"/>
    </row>
    <row r="632" ht="15.75" customHeight="1">
      <c r="C632" s="129"/>
      <c r="D632" s="129"/>
      <c r="E632" s="129"/>
      <c r="I632" s="129"/>
      <c r="J632" s="129"/>
      <c r="K632" s="129"/>
    </row>
    <row r="633" ht="15.75" customHeight="1">
      <c r="C633" s="129"/>
      <c r="D633" s="129"/>
      <c r="E633" s="129"/>
      <c r="I633" s="129"/>
      <c r="J633" s="129"/>
      <c r="K633" s="129"/>
    </row>
    <row r="634" ht="15.75" customHeight="1">
      <c r="C634" s="129"/>
      <c r="D634" s="129"/>
      <c r="E634" s="129"/>
      <c r="I634" s="129"/>
      <c r="J634" s="129"/>
      <c r="K634" s="129"/>
    </row>
    <row r="635" ht="15.75" customHeight="1">
      <c r="C635" s="129"/>
      <c r="D635" s="129"/>
      <c r="E635" s="129"/>
      <c r="I635" s="129"/>
      <c r="J635" s="129"/>
      <c r="K635" s="129"/>
    </row>
    <row r="636" ht="15.75" customHeight="1">
      <c r="C636" s="129"/>
      <c r="D636" s="129"/>
      <c r="E636" s="129"/>
      <c r="I636" s="129"/>
      <c r="J636" s="129"/>
      <c r="K636" s="129"/>
    </row>
    <row r="637" ht="15.75" customHeight="1">
      <c r="C637" s="129"/>
      <c r="D637" s="129"/>
      <c r="E637" s="129"/>
      <c r="I637" s="129"/>
      <c r="J637" s="129"/>
      <c r="K637" s="129"/>
    </row>
    <row r="638" ht="15.75" customHeight="1">
      <c r="C638" s="129"/>
      <c r="D638" s="129"/>
      <c r="E638" s="129"/>
      <c r="I638" s="129"/>
      <c r="J638" s="129"/>
      <c r="K638" s="129"/>
    </row>
    <row r="639" ht="15.75" customHeight="1">
      <c r="C639" s="129"/>
      <c r="D639" s="129"/>
      <c r="E639" s="129"/>
      <c r="I639" s="129"/>
      <c r="J639" s="129"/>
      <c r="K639" s="129"/>
    </row>
    <row r="640" ht="15.75" customHeight="1">
      <c r="C640" s="129"/>
      <c r="D640" s="129"/>
      <c r="E640" s="129"/>
      <c r="I640" s="129"/>
      <c r="J640" s="129"/>
      <c r="K640" s="129"/>
    </row>
    <row r="641" ht="15.75" customHeight="1">
      <c r="C641" s="129"/>
      <c r="D641" s="129"/>
      <c r="E641" s="129"/>
      <c r="I641" s="129"/>
      <c r="J641" s="129"/>
      <c r="K641" s="129"/>
    </row>
    <row r="642" ht="15.75" customHeight="1">
      <c r="C642" s="129"/>
      <c r="D642" s="129"/>
      <c r="E642" s="129"/>
      <c r="I642" s="129"/>
      <c r="J642" s="129"/>
      <c r="K642" s="129"/>
    </row>
    <row r="643" ht="15.75" customHeight="1">
      <c r="C643" s="129"/>
      <c r="D643" s="129"/>
      <c r="E643" s="129"/>
      <c r="I643" s="129"/>
      <c r="J643" s="129"/>
      <c r="K643" s="129"/>
    </row>
    <row r="644" ht="15.75" customHeight="1">
      <c r="C644" s="129"/>
      <c r="D644" s="129"/>
      <c r="E644" s="129"/>
      <c r="I644" s="129"/>
      <c r="J644" s="129"/>
      <c r="K644" s="129"/>
    </row>
    <row r="645" ht="15.75" customHeight="1">
      <c r="C645" s="129"/>
      <c r="D645" s="129"/>
      <c r="E645" s="129"/>
      <c r="I645" s="129"/>
      <c r="J645" s="129"/>
      <c r="K645" s="129"/>
    </row>
    <row r="646" ht="15.75" customHeight="1">
      <c r="C646" s="129"/>
      <c r="D646" s="129"/>
      <c r="E646" s="129"/>
      <c r="I646" s="129"/>
      <c r="J646" s="129"/>
      <c r="K646" s="129"/>
    </row>
    <row r="647" ht="15.75" customHeight="1">
      <c r="C647" s="129"/>
      <c r="D647" s="129"/>
      <c r="E647" s="129"/>
      <c r="I647" s="129"/>
      <c r="J647" s="129"/>
      <c r="K647" s="129"/>
    </row>
    <row r="648" ht="15.75" customHeight="1">
      <c r="C648" s="129"/>
      <c r="D648" s="129"/>
      <c r="E648" s="129"/>
      <c r="I648" s="129"/>
      <c r="J648" s="129"/>
      <c r="K648" s="129"/>
    </row>
    <row r="649" ht="15.75" customHeight="1">
      <c r="C649" s="129"/>
      <c r="D649" s="129"/>
      <c r="E649" s="129"/>
      <c r="I649" s="129"/>
      <c r="J649" s="129"/>
      <c r="K649" s="129"/>
    </row>
    <row r="650" ht="15.75" customHeight="1">
      <c r="C650" s="129"/>
      <c r="D650" s="129"/>
      <c r="E650" s="129"/>
      <c r="I650" s="129"/>
      <c r="J650" s="129"/>
      <c r="K650" s="129"/>
    </row>
    <row r="651" ht="15.75" customHeight="1">
      <c r="C651" s="129"/>
      <c r="D651" s="129"/>
      <c r="E651" s="129"/>
      <c r="I651" s="129"/>
      <c r="J651" s="129"/>
      <c r="K651" s="129"/>
    </row>
    <row r="652" ht="15.75" customHeight="1">
      <c r="C652" s="129"/>
      <c r="D652" s="129"/>
      <c r="E652" s="129"/>
      <c r="I652" s="129"/>
      <c r="J652" s="129"/>
      <c r="K652" s="129"/>
    </row>
    <row r="653" ht="15.75" customHeight="1">
      <c r="C653" s="129"/>
      <c r="D653" s="129"/>
      <c r="E653" s="129"/>
      <c r="I653" s="129"/>
      <c r="J653" s="129"/>
      <c r="K653" s="129"/>
    </row>
    <row r="654" ht="15.75" customHeight="1">
      <c r="C654" s="129"/>
      <c r="D654" s="129"/>
      <c r="E654" s="129"/>
      <c r="I654" s="129"/>
      <c r="J654" s="129"/>
      <c r="K654" s="129"/>
    </row>
    <row r="655" ht="15.75" customHeight="1">
      <c r="C655" s="129"/>
      <c r="D655" s="129"/>
      <c r="E655" s="129"/>
      <c r="I655" s="129"/>
      <c r="J655" s="129"/>
      <c r="K655" s="129"/>
    </row>
    <row r="656" ht="15.75" customHeight="1">
      <c r="C656" s="129"/>
      <c r="D656" s="129"/>
      <c r="E656" s="129"/>
      <c r="I656" s="129"/>
      <c r="J656" s="129"/>
      <c r="K656" s="129"/>
    </row>
    <row r="657" ht="15.75" customHeight="1">
      <c r="C657" s="129"/>
      <c r="D657" s="129"/>
      <c r="E657" s="129"/>
      <c r="I657" s="129"/>
      <c r="J657" s="129"/>
      <c r="K657" s="129"/>
    </row>
    <row r="658" ht="15.75" customHeight="1">
      <c r="C658" s="129"/>
      <c r="D658" s="129"/>
      <c r="E658" s="129"/>
      <c r="I658" s="129"/>
      <c r="J658" s="129"/>
      <c r="K658" s="129"/>
    </row>
    <row r="659" ht="15.75" customHeight="1">
      <c r="C659" s="129"/>
      <c r="D659" s="129"/>
      <c r="E659" s="129"/>
      <c r="I659" s="129"/>
      <c r="J659" s="129"/>
      <c r="K659" s="129"/>
    </row>
    <row r="660" ht="15.75" customHeight="1">
      <c r="C660" s="129"/>
      <c r="D660" s="129"/>
      <c r="E660" s="129"/>
      <c r="I660" s="129"/>
      <c r="J660" s="129"/>
      <c r="K660" s="129"/>
    </row>
    <row r="661" ht="15.75" customHeight="1">
      <c r="C661" s="129"/>
      <c r="D661" s="129"/>
      <c r="E661" s="129"/>
      <c r="I661" s="129"/>
      <c r="J661" s="129"/>
      <c r="K661" s="129"/>
    </row>
    <row r="662" ht="15.75" customHeight="1">
      <c r="C662" s="129"/>
      <c r="D662" s="129"/>
      <c r="E662" s="129"/>
      <c r="I662" s="129"/>
      <c r="J662" s="129"/>
      <c r="K662" s="129"/>
    </row>
    <row r="663" ht="15.75" customHeight="1">
      <c r="C663" s="129"/>
      <c r="D663" s="129"/>
      <c r="E663" s="129"/>
      <c r="I663" s="129"/>
      <c r="J663" s="129"/>
      <c r="K663" s="129"/>
    </row>
    <row r="664" ht="15.75" customHeight="1">
      <c r="C664" s="129"/>
      <c r="D664" s="129"/>
      <c r="E664" s="129"/>
      <c r="I664" s="129"/>
      <c r="J664" s="129"/>
      <c r="K664" s="129"/>
    </row>
    <row r="665" ht="15.75" customHeight="1">
      <c r="C665" s="129"/>
      <c r="D665" s="129"/>
      <c r="E665" s="129"/>
      <c r="I665" s="129"/>
      <c r="J665" s="129"/>
      <c r="K665" s="129"/>
    </row>
    <row r="666" ht="15.75" customHeight="1">
      <c r="C666" s="129"/>
      <c r="D666" s="129"/>
      <c r="E666" s="129"/>
      <c r="I666" s="129"/>
      <c r="J666" s="129"/>
      <c r="K666" s="129"/>
    </row>
    <row r="667" ht="15.75" customHeight="1">
      <c r="C667" s="129"/>
      <c r="D667" s="129"/>
      <c r="E667" s="129"/>
      <c r="I667" s="129"/>
      <c r="J667" s="129"/>
      <c r="K667" s="129"/>
    </row>
    <row r="668" ht="15.75" customHeight="1">
      <c r="C668" s="129"/>
      <c r="D668" s="129"/>
      <c r="E668" s="129"/>
      <c r="I668" s="129"/>
      <c r="J668" s="129"/>
      <c r="K668" s="129"/>
    </row>
    <row r="669" ht="15.75" customHeight="1">
      <c r="C669" s="129"/>
      <c r="D669" s="129"/>
      <c r="E669" s="129"/>
      <c r="I669" s="129"/>
      <c r="J669" s="129"/>
      <c r="K669" s="129"/>
    </row>
    <row r="670" ht="15.75" customHeight="1">
      <c r="C670" s="129"/>
      <c r="D670" s="129"/>
      <c r="E670" s="129"/>
      <c r="I670" s="129"/>
      <c r="J670" s="129"/>
      <c r="K670" s="129"/>
    </row>
    <row r="671" ht="15.75" customHeight="1">
      <c r="C671" s="129"/>
      <c r="D671" s="129"/>
      <c r="E671" s="129"/>
      <c r="I671" s="129"/>
      <c r="J671" s="129"/>
      <c r="K671" s="129"/>
    </row>
    <row r="672" ht="15.75" customHeight="1">
      <c r="C672" s="129"/>
      <c r="D672" s="129"/>
      <c r="E672" s="129"/>
      <c r="I672" s="129"/>
      <c r="J672" s="129"/>
      <c r="K672" s="129"/>
    </row>
    <row r="673" ht="15.75" customHeight="1">
      <c r="C673" s="129"/>
      <c r="D673" s="129"/>
      <c r="E673" s="129"/>
      <c r="I673" s="129"/>
      <c r="J673" s="129"/>
      <c r="K673" s="129"/>
    </row>
    <row r="674" ht="15.75" customHeight="1">
      <c r="C674" s="129"/>
      <c r="D674" s="129"/>
      <c r="E674" s="129"/>
      <c r="I674" s="129"/>
      <c r="J674" s="129"/>
      <c r="K674" s="129"/>
    </row>
    <row r="675" ht="15.75" customHeight="1">
      <c r="C675" s="129"/>
      <c r="D675" s="129"/>
      <c r="E675" s="129"/>
      <c r="I675" s="129"/>
      <c r="J675" s="129"/>
      <c r="K675" s="129"/>
    </row>
    <row r="676" ht="15.75" customHeight="1">
      <c r="C676" s="129"/>
      <c r="D676" s="129"/>
      <c r="E676" s="129"/>
      <c r="I676" s="129"/>
      <c r="J676" s="129"/>
      <c r="K676" s="129"/>
    </row>
    <row r="677" ht="15.75" customHeight="1">
      <c r="C677" s="129"/>
      <c r="D677" s="129"/>
      <c r="E677" s="129"/>
      <c r="I677" s="129"/>
      <c r="J677" s="129"/>
      <c r="K677" s="129"/>
    </row>
    <row r="678" ht="15.75" customHeight="1">
      <c r="C678" s="129"/>
      <c r="D678" s="129"/>
      <c r="E678" s="129"/>
      <c r="I678" s="129"/>
      <c r="J678" s="129"/>
      <c r="K678" s="129"/>
    </row>
    <row r="679" ht="15.75" customHeight="1">
      <c r="C679" s="129"/>
      <c r="D679" s="129"/>
      <c r="E679" s="129"/>
      <c r="I679" s="129"/>
      <c r="J679" s="129"/>
      <c r="K679" s="129"/>
    </row>
    <row r="680" ht="15.75" customHeight="1">
      <c r="C680" s="129"/>
      <c r="D680" s="129"/>
      <c r="E680" s="129"/>
      <c r="I680" s="129"/>
      <c r="J680" s="129"/>
      <c r="K680" s="129"/>
    </row>
    <row r="681" ht="15.75" customHeight="1">
      <c r="C681" s="129"/>
      <c r="D681" s="129"/>
      <c r="E681" s="129"/>
      <c r="I681" s="129"/>
      <c r="J681" s="129"/>
      <c r="K681" s="129"/>
    </row>
    <row r="682" ht="15.75" customHeight="1">
      <c r="C682" s="129"/>
      <c r="D682" s="129"/>
      <c r="E682" s="129"/>
      <c r="I682" s="129"/>
      <c r="J682" s="129"/>
      <c r="K682" s="129"/>
    </row>
    <row r="683" ht="15.75" customHeight="1">
      <c r="C683" s="129"/>
      <c r="D683" s="129"/>
      <c r="E683" s="129"/>
      <c r="I683" s="129"/>
      <c r="J683" s="129"/>
      <c r="K683" s="129"/>
    </row>
    <row r="684" ht="15.75" customHeight="1">
      <c r="C684" s="129"/>
      <c r="D684" s="129"/>
      <c r="E684" s="129"/>
      <c r="I684" s="129"/>
      <c r="J684" s="129"/>
      <c r="K684" s="129"/>
    </row>
    <row r="685" ht="15.75" customHeight="1">
      <c r="C685" s="129"/>
      <c r="D685" s="129"/>
      <c r="E685" s="129"/>
      <c r="I685" s="129"/>
      <c r="J685" s="129"/>
      <c r="K685" s="129"/>
    </row>
    <row r="686" ht="15.75" customHeight="1">
      <c r="C686" s="129"/>
      <c r="D686" s="129"/>
      <c r="E686" s="129"/>
      <c r="I686" s="129"/>
      <c r="J686" s="129"/>
      <c r="K686" s="129"/>
    </row>
    <row r="687" ht="15.75" customHeight="1">
      <c r="C687" s="129"/>
      <c r="D687" s="129"/>
      <c r="E687" s="129"/>
      <c r="I687" s="129"/>
      <c r="J687" s="129"/>
      <c r="K687" s="129"/>
    </row>
    <row r="688" ht="15.75" customHeight="1">
      <c r="C688" s="129"/>
      <c r="D688" s="129"/>
      <c r="E688" s="129"/>
      <c r="I688" s="129"/>
      <c r="J688" s="129"/>
      <c r="K688" s="129"/>
    </row>
    <row r="689" ht="15.75" customHeight="1">
      <c r="C689" s="129"/>
      <c r="D689" s="129"/>
      <c r="E689" s="129"/>
      <c r="I689" s="129"/>
      <c r="J689" s="129"/>
      <c r="K689" s="129"/>
    </row>
    <row r="690" ht="15.75" customHeight="1">
      <c r="C690" s="129"/>
      <c r="D690" s="129"/>
      <c r="E690" s="129"/>
      <c r="I690" s="129"/>
      <c r="J690" s="129"/>
      <c r="K690" s="129"/>
    </row>
    <row r="691" ht="15.75" customHeight="1">
      <c r="C691" s="129"/>
      <c r="D691" s="129"/>
      <c r="E691" s="129"/>
      <c r="I691" s="129"/>
      <c r="J691" s="129"/>
      <c r="K691" s="129"/>
    </row>
    <row r="692" ht="15.75" customHeight="1">
      <c r="C692" s="129"/>
      <c r="D692" s="129"/>
      <c r="E692" s="129"/>
      <c r="I692" s="129"/>
      <c r="J692" s="129"/>
      <c r="K692" s="129"/>
    </row>
    <row r="693" ht="15.75" customHeight="1">
      <c r="C693" s="129"/>
      <c r="D693" s="129"/>
      <c r="E693" s="129"/>
      <c r="I693" s="129"/>
      <c r="J693" s="129"/>
      <c r="K693" s="129"/>
    </row>
    <row r="694" ht="15.75" customHeight="1">
      <c r="C694" s="129"/>
      <c r="D694" s="129"/>
      <c r="E694" s="129"/>
      <c r="I694" s="129"/>
      <c r="J694" s="129"/>
      <c r="K694" s="129"/>
    </row>
    <row r="695" ht="15.75" customHeight="1">
      <c r="C695" s="129"/>
      <c r="D695" s="129"/>
      <c r="E695" s="129"/>
      <c r="I695" s="129"/>
      <c r="J695" s="129"/>
      <c r="K695" s="129"/>
    </row>
    <row r="696" ht="15.75" customHeight="1">
      <c r="C696" s="129"/>
      <c r="D696" s="129"/>
      <c r="E696" s="129"/>
      <c r="I696" s="129"/>
      <c r="J696" s="129"/>
      <c r="K696" s="129"/>
    </row>
    <row r="697" ht="15.75" customHeight="1">
      <c r="C697" s="129"/>
      <c r="D697" s="129"/>
      <c r="E697" s="129"/>
      <c r="I697" s="129"/>
      <c r="J697" s="129"/>
      <c r="K697" s="129"/>
    </row>
    <row r="698" ht="15.75" customHeight="1">
      <c r="C698" s="129"/>
      <c r="D698" s="129"/>
      <c r="E698" s="129"/>
      <c r="I698" s="129"/>
      <c r="J698" s="129"/>
      <c r="K698" s="129"/>
    </row>
    <row r="699" ht="15.75" customHeight="1">
      <c r="C699" s="129"/>
      <c r="D699" s="129"/>
      <c r="E699" s="129"/>
      <c r="I699" s="129"/>
      <c r="J699" s="129"/>
      <c r="K699" s="129"/>
    </row>
    <row r="700" ht="15.75" customHeight="1">
      <c r="C700" s="129"/>
      <c r="D700" s="129"/>
      <c r="E700" s="129"/>
      <c r="I700" s="129"/>
      <c r="J700" s="129"/>
      <c r="K700" s="129"/>
    </row>
    <row r="701" ht="15.75" customHeight="1">
      <c r="C701" s="129"/>
      <c r="D701" s="129"/>
      <c r="E701" s="129"/>
      <c r="I701" s="129"/>
      <c r="J701" s="129"/>
      <c r="K701" s="129"/>
    </row>
    <row r="702" ht="15.75" customHeight="1">
      <c r="C702" s="129"/>
      <c r="D702" s="129"/>
      <c r="E702" s="129"/>
      <c r="I702" s="129"/>
      <c r="J702" s="129"/>
      <c r="K702" s="129"/>
    </row>
    <row r="703" ht="15.75" customHeight="1">
      <c r="C703" s="129"/>
      <c r="D703" s="129"/>
      <c r="E703" s="129"/>
      <c r="I703" s="129"/>
      <c r="J703" s="129"/>
      <c r="K703" s="129"/>
    </row>
    <row r="704" ht="15.75" customHeight="1">
      <c r="C704" s="129"/>
      <c r="D704" s="129"/>
      <c r="E704" s="129"/>
      <c r="I704" s="129"/>
      <c r="J704" s="129"/>
      <c r="K704" s="129"/>
    </row>
    <row r="705" ht="15.75" customHeight="1">
      <c r="C705" s="129"/>
      <c r="D705" s="129"/>
      <c r="E705" s="129"/>
      <c r="I705" s="129"/>
      <c r="J705" s="129"/>
      <c r="K705" s="129"/>
    </row>
    <row r="706" ht="15.75" customHeight="1">
      <c r="C706" s="129"/>
      <c r="D706" s="129"/>
      <c r="E706" s="129"/>
      <c r="I706" s="129"/>
      <c r="J706" s="129"/>
      <c r="K706" s="129"/>
    </row>
    <row r="707" ht="15.75" customHeight="1">
      <c r="C707" s="129"/>
      <c r="D707" s="129"/>
      <c r="E707" s="129"/>
      <c r="I707" s="129"/>
      <c r="J707" s="129"/>
      <c r="K707" s="129"/>
    </row>
    <row r="708" ht="15.75" customHeight="1">
      <c r="C708" s="129"/>
      <c r="D708" s="129"/>
      <c r="E708" s="129"/>
      <c r="I708" s="129"/>
      <c r="J708" s="129"/>
      <c r="K708" s="129"/>
    </row>
    <row r="709" ht="15.75" customHeight="1">
      <c r="C709" s="129"/>
      <c r="D709" s="129"/>
      <c r="E709" s="129"/>
      <c r="I709" s="129"/>
      <c r="J709" s="129"/>
      <c r="K709" s="129"/>
    </row>
    <row r="710" ht="15.75" customHeight="1">
      <c r="C710" s="129"/>
      <c r="D710" s="129"/>
      <c r="E710" s="129"/>
      <c r="I710" s="129"/>
      <c r="J710" s="129"/>
      <c r="K710" s="129"/>
    </row>
    <row r="711" ht="15.75" customHeight="1">
      <c r="C711" s="129"/>
      <c r="D711" s="129"/>
      <c r="E711" s="129"/>
      <c r="I711" s="129"/>
      <c r="J711" s="129"/>
      <c r="K711" s="129"/>
    </row>
    <row r="712" ht="15.75" customHeight="1">
      <c r="C712" s="129"/>
      <c r="D712" s="129"/>
      <c r="E712" s="129"/>
      <c r="I712" s="129"/>
      <c r="J712" s="129"/>
      <c r="K712" s="129"/>
    </row>
    <row r="713" ht="15.75" customHeight="1">
      <c r="C713" s="129"/>
      <c r="D713" s="129"/>
      <c r="E713" s="129"/>
      <c r="I713" s="129"/>
      <c r="J713" s="129"/>
      <c r="K713" s="129"/>
    </row>
    <row r="714" ht="15.75" customHeight="1">
      <c r="C714" s="129"/>
      <c r="D714" s="129"/>
      <c r="E714" s="129"/>
      <c r="I714" s="129"/>
      <c r="J714" s="129"/>
      <c r="K714" s="129"/>
    </row>
    <row r="715" ht="15.75" customHeight="1">
      <c r="C715" s="129"/>
      <c r="D715" s="129"/>
      <c r="E715" s="129"/>
      <c r="I715" s="129"/>
      <c r="J715" s="129"/>
      <c r="K715" s="129"/>
    </row>
    <row r="716" ht="15.75" customHeight="1">
      <c r="C716" s="129"/>
      <c r="D716" s="129"/>
      <c r="E716" s="129"/>
      <c r="I716" s="129"/>
      <c r="J716" s="129"/>
      <c r="K716" s="129"/>
    </row>
    <row r="717" ht="15.75" customHeight="1">
      <c r="C717" s="129"/>
      <c r="D717" s="129"/>
      <c r="E717" s="129"/>
      <c r="I717" s="129"/>
      <c r="J717" s="129"/>
      <c r="K717" s="129"/>
    </row>
    <row r="718" ht="15.75" customHeight="1">
      <c r="C718" s="129"/>
      <c r="D718" s="129"/>
      <c r="E718" s="129"/>
      <c r="I718" s="129"/>
      <c r="J718" s="129"/>
      <c r="K718" s="129"/>
    </row>
    <row r="719" ht="15.75" customHeight="1">
      <c r="C719" s="129"/>
      <c r="D719" s="129"/>
      <c r="E719" s="129"/>
      <c r="I719" s="129"/>
      <c r="J719" s="129"/>
      <c r="K719" s="129"/>
    </row>
    <row r="720" ht="15.75" customHeight="1">
      <c r="C720" s="129"/>
      <c r="D720" s="129"/>
      <c r="E720" s="129"/>
      <c r="I720" s="129"/>
      <c r="J720" s="129"/>
      <c r="K720" s="129"/>
    </row>
    <row r="721" ht="15.75" customHeight="1">
      <c r="C721" s="129"/>
      <c r="D721" s="129"/>
      <c r="E721" s="129"/>
      <c r="I721" s="129"/>
      <c r="J721" s="129"/>
      <c r="K721" s="129"/>
    </row>
    <row r="722" ht="15.75" customHeight="1">
      <c r="C722" s="129"/>
      <c r="D722" s="129"/>
      <c r="E722" s="129"/>
      <c r="I722" s="129"/>
      <c r="J722" s="129"/>
      <c r="K722" s="129"/>
    </row>
    <row r="723" ht="15.75" customHeight="1">
      <c r="C723" s="129"/>
      <c r="D723" s="129"/>
      <c r="E723" s="129"/>
      <c r="I723" s="129"/>
      <c r="J723" s="129"/>
      <c r="K723" s="129"/>
    </row>
    <row r="724" ht="15.75" customHeight="1">
      <c r="C724" s="129"/>
      <c r="D724" s="129"/>
      <c r="E724" s="129"/>
      <c r="I724" s="129"/>
      <c r="J724" s="129"/>
      <c r="K724" s="129"/>
    </row>
    <row r="725" ht="15.75" customHeight="1">
      <c r="C725" s="129"/>
      <c r="D725" s="129"/>
      <c r="E725" s="129"/>
      <c r="I725" s="129"/>
      <c r="J725" s="129"/>
      <c r="K725" s="129"/>
    </row>
    <row r="726" ht="15.75" customHeight="1">
      <c r="C726" s="129"/>
      <c r="D726" s="129"/>
      <c r="E726" s="129"/>
      <c r="I726" s="129"/>
      <c r="J726" s="129"/>
      <c r="K726" s="129"/>
    </row>
    <row r="727" ht="15.75" customHeight="1">
      <c r="C727" s="129"/>
      <c r="D727" s="129"/>
      <c r="E727" s="129"/>
      <c r="I727" s="129"/>
      <c r="J727" s="129"/>
      <c r="K727" s="129"/>
    </row>
    <row r="728" ht="15.75" customHeight="1">
      <c r="C728" s="129"/>
      <c r="D728" s="129"/>
      <c r="E728" s="129"/>
      <c r="I728" s="129"/>
      <c r="J728" s="129"/>
      <c r="K728" s="129"/>
    </row>
    <row r="729" ht="15.75" customHeight="1">
      <c r="C729" s="129"/>
      <c r="D729" s="129"/>
      <c r="E729" s="129"/>
      <c r="I729" s="129"/>
      <c r="J729" s="129"/>
      <c r="K729" s="129"/>
    </row>
    <row r="730" ht="15.75" customHeight="1">
      <c r="C730" s="129"/>
      <c r="D730" s="129"/>
      <c r="E730" s="129"/>
      <c r="I730" s="129"/>
      <c r="J730" s="129"/>
      <c r="K730" s="129"/>
    </row>
    <row r="731" ht="15.75" customHeight="1">
      <c r="C731" s="129"/>
      <c r="D731" s="129"/>
      <c r="E731" s="129"/>
      <c r="I731" s="129"/>
      <c r="J731" s="129"/>
      <c r="K731" s="129"/>
    </row>
    <row r="732" ht="15.75" customHeight="1">
      <c r="C732" s="129"/>
      <c r="D732" s="129"/>
      <c r="E732" s="129"/>
      <c r="I732" s="129"/>
      <c r="J732" s="129"/>
      <c r="K732" s="129"/>
    </row>
    <row r="733" ht="15.75" customHeight="1">
      <c r="C733" s="129"/>
      <c r="D733" s="129"/>
      <c r="E733" s="129"/>
      <c r="I733" s="129"/>
      <c r="J733" s="129"/>
      <c r="K733" s="129"/>
    </row>
    <row r="734" ht="15.75" customHeight="1">
      <c r="C734" s="129"/>
      <c r="D734" s="129"/>
      <c r="E734" s="129"/>
      <c r="I734" s="129"/>
      <c r="J734" s="129"/>
      <c r="K734" s="129"/>
    </row>
    <row r="735" ht="15.75" customHeight="1">
      <c r="C735" s="129"/>
      <c r="D735" s="129"/>
      <c r="E735" s="129"/>
      <c r="I735" s="129"/>
      <c r="J735" s="129"/>
      <c r="K735" s="129"/>
    </row>
    <row r="736" ht="15.75" customHeight="1">
      <c r="C736" s="129"/>
      <c r="D736" s="129"/>
      <c r="E736" s="129"/>
      <c r="I736" s="129"/>
      <c r="J736" s="129"/>
      <c r="K736" s="129"/>
    </row>
    <row r="737" ht="15.75" customHeight="1">
      <c r="C737" s="129"/>
      <c r="D737" s="129"/>
      <c r="E737" s="129"/>
      <c r="I737" s="129"/>
      <c r="J737" s="129"/>
      <c r="K737" s="129"/>
    </row>
    <row r="738" ht="15.75" customHeight="1">
      <c r="C738" s="129"/>
      <c r="D738" s="129"/>
      <c r="E738" s="129"/>
      <c r="I738" s="129"/>
      <c r="J738" s="129"/>
      <c r="K738" s="129"/>
    </row>
    <row r="739" ht="15.75" customHeight="1">
      <c r="C739" s="129"/>
      <c r="D739" s="129"/>
      <c r="E739" s="129"/>
      <c r="I739" s="129"/>
      <c r="J739" s="129"/>
      <c r="K739" s="129"/>
    </row>
    <row r="740" ht="15.75" customHeight="1">
      <c r="C740" s="129"/>
      <c r="D740" s="129"/>
      <c r="E740" s="129"/>
      <c r="I740" s="129"/>
      <c r="J740" s="129"/>
      <c r="K740" s="129"/>
    </row>
    <row r="741" ht="15.75" customHeight="1">
      <c r="C741" s="129"/>
      <c r="D741" s="129"/>
      <c r="E741" s="129"/>
      <c r="I741" s="129"/>
      <c r="J741" s="129"/>
      <c r="K741" s="129"/>
    </row>
    <row r="742" ht="15.75" customHeight="1">
      <c r="C742" s="129"/>
      <c r="D742" s="129"/>
      <c r="E742" s="129"/>
      <c r="I742" s="129"/>
      <c r="J742" s="129"/>
      <c r="K742" s="129"/>
    </row>
    <row r="743" ht="15.75" customHeight="1">
      <c r="C743" s="129"/>
      <c r="D743" s="129"/>
      <c r="E743" s="129"/>
      <c r="I743" s="129"/>
      <c r="J743" s="129"/>
      <c r="K743" s="129"/>
    </row>
    <row r="744" ht="15.75" customHeight="1">
      <c r="C744" s="129"/>
      <c r="D744" s="129"/>
      <c r="E744" s="129"/>
      <c r="I744" s="129"/>
      <c r="J744" s="129"/>
      <c r="K744" s="129"/>
    </row>
    <row r="745" ht="15.75" customHeight="1">
      <c r="C745" s="129"/>
      <c r="D745" s="129"/>
      <c r="E745" s="129"/>
      <c r="I745" s="129"/>
      <c r="J745" s="129"/>
      <c r="K745" s="129"/>
    </row>
    <row r="746" ht="15.75" customHeight="1">
      <c r="C746" s="129"/>
      <c r="D746" s="129"/>
      <c r="E746" s="129"/>
      <c r="I746" s="129"/>
      <c r="J746" s="129"/>
      <c r="K746" s="129"/>
    </row>
    <row r="747" ht="15.75" customHeight="1">
      <c r="C747" s="129"/>
      <c r="D747" s="129"/>
      <c r="E747" s="129"/>
      <c r="I747" s="129"/>
      <c r="J747" s="129"/>
      <c r="K747" s="129"/>
    </row>
    <row r="748" ht="15.75" customHeight="1">
      <c r="C748" s="129"/>
      <c r="D748" s="129"/>
      <c r="E748" s="129"/>
      <c r="I748" s="129"/>
      <c r="J748" s="129"/>
      <c r="K748" s="129"/>
    </row>
    <row r="749" ht="15.75" customHeight="1">
      <c r="C749" s="129"/>
      <c r="D749" s="129"/>
      <c r="E749" s="129"/>
      <c r="I749" s="129"/>
      <c r="J749" s="129"/>
      <c r="K749" s="129"/>
    </row>
    <row r="750" ht="15.75" customHeight="1">
      <c r="C750" s="129"/>
      <c r="D750" s="129"/>
      <c r="E750" s="129"/>
      <c r="I750" s="129"/>
      <c r="J750" s="129"/>
      <c r="K750" s="129"/>
    </row>
    <row r="751" ht="15.75" customHeight="1">
      <c r="C751" s="129"/>
      <c r="D751" s="129"/>
      <c r="E751" s="129"/>
      <c r="I751" s="129"/>
      <c r="J751" s="129"/>
      <c r="K751" s="129"/>
    </row>
    <row r="752" ht="15.75" customHeight="1">
      <c r="C752" s="129"/>
      <c r="D752" s="129"/>
      <c r="E752" s="129"/>
      <c r="I752" s="129"/>
      <c r="J752" s="129"/>
      <c r="K752" s="129"/>
    </row>
    <row r="753" ht="15.75" customHeight="1">
      <c r="C753" s="129"/>
      <c r="D753" s="129"/>
      <c r="E753" s="129"/>
      <c r="I753" s="129"/>
      <c r="J753" s="129"/>
      <c r="K753" s="129"/>
    </row>
    <row r="754" ht="15.75" customHeight="1">
      <c r="C754" s="129"/>
      <c r="D754" s="129"/>
      <c r="E754" s="129"/>
      <c r="I754" s="129"/>
      <c r="J754" s="129"/>
      <c r="K754" s="129"/>
    </row>
    <row r="755" ht="15.75" customHeight="1">
      <c r="C755" s="129"/>
      <c r="D755" s="129"/>
      <c r="E755" s="129"/>
      <c r="I755" s="129"/>
      <c r="J755" s="129"/>
      <c r="K755" s="129"/>
    </row>
    <row r="756" ht="15.75" customHeight="1">
      <c r="C756" s="129"/>
      <c r="D756" s="129"/>
      <c r="E756" s="129"/>
      <c r="I756" s="129"/>
      <c r="J756" s="129"/>
      <c r="K756" s="129"/>
    </row>
    <row r="757" ht="15.75" customHeight="1">
      <c r="C757" s="129"/>
      <c r="D757" s="129"/>
      <c r="E757" s="129"/>
      <c r="I757" s="129"/>
      <c r="J757" s="129"/>
      <c r="K757" s="129"/>
    </row>
    <row r="758" ht="15.75" customHeight="1">
      <c r="C758" s="129"/>
      <c r="D758" s="129"/>
      <c r="E758" s="129"/>
      <c r="I758" s="129"/>
      <c r="J758" s="129"/>
      <c r="K758" s="129"/>
    </row>
    <row r="759" ht="15.75" customHeight="1">
      <c r="C759" s="129"/>
      <c r="D759" s="129"/>
      <c r="E759" s="129"/>
      <c r="I759" s="129"/>
      <c r="J759" s="129"/>
      <c r="K759" s="129"/>
    </row>
    <row r="760" ht="15.75" customHeight="1">
      <c r="C760" s="129"/>
      <c r="D760" s="129"/>
      <c r="E760" s="129"/>
      <c r="I760" s="129"/>
      <c r="J760" s="129"/>
      <c r="K760" s="129"/>
    </row>
    <row r="761" ht="15.75" customHeight="1">
      <c r="C761" s="129"/>
      <c r="D761" s="129"/>
      <c r="E761" s="129"/>
      <c r="I761" s="129"/>
      <c r="J761" s="129"/>
      <c r="K761" s="129"/>
    </row>
    <row r="762" ht="15.75" customHeight="1">
      <c r="C762" s="129"/>
      <c r="D762" s="129"/>
      <c r="E762" s="129"/>
      <c r="I762" s="129"/>
      <c r="J762" s="129"/>
      <c r="K762" s="129"/>
    </row>
    <row r="763" ht="15.75" customHeight="1">
      <c r="C763" s="129"/>
      <c r="D763" s="129"/>
      <c r="E763" s="129"/>
      <c r="I763" s="129"/>
      <c r="J763" s="129"/>
      <c r="K763" s="129"/>
    </row>
    <row r="764" ht="15.75" customHeight="1">
      <c r="C764" s="129"/>
      <c r="D764" s="129"/>
      <c r="E764" s="129"/>
      <c r="I764" s="129"/>
      <c r="J764" s="129"/>
      <c r="K764" s="129"/>
    </row>
    <row r="765" ht="15.75" customHeight="1">
      <c r="C765" s="129"/>
      <c r="D765" s="129"/>
      <c r="E765" s="129"/>
      <c r="I765" s="129"/>
      <c r="J765" s="129"/>
      <c r="K765" s="129"/>
    </row>
    <row r="766" ht="15.75" customHeight="1">
      <c r="C766" s="129"/>
      <c r="D766" s="129"/>
      <c r="E766" s="129"/>
      <c r="I766" s="129"/>
      <c r="J766" s="129"/>
      <c r="K766" s="129"/>
    </row>
    <row r="767" ht="15.75" customHeight="1">
      <c r="C767" s="129"/>
      <c r="D767" s="129"/>
      <c r="E767" s="129"/>
      <c r="I767" s="129"/>
      <c r="J767" s="129"/>
      <c r="K767" s="129"/>
    </row>
    <row r="768" ht="15.75" customHeight="1">
      <c r="C768" s="129"/>
      <c r="D768" s="129"/>
      <c r="E768" s="129"/>
      <c r="I768" s="129"/>
      <c r="J768" s="129"/>
      <c r="K768" s="129"/>
    </row>
    <row r="769" ht="15.75" customHeight="1">
      <c r="C769" s="129"/>
      <c r="D769" s="129"/>
      <c r="E769" s="129"/>
      <c r="I769" s="129"/>
      <c r="J769" s="129"/>
      <c r="K769" s="129"/>
    </row>
    <row r="770" ht="15.75" customHeight="1">
      <c r="C770" s="129"/>
      <c r="D770" s="129"/>
      <c r="E770" s="129"/>
      <c r="I770" s="129"/>
      <c r="J770" s="129"/>
      <c r="K770" s="129"/>
    </row>
    <row r="771" ht="15.75" customHeight="1">
      <c r="C771" s="129"/>
      <c r="D771" s="129"/>
      <c r="E771" s="129"/>
      <c r="I771" s="129"/>
      <c r="J771" s="129"/>
      <c r="K771" s="129"/>
    </row>
    <row r="772" ht="15.75" customHeight="1">
      <c r="C772" s="129"/>
      <c r="D772" s="129"/>
      <c r="E772" s="129"/>
      <c r="I772" s="129"/>
      <c r="J772" s="129"/>
      <c r="K772" s="129"/>
    </row>
    <row r="773" ht="15.75" customHeight="1">
      <c r="C773" s="129"/>
      <c r="D773" s="129"/>
      <c r="E773" s="129"/>
      <c r="I773" s="129"/>
      <c r="J773" s="129"/>
      <c r="K773" s="129"/>
    </row>
    <row r="774" ht="15.75" customHeight="1">
      <c r="C774" s="129"/>
      <c r="D774" s="129"/>
      <c r="E774" s="129"/>
      <c r="I774" s="129"/>
      <c r="J774" s="129"/>
      <c r="K774" s="129"/>
    </row>
    <row r="775" ht="15.75" customHeight="1">
      <c r="C775" s="129"/>
      <c r="D775" s="129"/>
      <c r="E775" s="129"/>
      <c r="I775" s="129"/>
      <c r="J775" s="129"/>
      <c r="K775" s="129"/>
    </row>
    <row r="776" ht="15.75" customHeight="1">
      <c r="C776" s="129"/>
      <c r="D776" s="129"/>
      <c r="E776" s="129"/>
      <c r="I776" s="129"/>
      <c r="J776" s="129"/>
      <c r="K776" s="129"/>
    </row>
    <row r="777" ht="15.75" customHeight="1">
      <c r="C777" s="129"/>
      <c r="D777" s="129"/>
      <c r="E777" s="129"/>
      <c r="I777" s="129"/>
      <c r="J777" s="129"/>
      <c r="K777" s="129"/>
    </row>
    <row r="778" ht="15.75" customHeight="1">
      <c r="C778" s="129"/>
      <c r="D778" s="129"/>
      <c r="E778" s="129"/>
      <c r="I778" s="129"/>
      <c r="J778" s="129"/>
      <c r="K778" s="129"/>
    </row>
    <row r="779" ht="15.75" customHeight="1">
      <c r="C779" s="129"/>
      <c r="D779" s="129"/>
      <c r="E779" s="129"/>
      <c r="I779" s="129"/>
      <c r="J779" s="129"/>
      <c r="K779" s="129"/>
    </row>
    <row r="780" ht="15.75" customHeight="1">
      <c r="C780" s="129"/>
      <c r="D780" s="129"/>
      <c r="E780" s="129"/>
      <c r="I780" s="129"/>
      <c r="J780" s="129"/>
      <c r="K780" s="129"/>
    </row>
    <row r="781" ht="15.75" customHeight="1">
      <c r="C781" s="129"/>
      <c r="D781" s="129"/>
      <c r="E781" s="129"/>
      <c r="I781" s="129"/>
      <c r="J781" s="129"/>
      <c r="K781" s="129"/>
    </row>
    <row r="782" ht="15.75" customHeight="1">
      <c r="C782" s="129"/>
      <c r="D782" s="129"/>
      <c r="E782" s="129"/>
      <c r="I782" s="129"/>
      <c r="J782" s="129"/>
      <c r="K782" s="129"/>
    </row>
    <row r="783" ht="15.75" customHeight="1">
      <c r="C783" s="129"/>
      <c r="D783" s="129"/>
      <c r="E783" s="129"/>
      <c r="I783" s="129"/>
      <c r="J783" s="129"/>
      <c r="K783" s="129"/>
    </row>
    <row r="784" ht="15.75" customHeight="1">
      <c r="C784" s="129"/>
      <c r="D784" s="129"/>
      <c r="E784" s="129"/>
      <c r="I784" s="129"/>
      <c r="J784" s="129"/>
      <c r="K784" s="129"/>
    </row>
    <row r="785" ht="15.75" customHeight="1">
      <c r="C785" s="129"/>
      <c r="D785" s="129"/>
      <c r="E785" s="129"/>
      <c r="I785" s="129"/>
      <c r="J785" s="129"/>
      <c r="K785" s="129"/>
    </row>
    <row r="786" ht="15.75" customHeight="1">
      <c r="C786" s="129"/>
      <c r="D786" s="129"/>
      <c r="E786" s="129"/>
      <c r="I786" s="129"/>
      <c r="J786" s="129"/>
      <c r="K786" s="129"/>
    </row>
    <row r="787" ht="15.75" customHeight="1">
      <c r="C787" s="129"/>
      <c r="D787" s="129"/>
      <c r="E787" s="129"/>
      <c r="I787" s="129"/>
      <c r="J787" s="129"/>
      <c r="K787" s="129"/>
    </row>
    <row r="788" ht="15.75" customHeight="1">
      <c r="C788" s="129"/>
      <c r="D788" s="129"/>
      <c r="E788" s="129"/>
      <c r="I788" s="129"/>
      <c r="J788" s="129"/>
      <c r="K788" s="129"/>
    </row>
    <row r="789" ht="15.75" customHeight="1">
      <c r="C789" s="129"/>
      <c r="D789" s="129"/>
      <c r="E789" s="129"/>
      <c r="I789" s="129"/>
      <c r="J789" s="129"/>
      <c r="K789" s="129"/>
    </row>
    <row r="790" ht="15.75" customHeight="1">
      <c r="C790" s="129"/>
      <c r="D790" s="129"/>
      <c r="E790" s="129"/>
      <c r="I790" s="129"/>
      <c r="J790" s="129"/>
      <c r="K790" s="129"/>
    </row>
    <row r="791" ht="15.75" customHeight="1">
      <c r="C791" s="129"/>
      <c r="D791" s="129"/>
      <c r="E791" s="129"/>
      <c r="I791" s="129"/>
      <c r="J791" s="129"/>
      <c r="K791" s="129"/>
    </row>
    <row r="792" ht="15.75" customHeight="1">
      <c r="C792" s="129"/>
      <c r="D792" s="129"/>
      <c r="E792" s="129"/>
      <c r="I792" s="129"/>
      <c r="J792" s="129"/>
      <c r="K792" s="129"/>
    </row>
    <row r="793" ht="15.75" customHeight="1">
      <c r="C793" s="129"/>
      <c r="D793" s="129"/>
      <c r="E793" s="129"/>
      <c r="I793" s="129"/>
      <c r="J793" s="129"/>
      <c r="K793" s="129"/>
    </row>
    <row r="794" ht="15.75" customHeight="1">
      <c r="C794" s="129"/>
      <c r="D794" s="129"/>
      <c r="E794" s="129"/>
      <c r="I794" s="129"/>
      <c r="J794" s="129"/>
      <c r="K794" s="129"/>
    </row>
    <row r="795" ht="15.75" customHeight="1">
      <c r="C795" s="129"/>
      <c r="D795" s="129"/>
      <c r="E795" s="129"/>
      <c r="I795" s="129"/>
      <c r="J795" s="129"/>
      <c r="K795" s="129"/>
    </row>
    <row r="796" ht="15.75" customHeight="1">
      <c r="C796" s="129"/>
      <c r="D796" s="129"/>
      <c r="E796" s="129"/>
      <c r="I796" s="129"/>
      <c r="J796" s="129"/>
      <c r="K796" s="129"/>
    </row>
    <row r="797" ht="15.75" customHeight="1">
      <c r="C797" s="129"/>
      <c r="D797" s="129"/>
      <c r="E797" s="129"/>
      <c r="I797" s="129"/>
      <c r="J797" s="129"/>
      <c r="K797" s="129"/>
    </row>
    <row r="798" ht="15.75" customHeight="1">
      <c r="C798" s="129"/>
      <c r="D798" s="129"/>
      <c r="E798" s="129"/>
      <c r="I798" s="129"/>
      <c r="J798" s="129"/>
      <c r="K798" s="129"/>
    </row>
    <row r="799" ht="15.75" customHeight="1">
      <c r="C799" s="129"/>
      <c r="D799" s="129"/>
      <c r="E799" s="129"/>
      <c r="I799" s="129"/>
      <c r="J799" s="129"/>
      <c r="K799" s="129"/>
    </row>
    <row r="800" ht="15.75" customHeight="1">
      <c r="C800" s="129"/>
      <c r="D800" s="129"/>
      <c r="E800" s="129"/>
      <c r="I800" s="129"/>
      <c r="J800" s="129"/>
      <c r="K800" s="129"/>
    </row>
    <row r="801" ht="15.75" customHeight="1">
      <c r="C801" s="129"/>
      <c r="D801" s="129"/>
      <c r="E801" s="129"/>
      <c r="I801" s="129"/>
      <c r="J801" s="129"/>
      <c r="K801" s="129"/>
    </row>
    <row r="802" ht="15.75" customHeight="1">
      <c r="C802" s="129"/>
      <c r="D802" s="129"/>
      <c r="E802" s="129"/>
      <c r="I802" s="129"/>
      <c r="J802" s="129"/>
      <c r="K802" s="129"/>
    </row>
    <row r="803" ht="15.75" customHeight="1">
      <c r="C803" s="129"/>
      <c r="D803" s="129"/>
      <c r="E803" s="129"/>
      <c r="I803" s="129"/>
      <c r="J803" s="129"/>
      <c r="K803" s="129"/>
    </row>
    <row r="804" ht="15.75" customHeight="1">
      <c r="C804" s="129"/>
      <c r="D804" s="129"/>
      <c r="E804" s="129"/>
      <c r="I804" s="129"/>
      <c r="J804" s="129"/>
      <c r="K804" s="129"/>
    </row>
    <row r="805" ht="15.75" customHeight="1">
      <c r="C805" s="129"/>
      <c r="D805" s="129"/>
      <c r="E805" s="129"/>
      <c r="I805" s="129"/>
      <c r="J805" s="129"/>
      <c r="K805" s="129"/>
    </row>
    <row r="806" ht="15.75" customHeight="1">
      <c r="C806" s="129"/>
      <c r="D806" s="129"/>
      <c r="E806" s="129"/>
      <c r="I806" s="129"/>
      <c r="J806" s="129"/>
      <c r="K806" s="129"/>
    </row>
    <row r="807" ht="15.75" customHeight="1">
      <c r="C807" s="129"/>
      <c r="D807" s="129"/>
      <c r="E807" s="129"/>
      <c r="I807" s="129"/>
      <c r="J807" s="129"/>
      <c r="K807" s="129"/>
    </row>
    <row r="808" ht="15.75" customHeight="1">
      <c r="C808" s="129"/>
      <c r="D808" s="129"/>
      <c r="E808" s="129"/>
      <c r="I808" s="129"/>
      <c r="J808" s="129"/>
      <c r="K808" s="129"/>
    </row>
    <row r="809" ht="15.75" customHeight="1">
      <c r="C809" s="129"/>
      <c r="D809" s="129"/>
      <c r="E809" s="129"/>
      <c r="I809" s="129"/>
      <c r="J809" s="129"/>
      <c r="K809" s="129"/>
    </row>
    <row r="810" ht="15.75" customHeight="1">
      <c r="C810" s="129"/>
      <c r="D810" s="129"/>
      <c r="E810" s="129"/>
      <c r="I810" s="129"/>
      <c r="J810" s="129"/>
      <c r="K810" s="129"/>
    </row>
    <row r="811" ht="15.75" customHeight="1">
      <c r="C811" s="129"/>
      <c r="D811" s="129"/>
      <c r="E811" s="129"/>
      <c r="I811" s="129"/>
      <c r="J811" s="129"/>
      <c r="K811" s="129"/>
    </row>
    <row r="812" ht="15.75" customHeight="1">
      <c r="C812" s="129"/>
      <c r="D812" s="129"/>
      <c r="E812" s="129"/>
      <c r="I812" s="129"/>
      <c r="J812" s="129"/>
      <c r="K812" s="129"/>
    </row>
    <row r="813" ht="15.75" customHeight="1">
      <c r="C813" s="129"/>
      <c r="D813" s="129"/>
      <c r="E813" s="129"/>
      <c r="I813" s="129"/>
      <c r="J813" s="129"/>
      <c r="K813" s="129"/>
    </row>
    <row r="814" ht="15.75" customHeight="1">
      <c r="C814" s="129"/>
      <c r="D814" s="129"/>
      <c r="E814" s="129"/>
      <c r="I814" s="129"/>
      <c r="J814" s="129"/>
      <c r="K814" s="129"/>
    </row>
    <row r="815" ht="15.75" customHeight="1">
      <c r="C815" s="129"/>
      <c r="D815" s="129"/>
      <c r="E815" s="129"/>
      <c r="I815" s="129"/>
      <c r="J815" s="129"/>
      <c r="K815" s="129"/>
    </row>
    <row r="816" ht="15.75" customHeight="1">
      <c r="C816" s="129"/>
      <c r="D816" s="129"/>
      <c r="E816" s="129"/>
      <c r="I816" s="129"/>
      <c r="J816" s="129"/>
      <c r="K816" s="129"/>
    </row>
    <row r="817" ht="15.75" customHeight="1">
      <c r="C817" s="129"/>
      <c r="D817" s="129"/>
      <c r="E817" s="129"/>
      <c r="I817" s="129"/>
      <c r="J817" s="129"/>
      <c r="K817" s="129"/>
    </row>
    <row r="818" ht="15.75" customHeight="1">
      <c r="C818" s="129"/>
      <c r="D818" s="129"/>
      <c r="E818" s="129"/>
      <c r="I818" s="129"/>
      <c r="J818" s="129"/>
      <c r="K818" s="129"/>
    </row>
    <row r="819" ht="15.75" customHeight="1">
      <c r="C819" s="129"/>
      <c r="D819" s="129"/>
      <c r="E819" s="129"/>
      <c r="I819" s="129"/>
      <c r="J819" s="129"/>
      <c r="K819" s="129"/>
    </row>
    <row r="820" ht="15.75" customHeight="1">
      <c r="C820" s="129"/>
      <c r="D820" s="129"/>
      <c r="E820" s="129"/>
      <c r="I820" s="129"/>
      <c r="J820" s="129"/>
      <c r="K820" s="129"/>
    </row>
    <row r="821" ht="15.75" customHeight="1">
      <c r="C821" s="129"/>
      <c r="D821" s="129"/>
      <c r="E821" s="129"/>
      <c r="I821" s="129"/>
      <c r="J821" s="129"/>
      <c r="K821" s="129"/>
    </row>
    <row r="822" ht="15.75" customHeight="1">
      <c r="C822" s="129"/>
      <c r="D822" s="129"/>
      <c r="E822" s="129"/>
      <c r="I822" s="129"/>
      <c r="J822" s="129"/>
      <c r="K822" s="129"/>
    </row>
    <row r="823" ht="15.75" customHeight="1">
      <c r="C823" s="129"/>
      <c r="D823" s="129"/>
      <c r="E823" s="129"/>
      <c r="I823" s="129"/>
      <c r="J823" s="129"/>
      <c r="K823" s="129"/>
    </row>
    <row r="824" ht="15.75" customHeight="1">
      <c r="C824" s="129"/>
      <c r="D824" s="129"/>
      <c r="E824" s="129"/>
      <c r="I824" s="129"/>
      <c r="J824" s="129"/>
      <c r="K824" s="129"/>
    </row>
    <row r="825" ht="15.75" customHeight="1">
      <c r="C825" s="129"/>
      <c r="D825" s="129"/>
      <c r="E825" s="129"/>
      <c r="I825" s="129"/>
      <c r="J825" s="129"/>
      <c r="K825" s="129"/>
    </row>
    <row r="826" ht="15.75" customHeight="1">
      <c r="C826" s="129"/>
      <c r="D826" s="129"/>
      <c r="E826" s="129"/>
      <c r="I826" s="129"/>
      <c r="J826" s="129"/>
      <c r="K826" s="129"/>
    </row>
    <row r="827" ht="15.75" customHeight="1">
      <c r="C827" s="129"/>
      <c r="D827" s="129"/>
      <c r="E827" s="129"/>
      <c r="I827" s="129"/>
      <c r="J827" s="129"/>
      <c r="K827" s="129"/>
    </row>
    <row r="828" ht="15.75" customHeight="1">
      <c r="C828" s="129"/>
      <c r="D828" s="129"/>
      <c r="E828" s="129"/>
      <c r="I828" s="129"/>
      <c r="J828" s="129"/>
      <c r="K828" s="129"/>
    </row>
    <row r="829" ht="15.75" customHeight="1">
      <c r="C829" s="129"/>
      <c r="D829" s="129"/>
      <c r="E829" s="129"/>
      <c r="I829" s="129"/>
      <c r="J829" s="129"/>
      <c r="K829" s="129"/>
    </row>
    <row r="830" ht="15.75" customHeight="1">
      <c r="C830" s="129"/>
      <c r="D830" s="129"/>
      <c r="E830" s="129"/>
      <c r="I830" s="129"/>
      <c r="J830" s="129"/>
      <c r="K830" s="129"/>
    </row>
    <row r="831" ht="15.75" customHeight="1">
      <c r="C831" s="129"/>
      <c r="D831" s="129"/>
      <c r="E831" s="129"/>
      <c r="I831" s="129"/>
      <c r="J831" s="129"/>
      <c r="K831" s="129"/>
    </row>
    <row r="832" ht="15.75" customHeight="1">
      <c r="C832" s="129"/>
      <c r="D832" s="129"/>
      <c r="E832" s="129"/>
      <c r="I832" s="129"/>
      <c r="J832" s="129"/>
      <c r="K832" s="129"/>
    </row>
    <row r="833" ht="15.75" customHeight="1">
      <c r="C833" s="129"/>
      <c r="D833" s="129"/>
      <c r="E833" s="129"/>
      <c r="I833" s="129"/>
      <c r="J833" s="129"/>
      <c r="K833" s="129"/>
    </row>
    <row r="834" ht="15.75" customHeight="1">
      <c r="C834" s="129"/>
      <c r="D834" s="129"/>
      <c r="E834" s="129"/>
      <c r="I834" s="129"/>
      <c r="J834" s="129"/>
      <c r="K834" s="129"/>
    </row>
    <row r="835" ht="15.75" customHeight="1">
      <c r="C835" s="129"/>
      <c r="D835" s="129"/>
      <c r="E835" s="129"/>
      <c r="I835" s="129"/>
      <c r="J835" s="129"/>
      <c r="K835" s="129"/>
    </row>
    <row r="836" ht="15.75" customHeight="1">
      <c r="C836" s="129"/>
      <c r="D836" s="129"/>
      <c r="E836" s="129"/>
      <c r="I836" s="129"/>
      <c r="J836" s="129"/>
      <c r="K836" s="129"/>
    </row>
    <row r="837" ht="15.75" customHeight="1">
      <c r="C837" s="129"/>
      <c r="D837" s="129"/>
      <c r="E837" s="129"/>
      <c r="I837" s="129"/>
      <c r="J837" s="129"/>
      <c r="K837" s="129"/>
    </row>
    <row r="838" ht="15.75" customHeight="1">
      <c r="C838" s="129"/>
      <c r="D838" s="129"/>
      <c r="E838" s="129"/>
      <c r="I838" s="129"/>
      <c r="J838" s="129"/>
      <c r="K838" s="129"/>
    </row>
    <row r="839" ht="15.75" customHeight="1">
      <c r="C839" s="129"/>
      <c r="D839" s="129"/>
      <c r="E839" s="129"/>
      <c r="I839" s="129"/>
      <c r="J839" s="129"/>
      <c r="K839" s="129"/>
    </row>
    <row r="840" ht="15.75" customHeight="1">
      <c r="C840" s="129"/>
      <c r="D840" s="129"/>
      <c r="E840" s="129"/>
      <c r="I840" s="129"/>
      <c r="J840" s="129"/>
      <c r="K840" s="129"/>
    </row>
    <row r="841" ht="15.75" customHeight="1">
      <c r="C841" s="129"/>
      <c r="D841" s="129"/>
      <c r="E841" s="129"/>
      <c r="I841" s="129"/>
      <c r="J841" s="129"/>
      <c r="K841" s="129"/>
    </row>
    <row r="842" ht="15.75" customHeight="1">
      <c r="C842" s="129"/>
      <c r="D842" s="129"/>
      <c r="E842" s="129"/>
      <c r="I842" s="129"/>
      <c r="J842" s="129"/>
      <c r="K842" s="129"/>
    </row>
    <row r="843" ht="15.75" customHeight="1">
      <c r="C843" s="129"/>
      <c r="D843" s="129"/>
      <c r="E843" s="129"/>
      <c r="I843" s="129"/>
      <c r="J843" s="129"/>
      <c r="K843" s="129"/>
    </row>
    <row r="844" ht="15.75" customHeight="1">
      <c r="C844" s="129"/>
      <c r="D844" s="129"/>
      <c r="E844" s="129"/>
      <c r="I844" s="129"/>
      <c r="J844" s="129"/>
      <c r="K844" s="129"/>
    </row>
    <row r="845" ht="15.75" customHeight="1">
      <c r="C845" s="129"/>
      <c r="D845" s="129"/>
      <c r="E845" s="129"/>
      <c r="I845" s="129"/>
      <c r="J845" s="129"/>
      <c r="K845" s="129"/>
    </row>
    <row r="846" ht="15.75" customHeight="1">
      <c r="C846" s="129"/>
      <c r="D846" s="129"/>
      <c r="E846" s="129"/>
      <c r="I846" s="129"/>
      <c r="J846" s="129"/>
      <c r="K846" s="129"/>
    </row>
    <row r="847" ht="15.75" customHeight="1">
      <c r="C847" s="129"/>
      <c r="D847" s="129"/>
      <c r="E847" s="129"/>
      <c r="I847" s="129"/>
      <c r="J847" s="129"/>
      <c r="K847" s="129"/>
    </row>
    <row r="848" ht="15.75" customHeight="1">
      <c r="C848" s="129"/>
      <c r="D848" s="129"/>
      <c r="E848" s="129"/>
      <c r="I848" s="129"/>
      <c r="J848" s="129"/>
      <c r="K848" s="129"/>
    </row>
    <row r="849" ht="15.75" customHeight="1">
      <c r="C849" s="129"/>
      <c r="D849" s="129"/>
      <c r="E849" s="129"/>
      <c r="I849" s="129"/>
      <c r="J849" s="129"/>
      <c r="K849" s="129"/>
    </row>
    <row r="850" ht="15.75" customHeight="1">
      <c r="C850" s="129"/>
      <c r="D850" s="129"/>
      <c r="E850" s="129"/>
      <c r="I850" s="129"/>
      <c r="J850" s="129"/>
      <c r="K850" s="129"/>
    </row>
    <row r="851" ht="15.75" customHeight="1">
      <c r="C851" s="129"/>
      <c r="D851" s="129"/>
      <c r="E851" s="129"/>
      <c r="I851" s="129"/>
      <c r="J851" s="129"/>
      <c r="K851" s="129"/>
    </row>
    <row r="852" ht="15.75" customHeight="1">
      <c r="C852" s="129"/>
      <c r="D852" s="129"/>
      <c r="E852" s="129"/>
      <c r="I852" s="129"/>
      <c r="J852" s="129"/>
      <c r="K852" s="129"/>
    </row>
    <row r="853" ht="15.75" customHeight="1">
      <c r="C853" s="129"/>
      <c r="D853" s="129"/>
      <c r="E853" s="129"/>
      <c r="I853" s="129"/>
      <c r="J853" s="129"/>
      <c r="K853" s="129"/>
    </row>
    <row r="854" ht="15.75" customHeight="1">
      <c r="C854" s="129"/>
      <c r="D854" s="129"/>
      <c r="E854" s="129"/>
      <c r="I854" s="129"/>
      <c r="J854" s="129"/>
      <c r="K854" s="129"/>
    </row>
    <row r="855" ht="15.75" customHeight="1">
      <c r="C855" s="129"/>
      <c r="D855" s="129"/>
      <c r="E855" s="129"/>
      <c r="I855" s="129"/>
      <c r="J855" s="129"/>
      <c r="K855" s="129"/>
    </row>
    <row r="856" ht="15.75" customHeight="1">
      <c r="C856" s="129"/>
      <c r="D856" s="129"/>
      <c r="E856" s="129"/>
      <c r="I856" s="129"/>
      <c r="J856" s="129"/>
      <c r="K856" s="129"/>
    </row>
    <row r="857" ht="15.75" customHeight="1">
      <c r="C857" s="129"/>
      <c r="D857" s="129"/>
      <c r="E857" s="129"/>
      <c r="I857" s="129"/>
      <c r="J857" s="129"/>
      <c r="K857" s="129"/>
    </row>
    <row r="858" ht="15.75" customHeight="1">
      <c r="C858" s="129"/>
      <c r="D858" s="129"/>
      <c r="E858" s="129"/>
      <c r="I858" s="129"/>
      <c r="J858" s="129"/>
      <c r="K858" s="129"/>
    </row>
    <row r="859" ht="15.75" customHeight="1">
      <c r="C859" s="129"/>
      <c r="D859" s="129"/>
      <c r="E859" s="129"/>
      <c r="I859" s="129"/>
      <c r="J859" s="129"/>
      <c r="K859" s="129"/>
    </row>
    <row r="860" ht="15.75" customHeight="1">
      <c r="C860" s="129"/>
      <c r="D860" s="129"/>
      <c r="E860" s="129"/>
      <c r="I860" s="129"/>
      <c r="J860" s="129"/>
      <c r="K860" s="129"/>
    </row>
    <row r="861" ht="15.75" customHeight="1">
      <c r="C861" s="129"/>
      <c r="D861" s="129"/>
      <c r="E861" s="129"/>
      <c r="I861" s="129"/>
      <c r="J861" s="129"/>
      <c r="K861" s="129"/>
    </row>
    <row r="862" ht="15.75" customHeight="1">
      <c r="C862" s="129"/>
      <c r="D862" s="129"/>
      <c r="E862" s="129"/>
      <c r="I862" s="129"/>
      <c r="J862" s="129"/>
      <c r="K862" s="129"/>
    </row>
    <row r="863" ht="15.75" customHeight="1">
      <c r="C863" s="129"/>
      <c r="D863" s="129"/>
      <c r="E863" s="129"/>
      <c r="I863" s="129"/>
      <c r="J863" s="129"/>
      <c r="K863" s="129"/>
    </row>
    <row r="864" ht="15.75" customHeight="1">
      <c r="C864" s="129"/>
      <c r="D864" s="129"/>
      <c r="E864" s="129"/>
      <c r="I864" s="129"/>
      <c r="J864" s="129"/>
      <c r="K864" s="129"/>
    </row>
    <row r="865" ht="15.75" customHeight="1">
      <c r="C865" s="129"/>
      <c r="D865" s="129"/>
      <c r="E865" s="129"/>
      <c r="I865" s="129"/>
      <c r="J865" s="129"/>
      <c r="K865" s="129"/>
    </row>
    <row r="866" ht="15.75" customHeight="1">
      <c r="C866" s="129"/>
      <c r="D866" s="129"/>
      <c r="E866" s="129"/>
      <c r="I866" s="129"/>
      <c r="J866" s="129"/>
      <c r="K866" s="129"/>
    </row>
    <row r="867" ht="15.75" customHeight="1">
      <c r="C867" s="129"/>
      <c r="D867" s="129"/>
      <c r="E867" s="129"/>
      <c r="I867" s="129"/>
      <c r="J867" s="129"/>
      <c r="K867" s="129"/>
    </row>
    <row r="868" ht="15.75" customHeight="1">
      <c r="C868" s="129"/>
      <c r="D868" s="129"/>
      <c r="E868" s="129"/>
      <c r="I868" s="129"/>
      <c r="J868" s="129"/>
      <c r="K868" s="129"/>
    </row>
    <row r="869" ht="15.75" customHeight="1">
      <c r="C869" s="129"/>
      <c r="D869" s="129"/>
      <c r="E869" s="129"/>
      <c r="I869" s="129"/>
      <c r="J869" s="129"/>
      <c r="K869" s="129"/>
    </row>
    <row r="870" ht="15.75" customHeight="1">
      <c r="C870" s="129"/>
      <c r="D870" s="129"/>
      <c r="E870" s="129"/>
      <c r="I870" s="129"/>
      <c r="J870" s="129"/>
      <c r="K870" s="129"/>
    </row>
    <row r="871" ht="15.75" customHeight="1">
      <c r="C871" s="129"/>
      <c r="D871" s="129"/>
      <c r="E871" s="129"/>
      <c r="I871" s="129"/>
      <c r="J871" s="129"/>
      <c r="K871" s="129"/>
    </row>
    <row r="872" ht="15.75" customHeight="1">
      <c r="C872" s="129"/>
      <c r="D872" s="129"/>
      <c r="E872" s="129"/>
      <c r="I872" s="129"/>
      <c r="J872" s="129"/>
      <c r="K872" s="129"/>
    </row>
    <row r="873" ht="15.75" customHeight="1">
      <c r="C873" s="129"/>
      <c r="D873" s="129"/>
      <c r="E873" s="129"/>
      <c r="I873" s="129"/>
      <c r="J873" s="129"/>
      <c r="K873" s="129"/>
    </row>
    <row r="874" ht="15.75" customHeight="1">
      <c r="C874" s="129"/>
      <c r="D874" s="129"/>
      <c r="E874" s="129"/>
      <c r="I874" s="129"/>
      <c r="J874" s="129"/>
      <c r="K874" s="129"/>
    </row>
    <row r="875" ht="15.75" customHeight="1">
      <c r="C875" s="129"/>
      <c r="D875" s="129"/>
      <c r="E875" s="129"/>
      <c r="I875" s="129"/>
      <c r="J875" s="129"/>
      <c r="K875" s="129"/>
    </row>
    <row r="876" ht="15.75" customHeight="1">
      <c r="C876" s="129"/>
      <c r="D876" s="129"/>
      <c r="E876" s="129"/>
      <c r="I876" s="129"/>
      <c r="J876" s="129"/>
      <c r="K876" s="129"/>
    </row>
    <row r="877" ht="15.75" customHeight="1">
      <c r="C877" s="129"/>
      <c r="D877" s="129"/>
      <c r="E877" s="129"/>
      <c r="I877" s="129"/>
      <c r="J877" s="129"/>
      <c r="K877" s="129"/>
    </row>
    <row r="878" ht="15.75" customHeight="1">
      <c r="C878" s="129"/>
      <c r="D878" s="129"/>
      <c r="E878" s="129"/>
      <c r="I878" s="129"/>
      <c r="J878" s="129"/>
      <c r="K878" s="129"/>
    </row>
    <row r="879" ht="15.75" customHeight="1">
      <c r="C879" s="129"/>
      <c r="D879" s="129"/>
      <c r="E879" s="129"/>
      <c r="I879" s="129"/>
      <c r="J879" s="129"/>
      <c r="K879" s="129"/>
    </row>
    <row r="880" ht="15.75" customHeight="1">
      <c r="C880" s="129"/>
      <c r="D880" s="129"/>
      <c r="E880" s="129"/>
      <c r="I880" s="129"/>
      <c r="J880" s="129"/>
      <c r="K880" s="129"/>
    </row>
    <row r="881" ht="15.75" customHeight="1">
      <c r="C881" s="129"/>
      <c r="D881" s="129"/>
      <c r="E881" s="129"/>
      <c r="I881" s="129"/>
      <c r="J881" s="129"/>
      <c r="K881" s="129"/>
    </row>
    <row r="882" ht="15.75" customHeight="1">
      <c r="C882" s="129"/>
      <c r="D882" s="129"/>
      <c r="E882" s="129"/>
      <c r="I882" s="129"/>
      <c r="J882" s="129"/>
      <c r="K882" s="129"/>
    </row>
    <row r="883" ht="15.75" customHeight="1">
      <c r="C883" s="129"/>
      <c r="D883" s="129"/>
      <c r="E883" s="129"/>
      <c r="I883" s="129"/>
      <c r="J883" s="129"/>
      <c r="K883" s="129"/>
    </row>
    <row r="884" ht="15.75" customHeight="1">
      <c r="C884" s="129"/>
      <c r="D884" s="129"/>
      <c r="E884" s="129"/>
      <c r="I884" s="129"/>
      <c r="J884" s="129"/>
      <c r="K884" s="129"/>
    </row>
    <row r="885" ht="15.75" customHeight="1">
      <c r="C885" s="129"/>
      <c r="D885" s="129"/>
      <c r="E885" s="129"/>
      <c r="I885" s="129"/>
      <c r="J885" s="129"/>
      <c r="K885" s="129"/>
    </row>
    <row r="886" ht="15.75" customHeight="1">
      <c r="C886" s="129"/>
      <c r="D886" s="129"/>
      <c r="E886" s="129"/>
      <c r="I886" s="129"/>
      <c r="J886" s="129"/>
      <c r="K886" s="129"/>
    </row>
    <row r="887" ht="15.75" customHeight="1">
      <c r="C887" s="129"/>
      <c r="D887" s="129"/>
      <c r="E887" s="129"/>
      <c r="I887" s="129"/>
      <c r="J887" s="129"/>
      <c r="K887" s="129"/>
    </row>
    <row r="888" ht="15.75" customHeight="1">
      <c r="C888" s="129"/>
      <c r="D888" s="129"/>
      <c r="E888" s="129"/>
      <c r="I888" s="129"/>
      <c r="J888" s="129"/>
      <c r="K888" s="129"/>
    </row>
    <row r="889" ht="15.75" customHeight="1">
      <c r="C889" s="129"/>
      <c r="D889" s="129"/>
      <c r="E889" s="129"/>
      <c r="I889" s="129"/>
      <c r="J889" s="129"/>
      <c r="K889" s="129"/>
    </row>
    <row r="890" ht="15.75" customHeight="1">
      <c r="C890" s="129"/>
      <c r="D890" s="129"/>
      <c r="E890" s="129"/>
      <c r="I890" s="129"/>
      <c r="J890" s="129"/>
      <c r="K890" s="129"/>
    </row>
    <row r="891" ht="15.75" customHeight="1">
      <c r="C891" s="129"/>
      <c r="D891" s="129"/>
      <c r="E891" s="129"/>
      <c r="I891" s="129"/>
      <c r="J891" s="129"/>
      <c r="K891" s="129"/>
    </row>
    <row r="892" ht="15.75" customHeight="1">
      <c r="C892" s="129"/>
      <c r="D892" s="129"/>
      <c r="E892" s="129"/>
      <c r="I892" s="129"/>
      <c r="J892" s="129"/>
      <c r="K892" s="129"/>
    </row>
    <row r="893" ht="15.75" customHeight="1">
      <c r="C893" s="129"/>
      <c r="D893" s="129"/>
      <c r="E893" s="129"/>
      <c r="I893" s="129"/>
      <c r="J893" s="129"/>
      <c r="K893" s="129"/>
    </row>
    <row r="894" ht="15.75" customHeight="1">
      <c r="C894" s="129"/>
      <c r="D894" s="129"/>
      <c r="E894" s="129"/>
      <c r="I894" s="129"/>
      <c r="J894" s="129"/>
      <c r="K894" s="129"/>
    </row>
    <row r="895" ht="15.75" customHeight="1">
      <c r="C895" s="129"/>
      <c r="D895" s="129"/>
      <c r="E895" s="129"/>
      <c r="I895" s="129"/>
      <c r="J895" s="129"/>
      <c r="K895" s="129"/>
    </row>
    <row r="896" ht="15.75" customHeight="1">
      <c r="C896" s="129"/>
      <c r="D896" s="129"/>
      <c r="E896" s="129"/>
      <c r="I896" s="129"/>
      <c r="J896" s="129"/>
      <c r="K896" s="129"/>
    </row>
    <row r="897" ht="15.75" customHeight="1">
      <c r="C897" s="129"/>
      <c r="D897" s="129"/>
      <c r="E897" s="129"/>
      <c r="I897" s="129"/>
      <c r="J897" s="129"/>
      <c r="K897" s="129"/>
    </row>
    <row r="898" ht="15.75" customHeight="1">
      <c r="C898" s="129"/>
      <c r="D898" s="129"/>
      <c r="E898" s="129"/>
      <c r="I898" s="129"/>
      <c r="J898" s="129"/>
      <c r="K898" s="129"/>
    </row>
    <row r="899" ht="15.75" customHeight="1">
      <c r="C899" s="129"/>
      <c r="D899" s="129"/>
      <c r="E899" s="129"/>
      <c r="I899" s="129"/>
      <c r="J899" s="129"/>
      <c r="K899" s="129"/>
    </row>
    <row r="900" ht="15.75" customHeight="1">
      <c r="C900" s="129"/>
      <c r="D900" s="129"/>
      <c r="E900" s="129"/>
      <c r="I900" s="129"/>
      <c r="J900" s="129"/>
      <c r="K900" s="129"/>
    </row>
    <row r="901" ht="15.75" customHeight="1">
      <c r="C901" s="129"/>
      <c r="D901" s="129"/>
      <c r="E901" s="129"/>
      <c r="I901" s="129"/>
      <c r="J901" s="129"/>
      <c r="K901" s="129"/>
    </row>
    <row r="902" ht="15.75" customHeight="1">
      <c r="C902" s="129"/>
      <c r="D902" s="129"/>
      <c r="E902" s="129"/>
      <c r="I902" s="129"/>
      <c r="J902" s="129"/>
      <c r="K902" s="129"/>
    </row>
    <row r="903" ht="15.75" customHeight="1">
      <c r="C903" s="129"/>
      <c r="D903" s="129"/>
      <c r="E903" s="129"/>
      <c r="I903" s="129"/>
      <c r="J903" s="129"/>
      <c r="K903" s="129"/>
    </row>
    <row r="904" ht="15.75" customHeight="1">
      <c r="C904" s="129"/>
      <c r="D904" s="129"/>
      <c r="E904" s="129"/>
      <c r="I904" s="129"/>
      <c r="J904" s="129"/>
      <c r="K904" s="129"/>
    </row>
    <row r="905" ht="15.75" customHeight="1">
      <c r="C905" s="129"/>
      <c r="D905" s="129"/>
      <c r="E905" s="129"/>
      <c r="I905" s="129"/>
      <c r="J905" s="129"/>
      <c r="K905" s="129"/>
    </row>
    <row r="906" ht="15.75" customHeight="1">
      <c r="C906" s="129"/>
      <c r="D906" s="129"/>
      <c r="E906" s="129"/>
      <c r="I906" s="129"/>
      <c r="J906" s="129"/>
      <c r="K906" s="129"/>
    </row>
    <row r="907" ht="15.75" customHeight="1">
      <c r="C907" s="129"/>
      <c r="D907" s="129"/>
      <c r="E907" s="129"/>
      <c r="I907" s="129"/>
      <c r="J907" s="129"/>
      <c r="K907" s="129"/>
    </row>
    <row r="908" ht="15.75" customHeight="1">
      <c r="C908" s="129"/>
      <c r="D908" s="129"/>
      <c r="E908" s="129"/>
      <c r="I908" s="129"/>
      <c r="J908" s="129"/>
      <c r="K908" s="129"/>
    </row>
    <row r="909" ht="15.75" customHeight="1">
      <c r="C909" s="129"/>
      <c r="D909" s="129"/>
      <c r="E909" s="129"/>
      <c r="I909" s="129"/>
      <c r="J909" s="129"/>
      <c r="K909" s="129"/>
    </row>
    <row r="910" ht="15.75" customHeight="1">
      <c r="C910" s="129"/>
      <c r="D910" s="129"/>
      <c r="E910" s="129"/>
      <c r="I910" s="129"/>
      <c r="J910" s="129"/>
      <c r="K910" s="129"/>
    </row>
    <row r="911" ht="15.75" customHeight="1">
      <c r="C911" s="129"/>
      <c r="D911" s="129"/>
      <c r="E911" s="129"/>
      <c r="I911" s="129"/>
      <c r="J911" s="129"/>
      <c r="K911" s="129"/>
    </row>
    <row r="912" ht="15.75" customHeight="1">
      <c r="C912" s="129"/>
      <c r="D912" s="129"/>
      <c r="E912" s="129"/>
      <c r="I912" s="129"/>
      <c r="J912" s="129"/>
      <c r="K912" s="129"/>
    </row>
    <row r="913" ht="15.75" customHeight="1">
      <c r="C913" s="129"/>
      <c r="D913" s="129"/>
      <c r="E913" s="129"/>
      <c r="I913" s="129"/>
      <c r="J913" s="129"/>
      <c r="K913" s="129"/>
    </row>
    <row r="914" ht="15.75" customHeight="1">
      <c r="C914" s="129"/>
      <c r="D914" s="129"/>
      <c r="E914" s="129"/>
      <c r="I914" s="129"/>
      <c r="J914" s="129"/>
      <c r="K914" s="129"/>
    </row>
    <row r="915" ht="15.75" customHeight="1">
      <c r="C915" s="129"/>
      <c r="D915" s="129"/>
      <c r="E915" s="129"/>
      <c r="I915" s="129"/>
      <c r="J915" s="129"/>
      <c r="K915" s="129"/>
    </row>
    <row r="916" ht="15.75" customHeight="1">
      <c r="C916" s="129"/>
      <c r="D916" s="129"/>
      <c r="E916" s="129"/>
      <c r="I916" s="129"/>
      <c r="J916" s="129"/>
      <c r="K916" s="129"/>
    </row>
    <row r="917" ht="15.75" customHeight="1">
      <c r="C917" s="129"/>
      <c r="D917" s="129"/>
      <c r="E917" s="129"/>
      <c r="I917" s="129"/>
      <c r="J917" s="129"/>
      <c r="K917" s="129"/>
    </row>
    <row r="918" ht="15.75" customHeight="1">
      <c r="C918" s="129"/>
      <c r="D918" s="129"/>
      <c r="E918" s="129"/>
      <c r="I918" s="129"/>
      <c r="J918" s="129"/>
      <c r="K918" s="129"/>
    </row>
    <row r="919" ht="15.75" customHeight="1">
      <c r="C919" s="129"/>
      <c r="D919" s="129"/>
      <c r="E919" s="129"/>
      <c r="I919" s="129"/>
      <c r="J919" s="129"/>
      <c r="K919" s="129"/>
    </row>
    <row r="920" ht="15.75" customHeight="1">
      <c r="C920" s="129"/>
      <c r="D920" s="129"/>
      <c r="E920" s="129"/>
      <c r="I920" s="129"/>
      <c r="J920" s="129"/>
      <c r="K920" s="129"/>
    </row>
    <row r="921" ht="15.75" customHeight="1">
      <c r="C921" s="129"/>
      <c r="D921" s="129"/>
      <c r="E921" s="129"/>
      <c r="I921" s="129"/>
      <c r="J921" s="129"/>
      <c r="K921" s="129"/>
    </row>
    <row r="922" ht="15.75" customHeight="1">
      <c r="C922" s="129"/>
      <c r="D922" s="129"/>
      <c r="E922" s="129"/>
      <c r="I922" s="129"/>
      <c r="J922" s="129"/>
      <c r="K922" s="129"/>
    </row>
    <row r="923" ht="15.75" customHeight="1">
      <c r="C923" s="129"/>
      <c r="D923" s="129"/>
      <c r="E923" s="129"/>
      <c r="I923" s="129"/>
      <c r="J923" s="129"/>
      <c r="K923" s="129"/>
    </row>
    <row r="924" ht="15.75" customHeight="1">
      <c r="C924" s="129"/>
      <c r="D924" s="129"/>
      <c r="E924" s="129"/>
      <c r="I924" s="129"/>
      <c r="J924" s="129"/>
      <c r="K924" s="129"/>
    </row>
    <row r="925" ht="15.75" customHeight="1">
      <c r="C925" s="129"/>
      <c r="D925" s="129"/>
      <c r="E925" s="129"/>
      <c r="I925" s="129"/>
      <c r="J925" s="129"/>
      <c r="K925" s="129"/>
    </row>
    <row r="926" ht="15.75" customHeight="1">
      <c r="C926" s="129"/>
      <c r="D926" s="129"/>
      <c r="E926" s="129"/>
      <c r="I926" s="129"/>
      <c r="J926" s="129"/>
      <c r="K926" s="129"/>
    </row>
    <row r="927" ht="15.75" customHeight="1">
      <c r="C927" s="129"/>
      <c r="D927" s="129"/>
      <c r="E927" s="129"/>
      <c r="I927" s="129"/>
      <c r="J927" s="129"/>
      <c r="K927" s="129"/>
    </row>
    <row r="928" ht="15.75" customHeight="1">
      <c r="C928" s="129"/>
      <c r="D928" s="129"/>
      <c r="E928" s="129"/>
      <c r="I928" s="129"/>
      <c r="J928" s="129"/>
      <c r="K928" s="129"/>
    </row>
    <row r="929" ht="15.75" customHeight="1">
      <c r="C929" s="129"/>
      <c r="D929" s="129"/>
      <c r="E929" s="129"/>
      <c r="I929" s="129"/>
      <c r="J929" s="129"/>
      <c r="K929" s="129"/>
    </row>
    <row r="930" ht="15.75" customHeight="1">
      <c r="C930" s="129"/>
      <c r="D930" s="129"/>
      <c r="E930" s="129"/>
      <c r="I930" s="129"/>
      <c r="J930" s="129"/>
      <c r="K930" s="129"/>
    </row>
    <row r="931" ht="15.75" customHeight="1">
      <c r="C931" s="129"/>
      <c r="D931" s="129"/>
      <c r="E931" s="129"/>
      <c r="I931" s="129"/>
      <c r="J931" s="129"/>
      <c r="K931" s="129"/>
    </row>
    <row r="932" ht="15.75" customHeight="1">
      <c r="C932" s="129"/>
      <c r="D932" s="129"/>
      <c r="E932" s="129"/>
      <c r="I932" s="129"/>
      <c r="J932" s="129"/>
      <c r="K932" s="129"/>
    </row>
    <row r="933" ht="15.75" customHeight="1">
      <c r="C933" s="129"/>
      <c r="D933" s="129"/>
      <c r="E933" s="129"/>
      <c r="I933" s="129"/>
      <c r="J933" s="129"/>
      <c r="K933" s="129"/>
    </row>
    <row r="934" ht="15.75" customHeight="1">
      <c r="C934" s="129"/>
      <c r="D934" s="129"/>
      <c r="E934" s="129"/>
      <c r="I934" s="129"/>
      <c r="J934" s="129"/>
      <c r="K934" s="129"/>
    </row>
    <row r="935" ht="15.75" customHeight="1">
      <c r="C935" s="129"/>
      <c r="D935" s="129"/>
      <c r="E935" s="129"/>
      <c r="I935" s="129"/>
      <c r="J935" s="129"/>
      <c r="K935" s="129"/>
    </row>
    <row r="936" ht="15.75" customHeight="1">
      <c r="C936" s="129"/>
      <c r="D936" s="129"/>
      <c r="E936" s="129"/>
      <c r="I936" s="129"/>
      <c r="J936" s="129"/>
      <c r="K936" s="129"/>
    </row>
    <row r="937" ht="15.75" customHeight="1">
      <c r="C937" s="129"/>
      <c r="D937" s="129"/>
      <c r="E937" s="129"/>
      <c r="I937" s="129"/>
      <c r="J937" s="129"/>
      <c r="K937" s="129"/>
    </row>
    <row r="938" ht="15.75" customHeight="1">
      <c r="C938" s="129"/>
      <c r="D938" s="129"/>
      <c r="E938" s="129"/>
      <c r="I938" s="129"/>
      <c r="J938" s="129"/>
      <c r="K938" s="129"/>
    </row>
    <row r="939" ht="15.75" customHeight="1">
      <c r="C939" s="129"/>
      <c r="D939" s="129"/>
      <c r="E939" s="129"/>
      <c r="I939" s="129"/>
      <c r="J939" s="129"/>
      <c r="K939" s="129"/>
    </row>
    <row r="940" ht="15.75" customHeight="1">
      <c r="C940" s="129"/>
      <c r="D940" s="129"/>
      <c r="E940" s="129"/>
      <c r="I940" s="129"/>
      <c r="J940" s="129"/>
      <c r="K940" s="129"/>
    </row>
    <row r="941" ht="15.75" customHeight="1">
      <c r="C941" s="129"/>
      <c r="D941" s="129"/>
      <c r="E941" s="129"/>
      <c r="I941" s="129"/>
      <c r="J941" s="129"/>
      <c r="K941" s="129"/>
    </row>
    <row r="942" ht="15.75" customHeight="1">
      <c r="C942" s="129"/>
      <c r="D942" s="129"/>
      <c r="E942" s="129"/>
      <c r="I942" s="129"/>
      <c r="J942" s="129"/>
      <c r="K942" s="129"/>
    </row>
    <row r="943" ht="15.75" customHeight="1">
      <c r="C943" s="129"/>
      <c r="D943" s="129"/>
      <c r="E943" s="129"/>
      <c r="I943" s="129"/>
      <c r="J943" s="129"/>
      <c r="K943" s="129"/>
    </row>
    <row r="944" ht="15.75" customHeight="1">
      <c r="C944" s="129"/>
      <c r="D944" s="129"/>
      <c r="E944" s="129"/>
      <c r="I944" s="129"/>
      <c r="J944" s="129"/>
      <c r="K944" s="129"/>
    </row>
    <row r="945" ht="15.75" customHeight="1">
      <c r="C945" s="129"/>
      <c r="D945" s="129"/>
      <c r="E945" s="129"/>
      <c r="I945" s="129"/>
      <c r="J945" s="129"/>
      <c r="K945" s="129"/>
    </row>
    <row r="946" ht="15.75" customHeight="1">
      <c r="C946" s="129"/>
      <c r="D946" s="129"/>
      <c r="E946" s="129"/>
      <c r="I946" s="129"/>
      <c r="J946" s="129"/>
      <c r="K946" s="129"/>
    </row>
    <row r="947" ht="15.75" customHeight="1">
      <c r="C947" s="129"/>
      <c r="D947" s="129"/>
      <c r="E947" s="129"/>
      <c r="I947" s="129"/>
      <c r="J947" s="129"/>
      <c r="K947" s="129"/>
    </row>
    <row r="948" ht="15.75" customHeight="1">
      <c r="C948" s="129"/>
      <c r="D948" s="129"/>
      <c r="E948" s="129"/>
      <c r="I948" s="129"/>
      <c r="J948" s="129"/>
      <c r="K948" s="129"/>
    </row>
    <row r="949" ht="15.75" customHeight="1">
      <c r="C949" s="129"/>
      <c r="D949" s="129"/>
      <c r="E949" s="129"/>
      <c r="I949" s="129"/>
      <c r="J949" s="129"/>
      <c r="K949" s="129"/>
    </row>
    <row r="950" ht="15.75" customHeight="1">
      <c r="C950" s="129"/>
      <c r="D950" s="129"/>
      <c r="E950" s="129"/>
      <c r="I950" s="129"/>
      <c r="J950" s="129"/>
      <c r="K950" s="129"/>
    </row>
    <row r="951" ht="15.75" customHeight="1">
      <c r="C951" s="129"/>
      <c r="D951" s="129"/>
      <c r="E951" s="129"/>
      <c r="I951" s="129"/>
      <c r="J951" s="129"/>
      <c r="K951" s="129"/>
    </row>
    <row r="952" ht="15.75" customHeight="1">
      <c r="C952" s="129"/>
      <c r="D952" s="129"/>
      <c r="E952" s="129"/>
      <c r="I952" s="129"/>
      <c r="J952" s="129"/>
      <c r="K952" s="129"/>
    </row>
    <row r="953" ht="15.75" customHeight="1">
      <c r="C953" s="129"/>
      <c r="D953" s="129"/>
      <c r="E953" s="129"/>
      <c r="I953" s="129"/>
      <c r="J953" s="129"/>
      <c r="K953" s="129"/>
    </row>
    <row r="954" ht="15.75" customHeight="1">
      <c r="C954" s="129"/>
      <c r="D954" s="129"/>
      <c r="E954" s="129"/>
      <c r="I954" s="129"/>
      <c r="J954" s="129"/>
      <c r="K954" s="129"/>
    </row>
    <row r="955" ht="15.75" customHeight="1">
      <c r="C955" s="129"/>
      <c r="D955" s="129"/>
      <c r="E955" s="129"/>
      <c r="I955" s="129"/>
      <c r="J955" s="129"/>
      <c r="K955" s="129"/>
    </row>
    <row r="956" ht="15.75" customHeight="1">
      <c r="C956" s="129"/>
      <c r="D956" s="129"/>
      <c r="E956" s="129"/>
      <c r="I956" s="129"/>
      <c r="J956" s="129"/>
      <c r="K956" s="129"/>
    </row>
    <row r="957" ht="15.75" customHeight="1">
      <c r="C957" s="129"/>
      <c r="D957" s="129"/>
      <c r="E957" s="129"/>
      <c r="I957" s="129"/>
      <c r="J957" s="129"/>
      <c r="K957" s="129"/>
    </row>
    <row r="958" ht="15.75" customHeight="1">
      <c r="C958" s="129"/>
      <c r="D958" s="129"/>
      <c r="E958" s="129"/>
      <c r="I958" s="129"/>
      <c r="J958" s="129"/>
      <c r="K958" s="129"/>
    </row>
    <row r="959" ht="15.75" customHeight="1">
      <c r="C959" s="129"/>
      <c r="D959" s="129"/>
      <c r="E959" s="129"/>
      <c r="I959" s="129"/>
      <c r="J959" s="129"/>
      <c r="K959" s="129"/>
    </row>
    <row r="960" ht="15.75" customHeight="1">
      <c r="C960" s="129"/>
      <c r="D960" s="129"/>
      <c r="E960" s="129"/>
      <c r="I960" s="129"/>
      <c r="J960" s="129"/>
      <c r="K960" s="129"/>
    </row>
    <row r="961" ht="15.75" customHeight="1">
      <c r="C961" s="129"/>
      <c r="D961" s="129"/>
      <c r="E961" s="129"/>
      <c r="I961" s="129"/>
      <c r="J961" s="129"/>
      <c r="K961" s="129"/>
    </row>
    <row r="962" ht="15.75" customHeight="1">
      <c r="C962" s="129"/>
      <c r="D962" s="129"/>
      <c r="E962" s="129"/>
      <c r="I962" s="129"/>
      <c r="J962" s="129"/>
      <c r="K962" s="129"/>
    </row>
    <row r="963" ht="15.75" customHeight="1">
      <c r="C963" s="129"/>
      <c r="D963" s="129"/>
      <c r="E963" s="129"/>
      <c r="I963" s="129"/>
      <c r="J963" s="129"/>
      <c r="K963" s="129"/>
    </row>
    <row r="964" ht="15.75" customHeight="1">
      <c r="C964" s="129"/>
      <c r="D964" s="129"/>
      <c r="E964" s="129"/>
      <c r="I964" s="129"/>
      <c r="J964" s="129"/>
      <c r="K964" s="129"/>
    </row>
    <row r="965" ht="15.75" customHeight="1">
      <c r="C965" s="129"/>
      <c r="D965" s="129"/>
      <c r="E965" s="129"/>
      <c r="I965" s="129"/>
      <c r="J965" s="129"/>
      <c r="K965" s="129"/>
    </row>
    <row r="966" ht="15.75" customHeight="1">
      <c r="C966" s="129"/>
      <c r="D966" s="129"/>
      <c r="E966" s="129"/>
      <c r="I966" s="129"/>
      <c r="J966" s="129"/>
      <c r="K966" s="129"/>
    </row>
    <row r="967" ht="15.75" customHeight="1">
      <c r="C967" s="129"/>
      <c r="D967" s="129"/>
      <c r="E967" s="129"/>
      <c r="I967" s="129"/>
      <c r="J967" s="129"/>
      <c r="K967" s="129"/>
    </row>
    <row r="968" ht="15.75" customHeight="1">
      <c r="C968" s="129"/>
      <c r="D968" s="129"/>
      <c r="E968" s="129"/>
      <c r="I968" s="129"/>
      <c r="J968" s="129"/>
      <c r="K968" s="129"/>
    </row>
    <row r="969" ht="15.75" customHeight="1">
      <c r="C969" s="129"/>
      <c r="D969" s="129"/>
      <c r="E969" s="129"/>
      <c r="I969" s="129"/>
      <c r="J969" s="129"/>
      <c r="K969" s="129"/>
    </row>
    <row r="970" ht="15.75" customHeight="1">
      <c r="C970" s="129"/>
      <c r="D970" s="129"/>
      <c r="E970" s="129"/>
      <c r="I970" s="129"/>
      <c r="J970" s="129"/>
      <c r="K970" s="129"/>
    </row>
    <row r="971" ht="15.75" customHeight="1">
      <c r="C971" s="129"/>
      <c r="D971" s="129"/>
      <c r="E971" s="129"/>
      <c r="I971" s="129"/>
      <c r="J971" s="129"/>
      <c r="K971" s="129"/>
    </row>
    <row r="972" ht="15.75" customHeight="1">
      <c r="C972" s="129"/>
      <c r="D972" s="129"/>
      <c r="E972" s="129"/>
      <c r="I972" s="129"/>
      <c r="J972" s="129"/>
      <c r="K972" s="129"/>
    </row>
    <row r="973" ht="15.75" customHeight="1">
      <c r="C973" s="129"/>
      <c r="D973" s="129"/>
      <c r="E973" s="129"/>
      <c r="I973" s="129"/>
      <c r="J973" s="129"/>
      <c r="K973" s="129"/>
    </row>
    <row r="974" ht="15.75" customHeight="1">
      <c r="C974" s="129"/>
      <c r="D974" s="129"/>
      <c r="E974" s="129"/>
      <c r="I974" s="129"/>
      <c r="J974" s="129"/>
      <c r="K974" s="129"/>
    </row>
    <row r="975" ht="15.75" customHeight="1">
      <c r="C975" s="129"/>
      <c r="D975" s="129"/>
      <c r="E975" s="129"/>
      <c r="I975" s="129"/>
      <c r="J975" s="129"/>
      <c r="K975" s="129"/>
    </row>
    <row r="976" ht="15.75" customHeight="1">
      <c r="C976" s="129"/>
      <c r="D976" s="129"/>
      <c r="E976" s="129"/>
      <c r="I976" s="129"/>
      <c r="J976" s="129"/>
      <c r="K976" s="129"/>
    </row>
    <row r="977" ht="15.75" customHeight="1">
      <c r="C977" s="129"/>
      <c r="D977" s="129"/>
      <c r="E977" s="129"/>
      <c r="I977" s="129"/>
      <c r="J977" s="129"/>
      <c r="K977" s="129"/>
    </row>
    <row r="978" ht="15.75" customHeight="1">
      <c r="C978" s="129"/>
      <c r="D978" s="129"/>
      <c r="E978" s="129"/>
      <c r="I978" s="129"/>
      <c r="J978" s="129"/>
      <c r="K978" s="129"/>
    </row>
    <row r="979" ht="15.75" customHeight="1">
      <c r="C979" s="129"/>
      <c r="D979" s="129"/>
      <c r="E979" s="129"/>
      <c r="I979" s="129"/>
      <c r="J979" s="129"/>
      <c r="K979" s="129"/>
    </row>
    <row r="980" ht="15.75" customHeight="1">
      <c r="C980" s="129"/>
      <c r="D980" s="129"/>
      <c r="E980" s="129"/>
      <c r="I980" s="129"/>
      <c r="J980" s="129"/>
      <c r="K980" s="129"/>
    </row>
    <row r="981" ht="15.75" customHeight="1">
      <c r="C981" s="129"/>
      <c r="D981" s="129"/>
      <c r="E981" s="129"/>
      <c r="I981" s="129"/>
      <c r="J981" s="129"/>
      <c r="K981" s="129"/>
    </row>
    <row r="982" ht="15.75" customHeight="1">
      <c r="C982" s="129"/>
      <c r="D982" s="129"/>
      <c r="E982" s="129"/>
      <c r="I982" s="129"/>
      <c r="J982" s="129"/>
      <c r="K982" s="129"/>
    </row>
    <row r="983" ht="15.75" customHeight="1">
      <c r="C983" s="129"/>
      <c r="D983" s="129"/>
      <c r="E983" s="129"/>
      <c r="I983" s="129"/>
      <c r="J983" s="129"/>
      <c r="K983" s="129"/>
    </row>
    <row r="984" ht="15.75" customHeight="1">
      <c r="C984" s="129"/>
      <c r="D984" s="129"/>
      <c r="E984" s="129"/>
      <c r="I984" s="129"/>
      <c r="J984" s="129"/>
      <c r="K984" s="129"/>
    </row>
    <row r="985" ht="15.75" customHeight="1">
      <c r="C985" s="129"/>
      <c r="D985" s="129"/>
      <c r="E985" s="129"/>
      <c r="I985" s="129"/>
      <c r="J985" s="129"/>
      <c r="K985" s="129"/>
    </row>
    <row r="986" ht="15.75" customHeight="1">
      <c r="C986" s="129"/>
      <c r="D986" s="129"/>
      <c r="E986" s="129"/>
      <c r="I986" s="129"/>
      <c r="J986" s="129"/>
      <c r="K986" s="129"/>
    </row>
    <row r="987" ht="15.75" customHeight="1">
      <c r="C987" s="129"/>
      <c r="D987" s="129"/>
      <c r="E987" s="129"/>
      <c r="I987" s="129"/>
      <c r="J987" s="129"/>
      <c r="K987" s="129"/>
    </row>
    <row r="988" ht="15.75" customHeight="1">
      <c r="C988" s="129"/>
      <c r="D988" s="129"/>
      <c r="E988" s="129"/>
      <c r="I988" s="129"/>
      <c r="J988" s="129"/>
      <c r="K988" s="129"/>
    </row>
    <row r="989" ht="15.75" customHeight="1">
      <c r="C989" s="129"/>
      <c r="D989" s="129"/>
      <c r="E989" s="129"/>
      <c r="I989" s="129"/>
      <c r="J989" s="129"/>
      <c r="K989" s="129"/>
    </row>
    <row r="990" ht="15.75" customHeight="1">
      <c r="C990" s="129"/>
      <c r="D990" s="129"/>
      <c r="E990" s="129"/>
      <c r="I990" s="129"/>
      <c r="J990" s="129"/>
      <c r="K990" s="129"/>
    </row>
    <row r="991" ht="15.75" customHeight="1">
      <c r="C991" s="129"/>
      <c r="D991" s="129"/>
      <c r="E991" s="129"/>
      <c r="I991" s="129"/>
      <c r="J991" s="129"/>
      <c r="K991" s="129"/>
    </row>
    <row r="992" ht="15.75" customHeight="1">
      <c r="C992" s="129"/>
      <c r="D992" s="129"/>
      <c r="E992" s="129"/>
      <c r="I992" s="129"/>
      <c r="J992" s="129"/>
      <c r="K992" s="129"/>
    </row>
    <row r="993" ht="15.75" customHeight="1">
      <c r="C993" s="129"/>
      <c r="D993" s="129"/>
      <c r="E993" s="129"/>
      <c r="I993" s="129"/>
      <c r="J993" s="129"/>
      <c r="K993" s="129"/>
    </row>
    <row r="994" ht="15.75" customHeight="1">
      <c r="C994" s="129"/>
      <c r="D994" s="129"/>
      <c r="E994" s="129"/>
      <c r="I994" s="129"/>
      <c r="J994" s="129"/>
      <c r="K994" s="129"/>
    </row>
    <row r="995" ht="15.75" customHeight="1">
      <c r="C995" s="129"/>
      <c r="D995" s="129"/>
      <c r="E995" s="129"/>
      <c r="I995" s="129"/>
      <c r="J995" s="129"/>
      <c r="K995" s="129"/>
    </row>
    <row r="996" ht="15.75" customHeight="1">
      <c r="C996" s="129"/>
      <c r="D996" s="129"/>
      <c r="E996" s="129"/>
      <c r="I996" s="129"/>
      <c r="J996" s="129"/>
      <c r="K996" s="129"/>
    </row>
    <row r="997" ht="15.75" customHeight="1">
      <c r="C997" s="129"/>
      <c r="D997" s="129"/>
      <c r="E997" s="129"/>
      <c r="I997" s="129"/>
      <c r="J997" s="129"/>
      <c r="K997" s="129"/>
    </row>
    <row r="998" ht="15.75" customHeight="1">
      <c r="C998" s="129"/>
      <c r="D998" s="129"/>
      <c r="E998" s="129"/>
      <c r="I998" s="129"/>
      <c r="J998" s="129"/>
      <c r="K998" s="129"/>
    </row>
    <row r="999" ht="15.75" customHeight="1">
      <c r="C999" s="129"/>
      <c r="D999" s="129"/>
      <c r="E999" s="129"/>
      <c r="I999" s="129"/>
      <c r="J999" s="129"/>
      <c r="K999" s="129"/>
    </row>
    <row r="1000" ht="15.75" customHeight="1">
      <c r="C1000" s="129"/>
      <c r="D1000" s="129"/>
      <c r="E1000" s="129"/>
      <c r="I1000" s="129"/>
      <c r="J1000" s="129"/>
      <c r="K1000" s="129"/>
    </row>
  </sheetData>
  <mergeCells count="3">
    <mergeCell ref="A3:I4"/>
    <mergeCell ref="A6:F6"/>
    <mergeCell ref="G6:L6"/>
  </mergeCells>
  <printOptions/>
  <pageMargins bottom="0.7480314960629921" footer="0.0" header="0.0" left="0.7086614173228347" right="0.7086614173228347" top="0.7480314960629921"/>
  <pageSetup fitToHeight="0" paperSize="8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pageSetUpPr fitToPage="1"/>
  </sheetPr>
  <sheetViews>
    <sheetView workbookViewId="0">
      <pane xSplit="2.0" ySplit="5.0" topLeftCell="C6" activePane="bottomRight" state="frozen"/>
      <selection activeCell="C1" sqref="C1" pane="topRight"/>
      <selection activeCell="A6" sqref="A6" pane="bottomLeft"/>
      <selection activeCell="C6" sqref="C6" pane="bottomRight"/>
    </sheetView>
  </sheetViews>
  <sheetFormatPr customHeight="1" defaultColWidth="14.43" defaultRowHeight="15.0"/>
  <cols>
    <col customWidth="1" min="1" max="1" width="12.57"/>
    <col customWidth="1" min="2" max="2" width="86.29"/>
    <col customWidth="1" min="3" max="3" width="8.14"/>
    <col customWidth="1" min="4" max="4" width="15.0"/>
    <col customWidth="1" min="5" max="5" width="20.86"/>
    <col customWidth="1" min="6" max="6" width="30.43"/>
    <col customWidth="1" min="7" max="7" width="27.71"/>
    <col customWidth="1" min="8" max="8" width="26.14"/>
    <col customWidth="1" min="9" max="9" width="19.71"/>
    <col customWidth="1" min="10" max="10" width="20.0"/>
    <col customWidth="1" min="11" max="11" width="16.57"/>
    <col customWidth="1" min="12" max="12" width="18.0"/>
    <col customWidth="1" min="13" max="13" width="19.29"/>
    <col customWidth="1" min="14" max="14" width="20.86"/>
    <col customWidth="1" min="15" max="15" width="29.29"/>
    <col customWidth="1" min="16" max="26" width="8.71"/>
  </cols>
  <sheetData>
    <row r="1" ht="15.75" customHeight="1">
      <c r="A1" s="170" t="s">
        <v>82</v>
      </c>
      <c r="B1" s="171" t="s">
        <v>83</v>
      </c>
      <c r="C1" s="172" t="s">
        <v>84</v>
      </c>
      <c r="D1" s="173"/>
      <c r="E1" s="173"/>
      <c r="F1" s="174"/>
      <c r="G1" s="175" t="s">
        <v>85</v>
      </c>
      <c r="H1" s="176"/>
      <c r="I1" s="176"/>
      <c r="J1" s="176"/>
      <c r="K1" s="176"/>
      <c r="L1" s="176"/>
      <c r="M1" s="176"/>
      <c r="N1" s="176"/>
      <c r="O1" s="177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</row>
    <row r="2" ht="15.75" customHeight="1">
      <c r="A2" s="179"/>
      <c r="B2" s="180"/>
      <c r="C2" s="181" t="s">
        <v>86</v>
      </c>
      <c r="D2" s="181" t="s">
        <v>87</v>
      </c>
      <c r="E2" s="182" t="s">
        <v>88</v>
      </c>
      <c r="F2" s="183"/>
      <c r="G2" s="184"/>
      <c r="O2" s="185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</row>
    <row r="3" ht="15.75" customHeight="1">
      <c r="A3" s="179"/>
      <c r="B3" s="180"/>
      <c r="C3" s="186" t="s">
        <v>11</v>
      </c>
      <c r="D3" s="187"/>
      <c r="E3" s="188"/>
      <c r="F3" s="189" t="s">
        <v>12</v>
      </c>
      <c r="G3" s="190"/>
      <c r="H3" s="191"/>
      <c r="I3" s="191"/>
      <c r="J3" s="191"/>
      <c r="K3" s="191"/>
      <c r="L3" s="191"/>
      <c r="M3" s="191"/>
      <c r="N3" s="191"/>
      <c r="O3" s="192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</row>
    <row r="4" ht="15.75" customHeight="1">
      <c r="A4" s="179"/>
      <c r="B4" s="180"/>
      <c r="C4" s="193">
        <v>2022.0</v>
      </c>
      <c r="D4" s="194"/>
      <c r="E4" s="194"/>
      <c r="F4" s="195"/>
      <c r="G4" s="196" t="s">
        <v>89</v>
      </c>
      <c r="H4" s="197" t="s">
        <v>90</v>
      </c>
      <c r="I4" s="197" t="s">
        <v>91</v>
      </c>
      <c r="J4" s="197" t="s">
        <v>92</v>
      </c>
      <c r="K4" s="197" t="s">
        <v>93</v>
      </c>
      <c r="L4" s="197" t="s">
        <v>94</v>
      </c>
      <c r="M4" s="197" t="s">
        <v>95</v>
      </c>
      <c r="N4" s="198" t="s">
        <v>9</v>
      </c>
      <c r="O4" s="199" t="s">
        <v>96</v>
      </c>
      <c r="P4" s="178"/>
      <c r="Q4" s="178"/>
      <c r="R4" s="178"/>
      <c r="S4" s="178"/>
      <c r="T4" s="178"/>
      <c r="U4" s="178"/>
      <c r="V4" s="178"/>
      <c r="W4" s="178"/>
      <c r="X4" s="178"/>
      <c r="Y4" s="178"/>
      <c r="Z4" s="178"/>
    </row>
    <row r="5" ht="107.25" customHeight="1">
      <c r="A5" s="200"/>
      <c r="B5" s="201"/>
      <c r="C5" s="202"/>
      <c r="D5" s="203"/>
      <c r="E5" s="203"/>
      <c r="F5" s="204"/>
      <c r="G5" s="205"/>
      <c r="H5" s="17"/>
      <c r="I5" s="17"/>
      <c r="J5" s="17"/>
      <c r="K5" s="17"/>
      <c r="L5" s="17"/>
      <c r="M5" s="17"/>
      <c r="N5" s="17"/>
      <c r="O5" s="206"/>
      <c r="P5" s="178"/>
      <c r="Q5" s="178"/>
      <c r="R5" s="178"/>
      <c r="S5" s="178"/>
      <c r="T5" s="178"/>
      <c r="U5" s="178"/>
      <c r="V5" s="178"/>
      <c r="W5" s="178"/>
      <c r="X5" s="178"/>
      <c r="Y5" s="178"/>
      <c r="Z5" s="178"/>
    </row>
    <row r="6" ht="15.75" customHeight="1">
      <c r="A6" s="207" t="s">
        <v>97</v>
      </c>
      <c r="B6" s="208" t="s">
        <v>98</v>
      </c>
      <c r="C6" s="209">
        <v>6.27</v>
      </c>
      <c r="D6" s="210">
        <v>5495500.0</v>
      </c>
      <c r="E6" s="211">
        <f>C6*D6+260205</f>
        <v>34716990</v>
      </c>
      <c r="F6" s="212">
        <f t="shared" ref="F6:F17" si="1">E6</f>
        <v>34716990</v>
      </c>
      <c r="G6" s="213">
        <f>'Kiadások összesen'!N8+'Hivatal 2022 évi elemi költésgv'!AA114-'Általános kiadások'!E14</f>
        <v>62572841</v>
      </c>
      <c r="H6" s="213"/>
      <c r="I6" s="213"/>
      <c r="J6" s="213"/>
      <c r="K6" s="213"/>
      <c r="L6" s="213"/>
      <c r="M6" s="213"/>
      <c r="N6" s="214">
        <f t="shared" ref="N6:N16" si="3">SUM(G6:M6)</f>
        <v>62572841</v>
      </c>
      <c r="O6" s="215">
        <f t="shared" ref="O6:O16" si="4">N6-F6</f>
        <v>27855851</v>
      </c>
      <c r="P6" s="178"/>
      <c r="Q6" s="178"/>
      <c r="R6" s="178"/>
      <c r="S6" s="178"/>
      <c r="T6" s="178"/>
      <c r="U6" s="178"/>
      <c r="V6" s="178"/>
      <c r="W6" s="178"/>
      <c r="X6" s="178"/>
      <c r="Y6" s="178"/>
      <c r="Z6" s="178"/>
    </row>
    <row r="7" ht="15.75" customHeight="1">
      <c r="A7" s="207" t="s">
        <v>99</v>
      </c>
      <c r="B7" s="208" t="s">
        <v>100</v>
      </c>
      <c r="C7" s="216"/>
      <c r="D7" s="216"/>
      <c r="E7" s="211">
        <f>SUM(E8:E11)</f>
        <v>10190400</v>
      </c>
      <c r="F7" s="212">
        <f t="shared" si="1"/>
        <v>10190400</v>
      </c>
      <c r="G7" s="217">
        <f t="shared" ref="G7:M7" si="2">SUM(G8:G11)</f>
        <v>0</v>
      </c>
      <c r="H7" s="217">
        <f t="shared" si="2"/>
        <v>0</v>
      </c>
      <c r="I7" s="217">
        <f t="shared" si="2"/>
        <v>4692756</v>
      </c>
      <c r="J7" s="217">
        <f t="shared" si="2"/>
        <v>3636847</v>
      </c>
      <c r="K7" s="217">
        <f t="shared" si="2"/>
        <v>82829</v>
      </c>
      <c r="L7" s="217">
        <f t="shared" si="2"/>
        <v>3661849</v>
      </c>
      <c r="M7" s="217">
        <f t="shared" si="2"/>
        <v>0</v>
      </c>
      <c r="N7" s="218">
        <f t="shared" si="3"/>
        <v>12074281</v>
      </c>
      <c r="O7" s="219">
        <f t="shared" si="4"/>
        <v>1883881</v>
      </c>
      <c r="P7" s="178"/>
      <c r="Q7" s="178"/>
      <c r="R7" s="178"/>
      <c r="S7" s="178"/>
      <c r="T7" s="178"/>
      <c r="U7" s="178"/>
      <c r="V7" s="178"/>
      <c r="W7" s="178"/>
      <c r="X7" s="178"/>
      <c r="Y7" s="178"/>
      <c r="Z7" s="178"/>
    </row>
    <row r="8" ht="15.75" customHeight="1">
      <c r="A8" s="220" t="s">
        <v>101</v>
      </c>
      <c r="B8" s="221" t="s">
        <v>102</v>
      </c>
      <c r="C8" s="216"/>
      <c r="D8" s="216"/>
      <c r="E8" s="222">
        <f>3228120+102480</f>
        <v>3330600</v>
      </c>
      <c r="F8" s="212">
        <f t="shared" si="1"/>
        <v>3330600</v>
      </c>
      <c r="G8" s="223"/>
      <c r="H8" s="223"/>
      <c r="I8" s="223">
        <f>'Település üzemeltetés'!Q65</f>
        <v>4692756</v>
      </c>
      <c r="J8" s="223"/>
      <c r="K8" s="223"/>
      <c r="L8" s="223"/>
      <c r="M8" s="223"/>
      <c r="N8" s="218">
        <f t="shared" si="3"/>
        <v>4692756</v>
      </c>
      <c r="O8" s="219">
        <f t="shared" si="4"/>
        <v>1362156</v>
      </c>
      <c r="P8" s="178"/>
      <c r="Q8" s="178"/>
      <c r="R8" s="178"/>
      <c r="S8" s="178"/>
      <c r="T8" s="178"/>
      <c r="U8" s="178"/>
      <c r="V8" s="178"/>
      <c r="W8" s="178"/>
      <c r="X8" s="178"/>
      <c r="Y8" s="178"/>
      <c r="Z8" s="178"/>
    </row>
    <row r="9" ht="15.75" customHeight="1">
      <c r="A9" s="220" t="s">
        <v>103</v>
      </c>
      <c r="B9" s="221" t="s">
        <v>104</v>
      </c>
      <c r="C9" s="216"/>
      <c r="D9" s="216"/>
      <c r="E9" s="224">
        <f>4320000+202500</f>
        <v>4522500</v>
      </c>
      <c r="F9" s="212">
        <f t="shared" si="1"/>
        <v>4522500</v>
      </c>
      <c r="G9" s="223"/>
      <c r="H9" s="223"/>
      <c r="I9" s="223"/>
      <c r="J9" s="223">
        <f>'Település üzemeltetés'!K65</f>
        <v>3636847</v>
      </c>
      <c r="K9" s="223"/>
      <c r="L9" s="223"/>
      <c r="M9" s="223"/>
      <c r="N9" s="218">
        <f t="shared" si="3"/>
        <v>3636847</v>
      </c>
      <c r="O9" s="219">
        <f t="shared" si="4"/>
        <v>-885653</v>
      </c>
      <c r="P9" s="178"/>
      <c r="Q9" s="178"/>
      <c r="R9" s="178"/>
      <c r="S9" s="178"/>
      <c r="T9" s="178"/>
      <c r="U9" s="178"/>
      <c r="V9" s="178"/>
      <c r="W9" s="178"/>
      <c r="X9" s="178"/>
      <c r="Y9" s="178"/>
      <c r="Z9" s="178"/>
    </row>
    <row r="10" ht="15.75" customHeight="1">
      <c r="A10" s="220" t="s">
        <v>105</v>
      </c>
      <c r="B10" s="221" t="s">
        <v>106</v>
      </c>
      <c r="C10" s="216"/>
      <c r="D10" s="216"/>
      <c r="E10" s="224"/>
      <c r="F10" s="212" t="str">
        <f t="shared" si="1"/>
        <v/>
      </c>
      <c r="G10" s="223"/>
      <c r="H10" s="223"/>
      <c r="I10" s="223"/>
      <c r="J10" s="223"/>
      <c r="K10" s="223">
        <f>'Település üzemeltetés'!N65</f>
        <v>82829</v>
      </c>
      <c r="L10" s="223"/>
      <c r="M10" s="223"/>
      <c r="N10" s="218">
        <f t="shared" si="3"/>
        <v>82829</v>
      </c>
      <c r="O10" s="219">
        <f t="shared" si="4"/>
        <v>82829</v>
      </c>
      <c r="P10" s="178"/>
      <c r="Q10" s="178"/>
      <c r="R10" s="178"/>
      <c r="S10" s="178"/>
      <c r="T10" s="178"/>
      <c r="U10" s="178"/>
      <c r="V10" s="178"/>
      <c r="W10" s="178"/>
      <c r="X10" s="178"/>
      <c r="Y10" s="178"/>
      <c r="Z10" s="178"/>
    </row>
    <row r="11" ht="15.75" customHeight="1">
      <c r="A11" s="220" t="s">
        <v>107</v>
      </c>
      <c r="B11" s="221" t="s">
        <v>108</v>
      </c>
      <c r="C11" s="216"/>
      <c r="D11" s="216"/>
      <c r="E11" s="224">
        <f>2241900+95400</f>
        <v>2337300</v>
      </c>
      <c r="F11" s="212">
        <f t="shared" si="1"/>
        <v>2337300</v>
      </c>
      <c r="G11" s="223"/>
      <c r="H11" s="223"/>
      <c r="I11" s="223"/>
      <c r="J11" s="223"/>
      <c r="K11" s="223"/>
      <c r="L11" s="223">
        <f>'Település üzemeltetés'!H65</f>
        <v>3661849</v>
      </c>
      <c r="M11" s="223"/>
      <c r="N11" s="218">
        <f t="shared" si="3"/>
        <v>3661849</v>
      </c>
      <c r="O11" s="219">
        <f t="shared" si="4"/>
        <v>1324549</v>
      </c>
      <c r="P11" s="178"/>
      <c r="Q11" s="178"/>
      <c r="R11" s="178"/>
      <c r="S11" s="178"/>
      <c r="T11" s="178"/>
      <c r="U11" s="178"/>
      <c r="V11" s="178"/>
      <c r="W11" s="178"/>
      <c r="X11" s="178"/>
      <c r="Y11" s="178"/>
      <c r="Z11" s="178"/>
    </row>
    <row r="12" ht="15.75" customHeight="1">
      <c r="A12" s="207" t="s">
        <v>109</v>
      </c>
      <c r="B12" s="225" t="s">
        <v>110</v>
      </c>
      <c r="C12" s="216"/>
      <c r="D12" s="216"/>
      <c r="E12" s="211">
        <f>8000000+500000</f>
        <v>8500000</v>
      </c>
      <c r="F12" s="212">
        <f t="shared" si="1"/>
        <v>8500000</v>
      </c>
      <c r="G12" s="223"/>
      <c r="H12" s="223"/>
      <c r="I12" s="223"/>
      <c r="J12" s="223"/>
      <c r="K12" s="223"/>
      <c r="L12" s="223"/>
      <c r="M12" s="223">
        <f>SUM('Település üzemeltetés'!E65,'Település üzemeltetés'!W65,'Település üzemeltetés'!Z65)</f>
        <v>6525652</v>
      </c>
      <c r="N12" s="218">
        <f t="shared" si="3"/>
        <v>6525652</v>
      </c>
      <c r="O12" s="219">
        <f t="shared" si="4"/>
        <v>-1974348</v>
      </c>
      <c r="P12" s="178"/>
      <c r="Q12" s="178"/>
      <c r="R12" s="178"/>
      <c r="S12" s="178"/>
      <c r="T12" s="178"/>
      <c r="U12" s="178"/>
      <c r="V12" s="178"/>
      <c r="W12" s="178"/>
      <c r="X12" s="178"/>
      <c r="Y12" s="178"/>
      <c r="Z12" s="178"/>
    </row>
    <row r="13" ht="15.75" customHeight="1">
      <c r="A13" s="207" t="s">
        <v>111</v>
      </c>
      <c r="B13" s="225" t="s">
        <v>112</v>
      </c>
      <c r="C13" s="216"/>
      <c r="D13" s="216"/>
      <c r="E13" s="211">
        <f>420750+24750</f>
        <v>445500</v>
      </c>
      <c r="F13" s="212">
        <f t="shared" si="1"/>
        <v>445500</v>
      </c>
      <c r="G13" s="223"/>
      <c r="H13" s="223"/>
      <c r="I13" s="223"/>
      <c r="J13" s="223"/>
      <c r="K13" s="223"/>
      <c r="L13" s="223"/>
      <c r="M13" s="223"/>
      <c r="N13" s="218">
        <f t="shared" si="3"/>
        <v>0</v>
      </c>
      <c r="O13" s="219">
        <f t="shared" si="4"/>
        <v>-445500</v>
      </c>
      <c r="P13" s="178"/>
      <c r="Q13" s="178"/>
      <c r="R13" s="178"/>
      <c r="S13" s="178"/>
      <c r="T13" s="178"/>
      <c r="U13" s="178"/>
      <c r="V13" s="178"/>
      <c r="W13" s="178"/>
      <c r="X13" s="178"/>
      <c r="Y13" s="178"/>
      <c r="Z13" s="178"/>
    </row>
    <row r="14" ht="15.75" customHeight="1">
      <c r="A14" s="207" t="s">
        <v>113</v>
      </c>
      <c r="B14" s="225" t="s">
        <v>114</v>
      </c>
      <c r="C14" s="216"/>
      <c r="D14" s="216"/>
      <c r="E14" s="211">
        <v>0.0</v>
      </c>
      <c r="F14" s="212">
        <f t="shared" si="1"/>
        <v>0</v>
      </c>
      <c r="G14" s="223"/>
      <c r="H14" s="223"/>
      <c r="I14" s="223"/>
      <c r="J14" s="223"/>
      <c r="K14" s="223"/>
      <c r="L14" s="223"/>
      <c r="M14" s="223"/>
      <c r="N14" s="218">
        <f t="shared" si="3"/>
        <v>0</v>
      </c>
      <c r="O14" s="219">
        <f t="shared" si="4"/>
        <v>0</v>
      </c>
      <c r="P14" s="178"/>
      <c r="Q14" s="178"/>
      <c r="R14" s="178"/>
      <c r="S14" s="178"/>
      <c r="T14" s="178"/>
      <c r="U14" s="178"/>
      <c r="V14" s="178"/>
      <c r="W14" s="178"/>
      <c r="X14" s="178"/>
      <c r="Y14" s="178"/>
      <c r="Z14" s="178"/>
    </row>
    <row r="15" ht="15.75" customHeight="1">
      <c r="A15" s="207"/>
      <c r="B15" s="225" t="s">
        <v>115</v>
      </c>
      <c r="C15" s="216"/>
      <c r="D15" s="216"/>
      <c r="E15" s="211"/>
      <c r="F15" s="212" t="str">
        <f t="shared" si="1"/>
        <v/>
      </c>
      <c r="G15" s="223">
        <f>'Általános kiadások'!E14</f>
        <v>14019608</v>
      </c>
      <c r="H15" s="223"/>
      <c r="I15" s="223"/>
      <c r="J15" s="223"/>
      <c r="K15" s="223"/>
      <c r="L15" s="223"/>
      <c r="M15" s="223"/>
      <c r="N15" s="218">
        <f t="shared" si="3"/>
        <v>14019608</v>
      </c>
      <c r="O15" s="219">
        <f t="shared" si="4"/>
        <v>14019608</v>
      </c>
      <c r="P15" s="178"/>
      <c r="Q15" s="178"/>
      <c r="R15" s="178"/>
      <c r="S15" s="178"/>
      <c r="T15" s="178"/>
      <c r="U15" s="178"/>
      <c r="V15" s="178"/>
      <c r="W15" s="178"/>
      <c r="X15" s="178"/>
      <c r="Y15" s="178"/>
      <c r="Z15" s="178"/>
    </row>
    <row r="16" ht="15.75" customHeight="1">
      <c r="A16" s="226"/>
      <c r="B16" s="227" t="s">
        <v>116</v>
      </c>
      <c r="C16" s="228"/>
      <c r="D16" s="228"/>
      <c r="E16" s="229"/>
      <c r="F16" s="230" t="str">
        <f t="shared" si="1"/>
        <v/>
      </c>
      <c r="G16" s="231"/>
      <c r="H16" s="231"/>
      <c r="I16" s="231"/>
      <c r="J16" s="231"/>
      <c r="K16" s="231"/>
      <c r="L16" s="231"/>
      <c r="M16" s="231"/>
      <c r="N16" s="232">
        <f t="shared" si="3"/>
        <v>0</v>
      </c>
      <c r="O16" s="233">
        <f t="shared" si="4"/>
        <v>0</v>
      </c>
      <c r="P16" s="178"/>
      <c r="Q16" s="178"/>
      <c r="R16" s="178"/>
      <c r="S16" s="178"/>
      <c r="T16" s="178"/>
      <c r="U16" s="178"/>
      <c r="V16" s="178"/>
      <c r="W16" s="178"/>
      <c r="X16" s="178"/>
      <c r="Y16" s="178"/>
      <c r="Z16" s="178"/>
    </row>
    <row r="17" ht="15.75" customHeight="1">
      <c r="A17" s="234" t="s">
        <v>117</v>
      </c>
      <c r="B17" s="235" t="s">
        <v>118</v>
      </c>
      <c r="C17" s="236"/>
      <c r="D17" s="236"/>
      <c r="E17" s="237">
        <f>SUM(E6,E7,E12,E13,E14,E15)</f>
        <v>53852890</v>
      </c>
      <c r="F17" s="238">
        <f t="shared" si="1"/>
        <v>53852890</v>
      </c>
      <c r="G17" s="239">
        <f t="shared" ref="G17:O17" si="5">SUM(G6:G16)</f>
        <v>76592449</v>
      </c>
      <c r="H17" s="239">
        <f t="shared" si="5"/>
        <v>0</v>
      </c>
      <c r="I17" s="239">
        <f t="shared" si="5"/>
        <v>9385512</v>
      </c>
      <c r="J17" s="239">
        <f t="shared" si="5"/>
        <v>7273694</v>
      </c>
      <c r="K17" s="239">
        <f t="shared" si="5"/>
        <v>165658</v>
      </c>
      <c r="L17" s="239">
        <f t="shared" si="5"/>
        <v>7323698</v>
      </c>
      <c r="M17" s="239">
        <f t="shared" si="5"/>
        <v>6525652</v>
      </c>
      <c r="N17" s="239">
        <f t="shared" si="5"/>
        <v>107266663</v>
      </c>
      <c r="O17" s="240">
        <f t="shared" si="5"/>
        <v>43223373</v>
      </c>
      <c r="P17" s="178"/>
      <c r="Q17" s="178"/>
      <c r="R17" s="178"/>
      <c r="S17" s="178"/>
      <c r="T17" s="178"/>
      <c r="U17" s="178"/>
      <c r="V17" s="178"/>
      <c r="W17" s="178"/>
      <c r="X17" s="178"/>
      <c r="Y17" s="178"/>
      <c r="Z17" s="178"/>
    </row>
    <row r="18" ht="15.75" customHeight="1">
      <c r="A18" s="241"/>
      <c r="B18" s="242"/>
      <c r="C18" s="243"/>
      <c r="D18" s="243"/>
      <c r="E18" s="244"/>
      <c r="F18" s="245"/>
      <c r="G18" s="246" t="s">
        <v>119</v>
      </c>
      <c r="H18" s="246" t="s">
        <v>120</v>
      </c>
      <c r="I18" s="246" t="s">
        <v>121</v>
      </c>
      <c r="J18" s="247"/>
      <c r="K18" s="247"/>
      <c r="L18" s="247"/>
      <c r="M18" s="247"/>
      <c r="N18" s="248" t="s">
        <v>9</v>
      </c>
      <c r="O18" s="249" t="s">
        <v>96</v>
      </c>
      <c r="P18" s="250"/>
      <c r="Q18" s="250"/>
      <c r="R18" s="250"/>
      <c r="S18" s="250"/>
      <c r="T18" s="250"/>
      <c r="U18" s="250"/>
      <c r="V18" s="250"/>
      <c r="W18" s="250"/>
      <c r="X18" s="250"/>
      <c r="Y18" s="250"/>
      <c r="Z18" s="250"/>
    </row>
    <row r="19" ht="15.75" customHeight="1">
      <c r="A19" s="251" t="s">
        <v>122</v>
      </c>
      <c r="B19" s="252" t="s">
        <v>123</v>
      </c>
      <c r="C19" s="209">
        <v>7.7</v>
      </c>
      <c r="D19" s="253">
        <v>4861500.0</v>
      </c>
      <c r="E19" s="224">
        <f>C19*D19+3090780</f>
        <v>40524330</v>
      </c>
      <c r="F19" s="212">
        <f t="shared" ref="F19:F20" si="6">E19</f>
        <v>40524330</v>
      </c>
      <c r="G19" s="223"/>
      <c r="H19" s="223"/>
      <c r="I19" s="223"/>
      <c r="J19" s="223"/>
      <c r="K19" s="223"/>
      <c r="L19" s="223"/>
      <c r="M19" s="223"/>
      <c r="N19" s="254"/>
      <c r="O19" s="255"/>
      <c r="P19" s="178"/>
      <c r="Q19" s="178"/>
      <c r="R19" s="178"/>
      <c r="S19" s="178"/>
      <c r="T19" s="178"/>
      <c r="U19" s="178"/>
      <c r="V19" s="178"/>
      <c r="W19" s="178"/>
      <c r="X19" s="178"/>
      <c r="Y19" s="178"/>
      <c r="Z19" s="178"/>
    </row>
    <row r="20" ht="15.75" customHeight="1">
      <c r="A20" s="179"/>
      <c r="B20" s="252" t="s">
        <v>124</v>
      </c>
      <c r="C20" s="209">
        <v>2.0</v>
      </c>
      <c r="D20" s="253">
        <v>432000.0</v>
      </c>
      <c r="E20" s="224">
        <f>C20*D20+71380</f>
        <v>935380</v>
      </c>
      <c r="F20" s="212">
        <f t="shared" si="6"/>
        <v>935380</v>
      </c>
      <c r="G20" s="223"/>
      <c r="H20" s="223"/>
      <c r="I20" s="223"/>
      <c r="J20" s="223"/>
      <c r="K20" s="223"/>
      <c r="L20" s="223"/>
      <c r="M20" s="223"/>
      <c r="N20" s="254"/>
      <c r="O20" s="256"/>
      <c r="P20" s="178"/>
      <c r="Q20" s="178"/>
      <c r="R20" s="178"/>
      <c r="S20" s="178"/>
      <c r="T20" s="178"/>
      <c r="U20" s="178"/>
      <c r="V20" s="178"/>
      <c r="W20" s="178"/>
      <c r="X20" s="178"/>
      <c r="Y20" s="178"/>
      <c r="Z20" s="178"/>
    </row>
    <row r="21" ht="15.75" customHeight="1">
      <c r="A21" s="179"/>
      <c r="B21" s="252"/>
      <c r="C21" s="257"/>
      <c r="D21" s="257"/>
      <c r="E21" s="224"/>
      <c r="F21" s="212"/>
      <c r="G21" s="223"/>
      <c r="H21" s="223"/>
      <c r="I21" s="223"/>
      <c r="J21" s="223"/>
      <c r="K21" s="223"/>
      <c r="L21" s="223"/>
      <c r="M21" s="223"/>
      <c r="N21" s="254"/>
      <c r="O21" s="256"/>
      <c r="P21" s="178"/>
      <c r="Q21" s="178"/>
      <c r="R21" s="178"/>
      <c r="S21" s="178"/>
      <c r="T21" s="178"/>
      <c r="U21" s="178"/>
      <c r="V21" s="178"/>
      <c r="W21" s="178"/>
      <c r="X21" s="178"/>
      <c r="Y21" s="178"/>
      <c r="Z21" s="178"/>
    </row>
    <row r="22" ht="15.75" customHeight="1">
      <c r="A22" s="179"/>
      <c r="B22" s="252" t="s">
        <v>125</v>
      </c>
      <c r="C22" s="209">
        <v>4.0</v>
      </c>
      <c r="D22" s="253">
        <v>3339000.0</v>
      </c>
      <c r="E22" s="224">
        <f>C22*D22+2156000</f>
        <v>15512000</v>
      </c>
      <c r="F22" s="212">
        <f t="shared" ref="F22:F27" si="7">E22</f>
        <v>15512000</v>
      </c>
      <c r="G22" s="223"/>
      <c r="H22" s="223"/>
      <c r="I22" s="223"/>
      <c r="J22" s="223"/>
      <c r="K22" s="223"/>
      <c r="L22" s="223"/>
      <c r="M22" s="223"/>
      <c r="N22" s="254"/>
      <c r="O22" s="256"/>
      <c r="P22" s="178"/>
      <c r="Q22" s="178"/>
      <c r="R22" s="178"/>
      <c r="S22" s="178"/>
      <c r="T22" s="178"/>
      <c r="U22" s="178"/>
      <c r="V22" s="178"/>
      <c r="W22" s="178"/>
      <c r="X22" s="178"/>
      <c r="Y22" s="178"/>
      <c r="Z22" s="178"/>
    </row>
    <row r="23" ht="15.75" customHeight="1">
      <c r="A23" s="179"/>
      <c r="B23" s="252"/>
      <c r="C23" s="209"/>
      <c r="D23" s="253"/>
      <c r="E23" s="224"/>
      <c r="F23" s="212" t="str">
        <f t="shared" si="7"/>
        <v/>
      </c>
      <c r="G23" s="223"/>
      <c r="H23" s="223"/>
      <c r="I23" s="223"/>
      <c r="J23" s="223"/>
      <c r="K23" s="223"/>
      <c r="L23" s="223"/>
      <c r="M23" s="223"/>
      <c r="N23" s="254"/>
      <c r="O23" s="256"/>
      <c r="P23" s="178"/>
      <c r="Q23" s="178"/>
      <c r="R23" s="178"/>
      <c r="S23" s="178"/>
      <c r="T23" s="178"/>
      <c r="U23" s="178"/>
      <c r="V23" s="178"/>
      <c r="W23" s="178"/>
      <c r="X23" s="178"/>
      <c r="Y23" s="178"/>
      <c r="Z23" s="178"/>
    </row>
    <row r="24" ht="15.75" customHeight="1">
      <c r="A24" s="200"/>
      <c r="B24" s="258" t="s">
        <v>126</v>
      </c>
      <c r="C24" s="258"/>
      <c r="D24" s="258"/>
      <c r="E24" s="259">
        <f>SUM(E19:E23)</f>
        <v>56971710</v>
      </c>
      <c r="F24" s="260">
        <f t="shared" si="7"/>
        <v>56971710</v>
      </c>
      <c r="G24" s="223">
        <f>'Óvoda'!AI108</f>
        <v>38669229</v>
      </c>
      <c r="H24" s="223">
        <f>'Óvoda'!AJ108</f>
        <v>16522639</v>
      </c>
      <c r="I24" s="223"/>
      <c r="J24" s="223"/>
      <c r="K24" s="223"/>
      <c r="L24" s="223"/>
      <c r="M24" s="223"/>
      <c r="N24" s="261">
        <f>SUM(G24:M24)</f>
        <v>55191868</v>
      </c>
      <c r="O24" s="262">
        <f>N24-F24</f>
        <v>-1779842</v>
      </c>
      <c r="P24" s="178"/>
      <c r="Q24" s="178"/>
      <c r="R24" s="178"/>
      <c r="S24" s="178"/>
      <c r="T24" s="178"/>
      <c r="U24" s="178"/>
      <c r="V24" s="178"/>
      <c r="W24" s="178"/>
      <c r="X24" s="178"/>
      <c r="Y24" s="178"/>
      <c r="Z24" s="178"/>
    </row>
    <row r="25" ht="15.75" customHeight="1">
      <c r="A25" s="251" t="s">
        <v>127</v>
      </c>
      <c r="B25" s="252" t="s">
        <v>128</v>
      </c>
      <c r="C25" s="209">
        <v>82.7</v>
      </c>
      <c r="D25" s="253">
        <v>110000.0</v>
      </c>
      <c r="E25" s="224">
        <f>C25*D25+1654000</f>
        <v>10751000</v>
      </c>
      <c r="F25" s="212">
        <f t="shared" si="7"/>
        <v>10751000</v>
      </c>
      <c r="G25" s="223"/>
      <c r="H25" s="223"/>
      <c r="I25" s="223"/>
      <c r="J25" s="223"/>
      <c r="K25" s="223"/>
      <c r="L25" s="223"/>
      <c r="M25" s="223"/>
      <c r="N25" s="261"/>
      <c r="O25" s="256"/>
      <c r="P25" s="178"/>
      <c r="Q25" s="178"/>
      <c r="R25" s="178"/>
      <c r="S25" s="178"/>
      <c r="T25" s="178"/>
      <c r="U25" s="178"/>
      <c r="V25" s="178"/>
      <c r="W25" s="178"/>
      <c r="X25" s="178"/>
      <c r="Y25" s="178"/>
      <c r="Z25" s="178"/>
    </row>
    <row r="26" ht="15.75" customHeight="1">
      <c r="A26" s="179"/>
      <c r="B26" s="252"/>
      <c r="C26" s="209"/>
      <c r="D26" s="253"/>
      <c r="E26" s="224"/>
      <c r="F26" s="212" t="str">
        <f t="shared" si="7"/>
        <v/>
      </c>
      <c r="G26" s="223"/>
      <c r="H26" s="223"/>
      <c r="I26" s="223"/>
      <c r="J26" s="223"/>
      <c r="K26" s="223"/>
      <c r="L26" s="223"/>
      <c r="M26" s="223"/>
      <c r="N26" s="261"/>
      <c r="O26" s="256"/>
      <c r="P26" s="178"/>
      <c r="Q26" s="178"/>
      <c r="R26" s="178"/>
      <c r="S26" s="178"/>
      <c r="T26" s="178"/>
      <c r="U26" s="178"/>
      <c r="V26" s="178"/>
      <c r="W26" s="178"/>
      <c r="X26" s="178"/>
      <c r="Y26" s="178"/>
      <c r="Z26" s="178"/>
    </row>
    <row r="27" ht="15.75" customHeight="1">
      <c r="A27" s="200"/>
      <c r="B27" s="263" t="s">
        <v>129</v>
      </c>
      <c r="C27" s="263"/>
      <c r="D27" s="263"/>
      <c r="E27" s="259">
        <f>SUM(E25:E26)</f>
        <v>10751000</v>
      </c>
      <c r="F27" s="260">
        <f t="shared" si="7"/>
        <v>10751000</v>
      </c>
      <c r="G27" s="223"/>
      <c r="H27" s="223"/>
      <c r="I27" s="223">
        <f>'Óvoda'!AK108</f>
        <v>6175948</v>
      </c>
      <c r="J27" s="223"/>
      <c r="K27" s="223"/>
      <c r="L27" s="223"/>
      <c r="M27" s="223"/>
      <c r="N27" s="261">
        <f>SUM(G27:M27)</f>
        <v>6175948</v>
      </c>
      <c r="O27" s="262">
        <f t="shared" ref="O27:O30" si="9">N27-F27</f>
        <v>-4575052</v>
      </c>
      <c r="P27" s="178"/>
      <c r="Q27" s="178"/>
      <c r="R27" s="178"/>
      <c r="S27" s="178"/>
      <c r="T27" s="178"/>
      <c r="U27" s="178"/>
      <c r="V27" s="178"/>
      <c r="W27" s="178"/>
      <c r="X27" s="178"/>
      <c r="Y27" s="178"/>
      <c r="Z27" s="178"/>
    </row>
    <row r="28" ht="15.75" customHeight="1">
      <c r="A28" s="264" t="s">
        <v>130</v>
      </c>
      <c r="B28" s="258" t="s">
        <v>131</v>
      </c>
      <c r="C28" s="263"/>
      <c r="D28" s="263"/>
      <c r="E28" s="259">
        <f t="shared" ref="E28:F28" si="8">SUM(E29:E30)</f>
        <v>3246400</v>
      </c>
      <c r="F28" s="260">
        <f t="shared" si="8"/>
        <v>3246400</v>
      </c>
      <c r="G28" s="223"/>
      <c r="H28" s="223"/>
      <c r="I28" s="223"/>
      <c r="J28" s="223"/>
      <c r="K28" s="223"/>
      <c r="L28" s="223"/>
      <c r="M28" s="223"/>
      <c r="N28" s="254"/>
      <c r="O28" s="262">
        <f t="shared" si="9"/>
        <v>-3246400</v>
      </c>
      <c r="P28" s="178"/>
      <c r="Q28" s="178"/>
      <c r="R28" s="178"/>
      <c r="S28" s="178"/>
      <c r="T28" s="178"/>
      <c r="U28" s="178"/>
      <c r="V28" s="178"/>
      <c r="W28" s="178"/>
      <c r="X28" s="178"/>
      <c r="Y28" s="178"/>
      <c r="Z28" s="178"/>
    </row>
    <row r="29" ht="15.75" customHeight="1">
      <c r="A29" s="264"/>
      <c r="B29" s="265" t="s">
        <v>132</v>
      </c>
      <c r="C29" s="209">
        <v>4.0</v>
      </c>
      <c r="D29" s="253">
        <v>811600.0</v>
      </c>
      <c r="E29" s="224">
        <f>C29*D29</f>
        <v>3246400</v>
      </c>
      <c r="F29" s="212">
        <f t="shared" ref="F29:F31" si="10">E29</f>
        <v>3246400</v>
      </c>
      <c r="G29" s="223"/>
      <c r="H29" s="223"/>
      <c r="I29" s="223"/>
      <c r="J29" s="223"/>
      <c r="K29" s="223"/>
      <c r="L29" s="223"/>
      <c r="M29" s="223"/>
      <c r="N29" s="254"/>
      <c r="O29" s="262">
        <f t="shared" si="9"/>
        <v>-3246400</v>
      </c>
      <c r="P29" s="178"/>
      <c r="Q29" s="178"/>
      <c r="R29" s="178"/>
      <c r="S29" s="178"/>
      <c r="T29" s="178"/>
      <c r="U29" s="178"/>
      <c r="V29" s="178"/>
      <c r="W29" s="178"/>
      <c r="X29" s="178"/>
      <c r="Y29" s="178"/>
      <c r="Z29" s="178"/>
    </row>
    <row r="30" ht="15.75" customHeight="1">
      <c r="A30" s="266"/>
      <c r="B30" s="267" t="s">
        <v>133</v>
      </c>
      <c r="C30" s="268"/>
      <c r="D30" s="269"/>
      <c r="E30" s="270">
        <v>0.0</v>
      </c>
      <c r="F30" s="271">
        <f t="shared" si="10"/>
        <v>0</v>
      </c>
      <c r="G30" s="272"/>
      <c r="H30" s="272"/>
      <c r="I30" s="272"/>
      <c r="J30" s="272"/>
      <c r="K30" s="272"/>
      <c r="L30" s="272"/>
      <c r="M30" s="272"/>
      <c r="N30" s="273"/>
      <c r="O30" s="274">
        <f t="shared" si="9"/>
        <v>0</v>
      </c>
      <c r="P30" s="178"/>
      <c r="Q30" s="178"/>
      <c r="R30" s="178"/>
      <c r="S30" s="178"/>
      <c r="T30" s="178"/>
      <c r="U30" s="178"/>
      <c r="V30" s="178"/>
      <c r="W30" s="178"/>
      <c r="X30" s="178"/>
      <c r="Y30" s="178"/>
      <c r="Z30" s="178"/>
    </row>
    <row r="31" ht="15.75" customHeight="1">
      <c r="A31" s="234" t="s">
        <v>134</v>
      </c>
      <c r="B31" s="275" t="s">
        <v>135</v>
      </c>
      <c r="C31" s="276"/>
      <c r="D31" s="276"/>
      <c r="E31" s="277">
        <f>SUM(E24,E27,E28)</f>
        <v>70969110</v>
      </c>
      <c r="F31" s="278">
        <f t="shared" si="10"/>
        <v>70969110</v>
      </c>
      <c r="G31" s="279">
        <f t="shared" ref="G31:N31" si="11">SUM(G19:G30)</f>
        <v>38669229</v>
      </c>
      <c r="H31" s="279">
        <f t="shared" si="11"/>
        <v>16522639</v>
      </c>
      <c r="I31" s="279">
        <f t="shared" si="11"/>
        <v>6175948</v>
      </c>
      <c r="J31" s="279">
        <f t="shared" si="11"/>
        <v>0</v>
      </c>
      <c r="K31" s="279">
        <f t="shared" si="11"/>
        <v>0</v>
      </c>
      <c r="L31" s="279">
        <f t="shared" si="11"/>
        <v>0</v>
      </c>
      <c r="M31" s="279">
        <f t="shared" si="11"/>
        <v>0</v>
      </c>
      <c r="N31" s="279">
        <f t="shared" si="11"/>
        <v>61367816</v>
      </c>
      <c r="O31" s="280">
        <f>SUM(O24,O27,O28)</f>
        <v>-9601294</v>
      </c>
      <c r="P31" s="178"/>
      <c r="Q31" s="178"/>
      <c r="R31" s="178"/>
      <c r="S31" s="178"/>
      <c r="T31" s="178"/>
      <c r="U31" s="178"/>
      <c r="V31" s="178"/>
      <c r="W31" s="178"/>
      <c r="X31" s="178"/>
      <c r="Y31" s="178"/>
      <c r="Z31" s="178"/>
    </row>
    <row r="32" ht="15.75" customHeight="1">
      <c r="A32" s="241"/>
      <c r="B32" s="281"/>
      <c r="C32" s="281"/>
      <c r="D32" s="281"/>
      <c r="E32" s="244"/>
      <c r="F32" s="245"/>
      <c r="G32" s="246" t="s">
        <v>136</v>
      </c>
      <c r="H32" s="246" t="s">
        <v>137</v>
      </c>
      <c r="I32" s="246" t="s">
        <v>138</v>
      </c>
      <c r="J32" s="246" t="s">
        <v>139</v>
      </c>
      <c r="K32" s="247"/>
      <c r="L32" s="247"/>
      <c r="M32" s="247"/>
      <c r="N32" s="247"/>
      <c r="O32" s="282"/>
      <c r="P32" s="283"/>
      <c r="Q32" s="283"/>
      <c r="R32" s="283"/>
      <c r="S32" s="283"/>
      <c r="T32" s="283"/>
      <c r="U32" s="283"/>
      <c r="V32" s="283"/>
      <c r="W32" s="283"/>
      <c r="X32" s="283"/>
      <c r="Y32" s="283"/>
      <c r="Z32" s="283"/>
    </row>
    <row r="33" ht="15.75" customHeight="1">
      <c r="A33" s="284" t="s">
        <v>140</v>
      </c>
      <c r="B33" s="285" t="s">
        <v>141</v>
      </c>
      <c r="C33" s="216"/>
      <c r="D33" s="216"/>
      <c r="E33" s="259">
        <v>9409000.0</v>
      </c>
      <c r="F33" s="260">
        <f t="shared" ref="F33:F35" si="12">E33</f>
        <v>9409000</v>
      </c>
      <c r="G33" s="223">
        <f>'Kiadások összesen'!F26</f>
        <v>6328972</v>
      </c>
      <c r="H33" s="223"/>
      <c r="I33" s="223">
        <f>'Étkeztetési feladatok'!K69</f>
        <v>3386429</v>
      </c>
      <c r="J33" s="223" t="str">
        <f>'Önkormányzat Átadott pénzeszköz'!F13</f>
        <v/>
      </c>
      <c r="K33" s="223"/>
      <c r="L33" s="223"/>
      <c r="M33" s="223"/>
      <c r="N33" s="218">
        <f t="shared" ref="N33:N39" si="13">SUM(G33:M33)</f>
        <v>9715401</v>
      </c>
      <c r="O33" s="219">
        <f t="shared" ref="O33:O39" si="14">N33-F33</f>
        <v>306401</v>
      </c>
      <c r="P33" s="178"/>
      <c r="Q33" s="178"/>
      <c r="R33" s="178"/>
      <c r="S33" s="178"/>
      <c r="T33" s="178"/>
      <c r="U33" s="178"/>
      <c r="V33" s="178"/>
      <c r="W33" s="178"/>
      <c r="X33" s="178"/>
      <c r="Y33" s="178"/>
      <c r="Z33" s="178"/>
    </row>
    <row r="34" ht="15.75" hidden="1" customHeight="1">
      <c r="A34" s="284" t="s">
        <v>142</v>
      </c>
      <c r="B34" s="286" t="s">
        <v>143</v>
      </c>
      <c r="C34" s="287"/>
      <c r="D34" s="288"/>
      <c r="E34" s="289">
        <f>SUM(E35)</f>
        <v>0</v>
      </c>
      <c r="F34" s="260">
        <f t="shared" si="12"/>
        <v>0</v>
      </c>
      <c r="G34" s="223"/>
      <c r="H34" s="223"/>
      <c r="I34" s="223"/>
      <c r="J34" s="223"/>
      <c r="K34" s="223"/>
      <c r="L34" s="223"/>
      <c r="M34" s="223"/>
      <c r="N34" s="218">
        <f t="shared" si="13"/>
        <v>0</v>
      </c>
      <c r="O34" s="219">
        <f t="shared" si="14"/>
        <v>0</v>
      </c>
      <c r="P34" s="178"/>
      <c r="Q34" s="178"/>
      <c r="R34" s="178"/>
      <c r="S34" s="178"/>
      <c r="T34" s="178"/>
      <c r="U34" s="178"/>
      <c r="V34" s="178"/>
      <c r="W34" s="178"/>
      <c r="X34" s="178"/>
      <c r="Y34" s="178"/>
      <c r="Z34" s="178"/>
    </row>
    <row r="35" ht="15.75" hidden="1" customHeight="1">
      <c r="A35" s="290"/>
      <c r="B35" s="258" t="s">
        <v>144</v>
      </c>
      <c r="C35" s="258" t="s">
        <v>145</v>
      </c>
      <c r="D35" s="258">
        <v>9.0</v>
      </c>
      <c r="E35" s="259"/>
      <c r="F35" s="260" t="str">
        <f t="shared" si="12"/>
        <v/>
      </c>
      <c r="G35" s="223"/>
      <c r="H35" s="223"/>
      <c r="I35" s="223"/>
      <c r="J35" s="223"/>
      <c r="K35" s="223"/>
      <c r="L35" s="223"/>
      <c r="M35" s="223"/>
      <c r="N35" s="218">
        <f t="shared" si="13"/>
        <v>0</v>
      </c>
      <c r="O35" s="219">
        <f t="shared" si="14"/>
        <v>0</v>
      </c>
      <c r="P35" s="178"/>
      <c r="Q35" s="178"/>
      <c r="R35" s="178"/>
      <c r="S35" s="178"/>
      <c r="T35" s="178"/>
      <c r="U35" s="178"/>
      <c r="V35" s="178"/>
      <c r="W35" s="178"/>
      <c r="X35" s="178"/>
      <c r="Y35" s="178"/>
      <c r="Z35" s="178"/>
    </row>
    <row r="36" ht="15.75" customHeight="1">
      <c r="A36" s="284" t="s">
        <v>146</v>
      </c>
      <c r="B36" s="286" t="s">
        <v>147</v>
      </c>
      <c r="C36" s="216"/>
      <c r="D36" s="216"/>
      <c r="E36" s="259">
        <f t="shared" ref="E36:G36" si="15">SUM(E37:E38)</f>
        <v>17858019</v>
      </c>
      <c r="F36" s="259">
        <f t="shared" si="15"/>
        <v>17858019</v>
      </c>
      <c r="G36" s="211">
        <f t="shared" si="15"/>
        <v>0</v>
      </c>
      <c r="H36" s="211">
        <f>'Étkeztetési feladatok'!E69+'Óvoda'!AL108-'Saját bevételek'!G18</f>
        <v>25514474</v>
      </c>
      <c r="I36" s="223"/>
      <c r="J36" s="223"/>
      <c r="K36" s="223"/>
      <c r="L36" s="223"/>
      <c r="M36" s="223"/>
      <c r="N36" s="218">
        <f t="shared" si="13"/>
        <v>25514474</v>
      </c>
      <c r="O36" s="219">
        <f t="shared" si="14"/>
        <v>7656455</v>
      </c>
      <c r="P36" s="178"/>
      <c r="Q36" s="178"/>
      <c r="R36" s="178"/>
      <c r="S36" s="178"/>
      <c r="T36" s="178"/>
      <c r="U36" s="178"/>
      <c r="V36" s="178"/>
      <c r="W36" s="178"/>
      <c r="X36" s="178"/>
      <c r="Y36" s="178"/>
      <c r="Z36" s="178"/>
    </row>
    <row r="37" ht="15.75" customHeight="1">
      <c r="A37" s="220" t="s">
        <v>148</v>
      </c>
      <c r="B37" s="252" t="s">
        <v>149</v>
      </c>
      <c r="C37" s="252">
        <v>5.89</v>
      </c>
      <c r="D37" s="257">
        <v>2442000.0</v>
      </c>
      <c r="E37" s="224">
        <f>C37*D37+1521387</f>
        <v>15904767</v>
      </c>
      <c r="F37" s="212">
        <f t="shared" ref="F37:F39" si="16">E37</f>
        <v>15904767</v>
      </c>
      <c r="G37" s="223"/>
      <c r="H37" s="223"/>
      <c r="I37" s="223"/>
      <c r="J37" s="223"/>
      <c r="K37" s="223"/>
      <c r="L37" s="223"/>
      <c r="M37" s="223"/>
      <c r="N37" s="218">
        <f t="shared" si="13"/>
        <v>0</v>
      </c>
      <c r="O37" s="219">
        <f t="shared" si="14"/>
        <v>-15904767</v>
      </c>
      <c r="P37" s="178"/>
      <c r="Q37" s="178"/>
      <c r="R37" s="178"/>
      <c r="S37" s="178"/>
      <c r="T37" s="178"/>
      <c r="U37" s="178"/>
      <c r="V37" s="178"/>
      <c r="W37" s="178"/>
      <c r="X37" s="178"/>
      <c r="Y37" s="178"/>
      <c r="Z37" s="178"/>
    </row>
    <row r="38" ht="15.75" customHeight="1">
      <c r="A38" s="220" t="s">
        <v>150</v>
      </c>
      <c r="B38" s="252" t="s">
        <v>151</v>
      </c>
      <c r="C38" s="216"/>
      <c r="D38" s="216"/>
      <c r="E38" s="224">
        <v>1953252.0</v>
      </c>
      <c r="F38" s="212">
        <f t="shared" si="16"/>
        <v>1953252</v>
      </c>
      <c r="G38" s="223"/>
      <c r="H38" s="223"/>
      <c r="I38" s="223"/>
      <c r="J38" s="223"/>
      <c r="K38" s="223"/>
      <c r="L38" s="223"/>
      <c r="M38" s="223"/>
      <c r="N38" s="218">
        <f t="shared" si="13"/>
        <v>0</v>
      </c>
      <c r="O38" s="219">
        <f t="shared" si="14"/>
        <v>-1953252</v>
      </c>
      <c r="P38" s="178"/>
      <c r="Q38" s="178"/>
      <c r="R38" s="178"/>
      <c r="S38" s="178"/>
      <c r="T38" s="178"/>
      <c r="U38" s="178"/>
      <c r="V38" s="178"/>
      <c r="W38" s="178"/>
      <c r="X38" s="178"/>
      <c r="Y38" s="178"/>
      <c r="Z38" s="178"/>
    </row>
    <row r="39" ht="15.75" customHeight="1">
      <c r="A39" s="291" t="s">
        <v>152</v>
      </c>
      <c r="B39" s="292" t="s">
        <v>153</v>
      </c>
      <c r="C39" s="293">
        <v>276.0</v>
      </c>
      <c r="D39" s="294">
        <v>570.0</v>
      </c>
      <c r="E39" s="295">
        <f>C39*D39</f>
        <v>157320</v>
      </c>
      <c r="F39" s="296">
        <f t="shared" si="16"/>
        <v>157320</v>
      </c>
      <c r="G39" s="272"/>
      <c r="H39" s="272">
        <f>'Étkeztetési feladatok'!H69</f>
        <v>0</v>
      </c>
      <c r="I39" s="272"/>
      <c r="J39" s="272"/>
      <c r="K39" s="272"/>
      <c r="L39" s="272"/>
      <c r="M39" s="272"/>
      <c r="N39" s="297">
        <f t="shared" si="13"/>
        <v>0</v>
      </c>
      <c r="O39" s="298">
        <f t="shared" si="14"/>
        <v>-157320</v>
      </c>
      <c r="P39" s="178"/>
      <c r="Q39" s="178"/>
      <c r="R39" s="178"/>
      <c r="S39" s="178"/>
      <c r="T39" s="178"/>
      <c r="U39" s="178"/>
      <c r="V39" s="178"/>
      <c r="W39" s="178"/>
      <c r="X39" s="178"/>
      <c r="Y39" s="178"/>
      <c r="Z39" s="178"/>
    </row>
    <row r="40" ht="15.75" customHeight="1">
      <c r="A40" s="234" t="s">
        <v>154</v>
      </c>
      <c r="B40" s="276" t="s">
        <v>155</v>
      </c>
      <c r="C40" s="299"/>
      <c r="D40" s="299"/>
      <c r="E40" s="277">
        <f t="shared" ref="E40:O40" si="17">SUM(E33,E34,E36,E39)</f>
        <v>27424339</v>
      </c>
      <c r="F40" s="277">
        <f t="shared" si="17"/>
        <v>27424339</v>
      </c>
      <c r="G40" s="277">
        <f t="shared" si="17"/>
        <v>6328972</v>
      </c>
      <c r="H40" s="277">
        <f t="shared" si="17"/>
        <v>25514474</v>
      </c>
      <c r="I40" s="277">
        <f t="shared" si="17"/>
        <v>3386429</v>
      </c>
      <c r="J40" s="277">
        <f t="shared" si="17"/>
        <v>0</v>
      </c>
      <c r="K40" s="277">
        <f t="shared" si="17"/>
        <v>0</v>
      </c>
      <c r="L40" s="277">
        <f t="shared" si="17"/>
        <v>0</v>
      </c>
      <c r="M40" s="277">
        <f t="shared" si="17"/>
        <v>0</v>
      </c>
      <c r="N40" s="277">
        <f t="shared" si="17"/>
        <v>35229875</v>
      </c>
      <c r="O40" s="300">
        <f t="shared" si="17"/>
        <v>7805536</v>
      </c>
      <c r="P40" s="178"/>
      <c r="Q40" s="178"/>
      <c r="R40" s="178"/>
      <c r="S40" s="178"/>
      <c r="T40" s="178"/>
      <c r="U40" s="178"/>
      <c r="V40" s="178"/>
      <c r="W40" s="178"/>
      <c r="X40" s="178"/>
      <c r="Y40" s="178"/>
      <c r="Z40" s="178"/>
    </row>
    <row r="41" ht="99.75" customHeight="1">
      <c r="A41" s="241"/>
      <c r="B41" s="281"/>
      <c r="C41" s="301"/>
      <c r="D41" s="301"/>
      <c r="E41" s="302"/>
      <c r="F41" s="303"/>
      <c r="G41" s="304" t="s">
        <v>156</v>
      </c>
      <c r="H41" s="305"/>
      <c r="I41" s="305"/>
      <c r="J41" s="305"/>
      <c r="K41" s="305"/>
      <c r="L41" s="305"/>
      <c r="M41" s="305"/>
      <c r="N41" s="305"/>
      <c r="O41" s="306"/>
      <c r="P41" s="178"/>
      <c r="Q41" s="178"/>
      <c r="R41" s="178"/>
      <c r="S41" s="178"/>
      <c r="T41" s="178"/>
      <c r="U41" s="178"/>
      <c r="V41" s="178"/>
      <c r="W41" s="178"/>
      <c r="X41" s="178"/>
      <c r="Y41" s="178"/>
      <c r="Z41" s="178"/>
    </row>
    <row r="42" ht="15.75" customHeight="1">
      <c r="A42" s="307"/>
      <c r="B42" s="308" t="s">
        <v>157</v>
      </c>
      <c r="C42" s="309">
        <v>2213.0</v>
      </c>
      <c r="D42" s="309">
        <v>2134.0</v>
      </c>
      <c r="E42" s="270">
        <f>C42*D42</f>
        <v>4722542</v>
      </c>
      <c r="F42" s="271">
        <f t="shared" ref="F42:F43" si="18">E42</f>
        <v>4722542</v>
      </c>
      <c r="G42" s="272">
        <f>'Kulturális szolgáltatás'!E66</f>
        <v>6137756</v>
      </c>
      <c r="H42" s="272"/>
      <c r="I42" s="272"/>
      <c r="J42" s="272"/>
      <c r="K42" s="272"/>
      <c r="L42" s="272"/>
      <c r="M42" s="272"/>
      <c r="N42" s="272">
        <f>SUM(G42:M42)</f>
        <v>6137756</v>
      </c>
      <c r="O42" s="310">
        <f>N42-F42</f>
        <v>1415214</v>
      </c>
      <c r="P42" s="178"/>
      <c r="Q42" s="178"/>
      <c r="R42" s="178"/>
      <c r="S42" s="178"/>
      <c r="T42" s="178"/>
      <c r="U42" s="178"/>
      <c r="V42" s="178"/>
      <c r="W42" s="178"/>
      <c r="X42" s="178"/>
      <c r="Y42" s="178"/>
      <c r="Z42" s="178"/>
    </row>
    <row r="43" ht="15.75" customHeight="1">
      <c r="A43" s="234" t="s">
        <v>158</v>
      </c>
      <c r="B43" s="276" t="s">
        <v>159</v>
      </c>
      <c r="C43" s="299"/>
      <c r="D43" s="299"/>
      <c r="E43" s="277">
        <f>E42</f>
        <v>4722542</v>
      </c>
      <c r="F43" s="278">
        <f t="shared" si="18"/>
        <v>4722542</v>
      </c>
      <c r="G43" s="279">
        <f t="shared" ref="G43:O43" si="19">SUM(G42)</f>
        <v>6137756</v>
      </c>
      <c r="H43" s="279">
        <f t="shared" si="19"/>
        <v>0</v>
      </c>
      <c r="I43" s="279">
        <f t="shared" si="19"/>
        <v>0</v>
      </c>
      <c r="J43" s="279">
        <f t="shared" si="19"/>
        <v>0</v>
      </c>
      <c r="K43" s="279">
        <f t="shared" si="19"/>
        <v>0</v>
      </c>
      <c r="L43" s="279">
        <f t="shared" si="19"/>
        <v>0</v>
      </c>
      <c r="M43" s="279">
        <f t="shared" si="19"/>
        <v>0</v>
      </c>
      <c r="N43" s="279">
        <f t="shared" si="19"/>
        <v>6137756</v>
      </c>
      <c r="O43" s="280">
        <f t="shared" si="19"/>
        <v>1415214</v>
      </c>
      <c r="P43" s="178"/>
      <c r="Q43" s="178"/>
      <c r="R43" s="178"/>
      <c r="S43" s="178"/>
      <c r="T43" s="178"/>
      <c r="U43" s="178"/>
      <c r="V43" s="178"/>
      <c r="W43" s="178"/>
      <c r="X43" s="178"/>
      <c r="Y43" s="178"/>
      <c r="Z43" s="178"/>
    </row>
    <row r="44" ht="99.75" customHeight="1">
      <c r="A44" s="311"/>
      <c r="B44" s="312"/>
      <c r="C44" s="313"/>
      <c r="D44" s="313"/>
      <c r="E44" s="314"/>
      <c r="F44" s="315"/>
      <c r="G44" s="316" t="s">
        <v>89</v>
      </c>
      <c r="H44" s="317" t="s">
        <v>160</v>
      </c>
      <c r="I44" s="318" t="s">
        <v>161</v>
      </c>
      <c r="J44" s="319"/>
      <c r="K44" s="319"/>
      <c r="L44" s="319"/>
      <c r="M44" s="319"/>
      <c r="N44" s="319"/>
      <c r="O44" s="320"/>
      <c r="P44" s="178"/>
      <c r="Q44" s="178"/>
      <c r="R44" s="178"/>
      <c r="S44" s="178"/>
      <c r="T44" s="178"/>
      <c r="U44" s="178"/>
      <c r="V44" s="178"/>
      <c r="W44" s="178"/>
      <c r="X44" s="178"/>
      <c r="Y44" s="178"/>
      <c r="Z44" s="178"/>
    </row>
    <row r="45" ht="15.75" customHeight="1">
      <c r="A45" s="234" t="s">
        <v>162</v>
      </c>
      <c r="B45" s="276" t="s">
        <v>163</v>
      </c>
      <c r="C45" s="299"/>
      <c r="D45" s="299"/>
      <c r="E45" s="277">
        <v>2.64E7</v>
      </c>
      <c r="F45" s="278">
        <v>2.64E7</v>
      </c>
      <c r="G45" s="321"/>
      <c r="H45" s="279" t="str">
        <f>'Óvoda'!G19</f>
        <v/>
      </c>
      <c r="I45" s="279" t="str">
        <f>'Óvoda'!P19</f>
        <v/>
      </c>
      <c r="J45" s="279"/>
      <c r="K45" s="279"/>
      <c r="L45" s="279"/>
      <c r="M45" s="279"/>
      <c r="N45" s="322"/>
      <c r="O45" s="323"/>
      <c r="P45" s="178"/>
      <c r="Q45" s="178"/>
      <c r="R45" s="178"/>
      <c r="S45" s="178"/>
      <c r="T45" s="178"/>
      <c r="U45" s="178"/>
      <c r="V45" s="178"/>
      <c r="W45" s="178"/>
      <c r="X45" s="178"/>
      <c r="Y45" s="178"/>
      <c r="Z45" s="178"/>
    </row>
    <row r="46" ht="15.75" customHeight="1">
      <c r="A46" s="324" t="s">
        <v>164</v>
      </c>
      <c r="B46" s="325" t="s">
        <v>165</v>
      </c>
      <c r="C46" s="326"/>
      <c r="D46" s="326"/>
      <c r="E46" s="237">
        <v>0.0</v>
      </c>
      <c r="F46" s="238">
        <v>39670.0</v>
      </c>
      <c r="G46" s="327"/>
      <c r="H46" s="327"/>
      <c r="I46" s="327"/>
      <c r="J46" s="327"/>
      <c r="K46" s="327"/>
      <c r="L46" s="327"/>
      <c r="M46" s="327"/>
      <c r="N46" s="328"/>
      <c r="O46" s="329"/>
      <c r="P46" s="178"/>
      <c r="Q46" s="178"/>
      <c r="R46" s="178"/>
      <c r="S46" s="178"/>
      <c r="T46" s="178"/>
      <c r="U46" s="178"/>
      <c r="V46" s="178"/>
      <c r="W46" s="178"/>
      <c r="X46" s="178"/>
      <c r="Y46" s="178"/>
      <c r="Z46" s="178"/>
    </row>
    <row r="47" ht="42.75" customHeight="1">
      <c r="A47" s="330" t="s">
        <v>166</v>
      </c>
      <c r="B47" s="331"/>
      <c r="C47" s="332"/>
      <c r="D47" s="332"/>
      <c r="E47" s="333">
        <f t="shared" ref="E47:O47" si="20">SUM(E43,E40,E31,E17,E45,E46)</f>
        <v>183368881</v>
      </c>
      <c r="F47" s="334">
        <f t="shared" si="20"/>
        <v>183408551</v>
      </c>
      <c r="G47" s="334">
        <f t="shared" si="20"/>
        <v>127728406</v>
      </c>
      <c r="H47" s="334">
        <f t="shared" si="20"/>
        <v>42037113</v>
      </c>
      <c r="I47" s="334">
        <f t="shared" si="20"/>
        <v>18947889</v>
      </c>
      <c r="J47" s="334">
        <f t="shared" si="20"/>
        <v>7273694</v>
      </c>
      <c r="K47" s="334">
        <f t="shared" si="20"/>
        <v>165658</v>
      </c>
      <c r="L47" s="334">
        <f t="shared" si="20"/>
        <v>7323698</v>
      </c>
      <c r="M47" s="334">
        <f t="shared" si="20"/>
        <v>6525652</v>
      </c>
      <c r="N47" s="334">
        <f t="shared" si="20"/>
        <v>210002110</v>
      </c>
      <c r="O47" s="335">
        <f t="shared" si="20"/>
        <v>42842829</v>
      </c>
      <c r="P47" s="178" t="s">
        <v>167</v>
      </c>
      <c r="Q47" s="178"/>
      <c r="R47" s="178"/>
      <c r="S47" s="178"/>
      <c r="T47" s="178"/>
      <c r="U47" s="178"/>
      <c r="V47" s="178"/>
      <c r="W47" s="178"/>
      <c r="X47" s="178"/>
      <c r="Y47" s="178"/>
      <c r="Z47" s="178"/>
    </row>
    <row r="48" ht="15.75" customHeight="1">
      <c r="A48" s="178"/>
      <c r="B48" s="178"/>
      <c r="C48" s="178"/>
      <c r="D48" s="178"/>
      <c r="E48" s="178"/>
      <c r="F48" s="178"/>
      <c r="G48" s="336"/>
      <c r="H48" s="336"/>
      <c r="I48" s="336"/>
      <c r="J48" s="336"/>
      <c r="K48" s="336"/>
      <c r="L48" s="336"/>
      <c r="M48" s="336"/>
      <c r="N48" s="178"/>
      <c r="O48" s="178"/>
      <c r="P48" s="178"/>
      <c r="Q48" s="178"/>
      <c r="R48" s="178"/>
      <c r="S48" s="178"/>
      <c r="T48" s="178"/>
      <c r="U48" s="178"/>
      <c r="V48" s="178"/>
      <c r="W48" s="178"/>
      <c r="X48" s="178"/>
      <c r="Y48" s="178"/>
      <c r="Z48" s="178"/>
    </row>
    <row r="49" ht="15.75" customHeight="1">
      <c r="A49" s="178"/>
      <c r="B49" s="178"/>
      <c r="C49" s="178"/>
      <c r="D49" s="178"/>
      <c r="E49" s="178"/>
      <c r="F49" s="178"/>
      <c r="G49" s="336"/>
      <c r="H49" s="336"/>
      <c r="I49" s="336"/>
      <c r="J49" s="336"/>
      <c r="K49" s="336"/>
      <c r="L49" s="336"/>
      <c r="M49" s="336"/>
      <c r="N49" s="178"/>
      <c r="O49" s="178"/>
      <c r="P49" s="178"/>
      <c r="Q49" s="178"/>
      <c r="R49" s="178"/>
      <c r="S49" s="178"/>
      <c r="T49" s="178"/>
      <c r="U49" s="178"/>
      <c r="V49" s="178"/>
      <c r="W49" s="178"/>
      <c r="X49" s="178"/>
      <c r="Y49" s="178"/>
      <c r="Z49" s="178"/>
    </row>
    <row r="50" ht="15.75" customHeight="1">
      <c r="A50" s="178"/>
      <c r="B50" s="178"/>
      <c r="C50" s="178"/>
      <c r="D50" s="178"/>
      <c r="E50" s="178"/>
      <c r="F50" s="178"/>
      <c r="G50" s="336"/>
      <c r="H50" s="336"/>
      <c r="I50" s="336"/>
      <c r="J50" s="336"/>
      <c r="K50" s="336"/>
      <c r="L50" s="336"/>
      <c r="M50" s="336"/>
      <c r="N50" s="178"/>
      <c r="O50" s="178"/>
      <c r="P50" s="178"/>
      <c r="Q50" s="178"/>
      <c r="R50" s="178"/>
      <c r="S50" s="178"/>
      <c r="T50" s="178"/>
      <c r="U50" s="178"/>
      <c r="V50" s="178"/>
      <c r="W50" s="178"/>
      <c r="X50" s="178"/>
      <c r="Y50" s="178"/>
      <c r="Z50" s="178"/>
    </row>
    <row r="51" ht="15.75" customHeight="1">
      <c r="A51" s="178"/>
      <c r="B51" s="178"/>
      <c r="C51" s="178"/>
      <c r="D51" s="178"/>
      <c r="E51" s="178"/>
      <c r="F51" s="178"/>
      <c r="G51" s="336"/>
      <c r="H51" s="336"/>
      <c r="I51" s="336"/>
      <c r="J51" s="336"/>
      <c r="K51" s="336"/>
      <c r="L51" s="336"/>
      <c r="M51" s="336"/>
      <c r="N51" s="178"/>
      <c r="O51" s="178"/>
      <c r="P51" s="178"/>
      <c r="Q51" s="178"/>
      <c r="R51" s="178"/>
      <c r="S51" s="178"/>
      <c r="T51" s="178"/>
      <c r="U51" s="178"/>
      <c r="V51" s="178"/>
      <c r="W51" s="178"/>
      <c r="X51" s="178"/>
      <c r="Y51" s="178"/>
      <c r="Z51" s="178"/>
    </row>
    <row r="52" ht="15.75" customHeight="1">
      <c r="A52" s="178"/>
      <c r="B52" s="178"/>
      <c r="C52" s="178"/>
      <c r="D52" s="178"/>
      <c r="E52" s="178"/>
      <c r="F52" s="178"/>
      <c r="G52" s="336"/>
      <c r="H52" s="336"/>
      <c r="I52" s="336"/>
      <c r="J52" s="336"/>
      <c r="K52" s="336"/>
      <c r="L52" s="336"/>
      <c r="M52" s="336"/>
      <c r="N52" s="178"/>
      <c r="O52" s="178"/>
      <c r="P52" s="178"/>
      <c r="Q52" s="178"/>
      <c r="R52" s="178"/>
      <c r="S52" s="178"/>
      <c r="T52" s="178"/>
      <c r="U52" s="178"/>
      <c r="V52" s="178"/>
      <c r="W52" s="178"/>
      <c r="X52" s="178"/>
      <c r="Y52" s="178"/>
      <c r="Z52" s="178"/>
    </row>
    <row r="53" ht="15.75" customHeight="1">
      <c r="A53" s="178"/>
      <c r="B53" s="178"/>
      <c r="C53" s="178"/>
      <c r="D53" s="178"/>
      <c r="E53" s="178"/>
      <c r="F53" s="178"/>
      <c r="G53" s="336"/>
      <c r="H53" s="336"/>
      <c r="I53" s="336"/>
      <c r="J53" s="336"/>
      <c r="K53" s="336"/>
      <c r="L53" s="336"/>
      <c r="M53" s="336"/>
      <c r="N53" s="178"/>
      <c r="O53" s="178"/>
      <c r="P53" s="178"/>
      <c r="Q53" s="178"/>
      <c r="R53" s="178"/>
      <c r="S53" s="178"/>
      <c r="T53" s="178"/>
      <c r="U53" s="178"/>
      <c r="V53" s="178"/>
      <c r="W53" s="178"/>
      <c r="X53" s="178"/>
      <c r="Y53" s="178"/>
      <c r="Z53" s="178"/>
    </row>
    <row r="54" ht="15.75" customHeight="1">
      <c r="A54" s="178"/>
      <c r="B54" s="178"/>
      <c r="C54" s="178"/>
      <c r="D54" s="178"/>
      <c r="E54" s="178"/>
      <c r="F54" s="178"/>
      <c r="G54" s="336"/>
      <c r="H54" s="336"/>
      <c r="I54" s="336"/>
      <c r="J54" s="336"/>
      <c r="K54" s="336"/>
      <c r="L54" s="336"/>
      <c r="M54" s="336"/>
      <c r="N54" s="178"/>
      <c r="O54" s="178"/>
      <c r="P54" s="178"/>
      <c r="Q54" s="178"/>
      <c r="R54" s="178"/>
      <c r="S54" s="178"/>
      <c r="T54" s="178"/>
      <c r="U54" s="178"/>
      <c r="V54" s="178"/>
      <c r="W54" s="178"/>
      <c r="X54" s="178"/>
      <c r="Y54" s="178"/>
      <c r="Z54" s="178"/>
    </row>
    <row r="55" ht="15.75" customHeight="1">
      <c r="A55" s="178"/>
      <c r="B55" s="178"/>
      <c r="C55" s="178"/>
      <c r="D55" s="178"/>
      <c r="E55" s="178"/>
      <c r="F55" s="178"/>
      <c r="G55" s="336"/>
      <c r="H55" s="336"/>
      <c r="I55" s="336"/>
      <c r="J55" s="336"/>
      <c r="K55" s="336"/>
      <c r="L55" s="336"/>
      <c r="M55" s="336"/>
      <c r="N55" s="178"/>
      <c r="O55" s="178"/>
      <c r="P55" s="178"/>
      <c r="Q55" s="178"/>
      <c r="R55" s="178"/>
      <c r="S55" s="178"/>
      <c r="T55" s="178"/>
      <c r="U55" s="178"/>
      <c r="V55" s="178"/>
      <c r="W55" s="178"/>
      <c r="X55" s="178"/>
      <c r="Y55" s="178"/>
      <c r="Z55" s="178"/>
    </row>
    <row r="56" ht="15.75" customHeight="1">
      <c r="A56" s="178"/>
      <c r="B56" s="178"/>
      <c r="C56" s="178"/>
      <c r="D56" s="178"/>
      <c r="E56" s="178"/>
      <c r="F56" s="178"/>
      <c r="G56" s="336"/>
      <c r="H56" s="336"/>
      <c r="I56" s="336"/>
      <c r="J56" s="336"/>
      <c r="K56" s="336"/>
      <c r="L56" s="336"/>
      <c r="M56" s="336"/>
      <c r="N56" s="178"/>
      <c r="O56" s="178"/>
      <c r="P56" s="178"/>
      <c r="Q56" s="178"/>
      <c r="R56" s="178"/>
      <c r="S56" s="178"/>
      <c r="T56" s="178"/>
      <c r="U56" s="178"/>
      <c r="V56" s="178"/>
      <c r="W56" s="178"/>
      <c r="X56" s="178"/>
      <c r="Y56" s="178"/>
      <c r="Z56" s="178"/>
    </row>
    <row r="57" ht="15.75" customHeight="1">
      <c r="A57" s="178"/>
      <c r="B57" s="178"/>
      <c r="C57" s="178"/>
      <c r="D57" s="178"/>
      <c r="E57" s="178"/>
      <c r="F57" s="178"/>
      <c r="G57" s="336"/>
      <c r="H57" s="336"/>
      <c r="I57" s="336"/>
      <c r="J57" s="336"/>
      <c r="K57" s="336"/>
      <c r="L57" s="336"/>
      <c r="M57" s="336"/>
      <c r="N57" s="178"/>
      <c r="O57" s="178"/>
      <c r="P57" s="178"/>
      <c r="Q57" s="178"/>
      <c r="R57" s="178"/>
      <c r="S57" s="178"/>
      <c r="T57" s="178"/>
      <c r="U57" s="178"/>
      <c r="V57" s="178"/>
      <c r="W57" s="178"/>
      <c r="X57" s="178"/>
      <c r="Y57" s="178"/>
      <c r="Z57" s="178"/>
    </row>
    <row r="58" ht="15.75" customHeight="1">
      <c r="A58" s="178"/>
      <c r="B58" s="178"/>
      <c r="C58" s="178"/>
      <c r="D58" s="178"/>
      <c r="E58" s="178"/>
      <c r="F58" s="178"/>
      <c r="G58" s="336"/>
      <c r="H58" s="336"/>
      <c r="I58" s="336"/>
      <c r="J58" s="336"/>
      <c r="K58" s="336"/>
      <c r="L58" s="336"/>
      <c r="M58" s="336"/>
      <c r="N58" s="178"/>
      <c r="O58" s="178"/>
      <c r="P58" s="178"/>
      <c r="Q58" s="178"/>
      <c r="R58" s="178"/>
      <c r="S58" s="178"/>
      <c r="T58" s="178"/>
      <c r="U58" s="178"/>
      <c r="V58" s="178"/>
      <c r="W58" s="178"/>
      <c r="X58" s="178"/>
      <c r="Y58" s="178"/>
      <c r="Z58" s="178"/>
    </row>
    <row r="59" ht="15.75" customHeight="1">
      <c r="A59" s="178"/>
      <c r="B59" s="178"/>
      <c r="C59" s="178"/>
      <c r="D59" s="178"/>
      <c r="E59" s="178"/>
      <c r="F59" s="178"/>
      <c r="G59" s="336"/>
      <c r="H59" s="336"/>
      <c r="I59" s="336"/>
      <c r="J59" s="336"/>
      <c r="K59" s="336"/>
      <c r="L59" s="336"/>
      <c r="M59" s="336"/>
      <c r="N59" s="178"/>
      <c r="O59" s="178"/>
      <c r="P59" s="178"/>
      <c r="Q59" s="178"/>
      <c r="R59" s="178"/>
      <c r="S59" s="178"/>
      <c r="T59" s="178"/>
      <c r="U59" s="178"/>
      <c r="V59" s="178"/>
      <c r="W59" s="178"/>
      <c r="X59" s="178"/>
      <c r="Y59" s="178"/>
      <c r="Z59" s="178"/>
    </row>
    <row r="60" ht="15.75" customHeight="1">
      <c r="A60" s="178"/>
      <c r="B60" s="178"/>
      <c r="C60" s="178"/>
      <c r="D60" s="178"/>
      <c r="E60" s="178"/>
      <c r="F60" s="178"/>
      <c r="G60" s="336"/>
      <c r="H60" s="336"/>
      <c r="I60" s="336"/>
      <c r="J60" s="336"/>
      <c r="K60" s="336"/>
      <c r="L60" s="336"/>
      <c r="M60" s="336"/>
      <c r="N60" s="178"/>
      <c r="O60" s="178"/>
      <c r="P60" s="178"/>
      <c r="Q60" s="178"/>
      <c r="R60" s="178"/>
      <c r="S60" s="178"/>
      <c r="T60" s="178"/>
      <c r="U60" s="178"/>
      <c r="V60" s="178"/>
      <c r="W60" s="178"/>
      <c r="X60" s="178"/>
      <c r="Y60" s="178"/>
      <c r="Z60" s="178"/>
    </row>
    <row r="61" ht="15.75" customHeight="1">
      <c r="A61" s="178"/>
      <c r="B61" s="178"/>
      <c r="C61" s="178"/>
      <c r="D61" s="178"/>
      <c r="E61" s="178"/>
      <c r="F61" s="178"/>
      <c r="G61" s="336"/>
      <c r="H61" s="336"/>
      <c r="I61" s="336"/>
      <c r="J61" s="336"/>
      <c r="K61" s="336"/>
      <c r="L61" s="336"/>
      <c r="M61" s="336"/>
      <c r="N61" s="178"/>
      <c r="O61" s="178"/>
      <c r="P61" s="178"/>
      <c r="Q61" s="178"/>
      <c r="R61" s="178"/>
      <c r="S61" s="178"/>
      <c r="T61" s="178"/>
      <c r="U61" s="178"/>
      <c r="V61" s="178"/>
      <c r="W61" s="178"/>
      <c r="X61" s="178"/>
      <c r="Y61" s="178"/>
      <c r="Z61" s="178"/>
    </row>
    <row r="62" ht="15.75" customHeight="1">
      <c r="A62" s="178"/>
      <c r="B62" s="178"/>
      <c r="C62" s="178"/>
      <c r="D62" s="178"/>
      <c r="E62" s="178"/>
      <c r="F62" s="178"/>
      <c r="G62" s="336"/>
      <c r="H62" s="336"/>
      <c r="I62" s="336"/>
      <c r="J62" s="336"/>
      <c r="K62" s="336"/>
      <c r="L62" s="336"/>
      <c r="M62" s="336"/>
      <c r="N62" s="178"/>
      <c r="O62" s="178"/>
      <c r="P62" s="178"/>
      <c r="Q62" s="178"/>
      <c r="R62" s="178"/>
      <c r="S62" s="178"/>
      <c r="T62" s="178"/>
      <c r="U62" s="178"/>
      <c r="V62" s="178"/>
      <c r="W62" s="178"/>
      <c r="X62" s="178"/>
      <c r="Y62" s="178"/>
      <c r="Z62" s="178"/>
    </row>
    <row r="63" ht="15.75" customHeight="1">
      <c r="A63" s="178"/>
      <c r="B63" s="178"/>
      <c r="C63" s="178"/>
      <c r="D63" s="178"/>
      <c r="E63" s="178"/>
      <c r="F63" s="178"/>
      <c r="G63" s="336"/>
      <c r="H63" s="336"/>
      <c r="I63" s="336"/>
      <c r="J63" s="336"/>
      <c r="K63" s="336"/>
      <c r="L63" s="336"/>
      <c r="M63" s="336"/>
      <c r="N63" s="178"/>
      <c r="O63" s="178"/>
      <c r="P63" s="178"/>
      <c r="Q63" s="178"/>
      <c r="R63" s="178"/>
      <c r="S63" s="178"/>
      <c r="T63" s="178"/>
      <c r="U63" s="178"/>
      <c r="V63" s="178"/>
      <c r="W63" s="178"/>
      <c r="X63" s="178"/>
      <c r="Y63" s="178"/>
      <c r="Z63" s="178"/>
    </row>
    <row r="64" ht="15.75" customHeight="1">
      <c r="A64" s="178"/>
      <c r="B64" s="178"/>
      <c r="C64" s="178"/>
      <c r="D64" s="178"/>
      <c r="E64" s="178"/>
      <c r="F64" s="178"/>
      <c r="G64" s="336"/>
      <c r="H64" s="336"/>
      <c r="I64" s="336"/>
      <c r="J64" s="336"/>
      <c r="K64" s="336"/>
      <c r="L64" s="336"/>
      <c r="M64" s="336"/>
      <c r="N64" s="178"/>
      <c r="O64" s="178"/>
      <c r="P64" s="178"/>
      <c r="Q64" s="178"/>
      <c r="R64" s="178"/>
      <c r="S64" s="178"/>
      <c r="T64" s="178"/>
      <c r="U64" s="178"/>
      <c r="V64" s="178"/>
      <c r="W64" s="178"/>
      <c r="X64" s="178"/>
      <c r="Y64" s="178"/>
      <c r="Z64" s="178"/>
    </row>
    <row r="65" ht="15.75" customHeight="1">
      <c r="A65" s="178"/>
      <c r="B65" s="178"/>
      <c r="C65" s="178"/>
      <c r="D65" s="178"/>
      <c r="E65" s="178"/>
      <c r="F65" s="178"/>
      <c r="G65" s="336"/>
      <c r="H65" s="336"/>
      <c r="I65" s="336"/>
      <c r="J65" s="336"/>
      <c r="K65" s="336"/>
      <c r="L65" s="336"/>
      <c r="M65" s="336"/>
      <c r="N65" s="178"/>
      <c r="O65" s="178"/>
      <c r="P65" s="178"/>
      <c r="Q65" s="178"/>
      <c r="R65" s="178"/>
      <c r="S65" s="178"/>
      <c r="T65" s="178"/>
      <c r="U65" s="178"/>
      <c r="V65" s="178"/>
      <c r="W65" s="178"/>
      <c r="X65" s="178"/>
      <c r="Y65" s="178"/>
      <c r="Z65" s="178"/>
    </row>
    <row r="66" ht="15.75" customHeight="1">
      <c r="A66" s="178"/>
      <c r="B66" s="178"/>
      <c r="C66" s="178"/>
      <c r="D66" s="178"/>
      <c r="E66" s="178"/>
      <c r="F66" s="178"/>
      <c r="G66" s="336"/>
      <c r="H66" s="336"/>
      <c r="I66" s="336"/>
      <c r="J66" s="336"/>
      <c r="K66" s="336"/>
      <c r="L66" s="336"/>
      <c r="M66" s="336"/>
      <c r="N66" s="178"/>
      <c r="O66" s="178"/>
      <c r="P66" s="178"/>
      <c r="Q66" s="178"/>
      <c r="R66" s="178"/>
      <c r="S66" s="178"/>
      <c r="T66" s="178"/>
      <c r="U66" s="178"/>
      <c r="V66" s="178"/>
      <c r="W66" s="178"/>
      <c r="X66" s="178"/>
      <c r="Y66" s="178"/>
      <c r="Z66" s="178"/>
    </row>
    <row r="67" ht="15.75" customHeight="1">
      <c r="A67" s="178"/>
      <c r="B67" s="178"/>
      <c r="C67" s="178"/>
      <c r="D67" s="178"/>
      <c r="E67" s="178"/>
      <c r="F67" s="178"/>
      <c r="G67" s="336"/>
      <c r="H67" s="336"/>
      <c r="I67" s="336"/>
      <c r="J67" s="336"/>
      <c r="K67" s="336"/>
      <c r="L67" s="336"/>
      <c r="M67" s="336"/>
      <c r="N67" s="178"/>
      <c r="O67" s="178"/>
      <c r="P67" s="178"/>
      <c r="Q67" s="178"/>
      <c r="R67" s="178"/>
      <c r="S67" s="178"/>
      <c r="T67" s="178"/>
      <c r="U67" s="178"/>
      <c r="V67" s="178"/>
      <c r="W67" s="178"/>
      <c r="X67" s="178"/>
      <c r="Y67" s="178"/>
      <c r="Z67" s="178"/>
    </row>
    <row r="68" ht="15.75" customHeight="1">
      <c r="A68" s="178"/>
      <c r="B68" s="178"/>
      <c r="C68" s="178"/>
      <c r="D68" s="178"/>
      <c r="E68" s="178"/>
      <c r="F68" s="178"/>
      <c r="G68" s="336"/>
      <c r="H68" s="336"/>
      <c r="I68" s="336"/>
      <c r="J68" s="336"/>
      <c r="K68" s="336"/>
      <c r="L68" s="336"/>
      <c r="M68" s="336"/>
      <c r="N68" s="178"/>
      <c r="O68" s="178"/>
      <c r="P68" s="178"/>
      <c r="Q68" s="178"/>
      <c r="R68" s="178"/>
      <c r="S68" s="178"/>
      <c r="T68" s="178"/>
      <c r="U68" s="178"/>
      <c r="V68" s="178"/>
      <c r="W68" s="178"/>
      <c r="X68" s="178"/>
      <c r="Y68" s="178"/>
      <c r="Z68" s="178"/>
    </row>
    <row r="69" ht="15.75" customHeight="1">
      <c r="A69" s="178"/>
      <c r="B69" s="178"/>
      <c r="C69" s="178"/>
      <c r="D69" s="178"/>
      <c r="E69" s="178"/>
      <c r="F69" s="178"/>
      <c r="G69" s="336"/>
      <c r="H69" s="336"/>
      <c r="I69" s="336"/>
      <c r="J69" s="336"/>
      <c r="K69" s="336"/>
      <c r="L69" s="336"/>
      <c r="M69" s="336"/>
      <c r="N69" s="178"/>
      <c r="O69" s="178"/>
      <c r="P69" s="178"/>
      <c r="Q69" s="178"/>
      <c r="R69" s="178"/>
      <c r="S69" s="178"/>
      <c r="T69" s="178"/>
      <c r="U69" s="178"/>
      <c r="V69" s="178"/>
      <c r="W69" s="178"/>
      <c r="X69" s="178"/>
      <c r="Y69" s="178"/>
      <c r="Z69" s="178"/>
    </row>
    <row r="70" ht="15.75" customHeight="1">
      <c r="A70" s="178"/>
      <c r="B70" s="178"/>
      <c r="C70" s="178"/>
      <c r="D70" s="178"/>
      <c r="E70" s="178"/>
      <c r="F70" s="178"/>
      <c r="G70" s="336"/>
      <c r="H70" s="336"/>
      <c r="I70" s="336"/>
      <c r="J70" s="336"/>
      <c r="K70" s="336"/>
      <c r="L70" s="336"/>
      <c r="M70" s="336"/>
      <c r="N70" s="178"/>
      <c r="O70" s="178"/>
      <c r="P70" s="178"/>
      <c r="Q70" s="178"/>
      <c r="R70" s="178"/>
      <c r="S70" s="178"/>
      <c r="T70" s="178"/>
      <c r="U70" s="178"/>
      <c r="V70" s="178"/>
      <c r="W70" s="178"/>
      <c r="X70" s="178"/>
      <c r="Y70" s="178"/>
      <c r="Z70" s="178"/>
    </row>
    <row r="71" ht="15.75" customHeight="1">
      <c r="A71" s="178"/>
      <c r="B71" s="178"/>
      <c r="C71" s="178"/>
      <c r="D71" s="178"/>
      <c r="E71" s="178"/>
      <c r="F71" s="178"/>
      <c r="G71" s="336"/>
      <c r="H71" s="336"/>
      <c r="I71" s="336"/>
      <c r="J71" s="336"/>
      <c r="K71" s="336"/>
      <c r="L71" s="336"/>
      <c r="M71" s="336"/>
      <c r="N71" s="178"/>
      <c r="O71" s="178"/>
      <c r="P71" s="178"/>
      <c r="Q71" s="178"/>
      <c r="R71" s="178"/>
      <c r="S71" s="178"/>
      <c r="T71" s="178"/>
      <c r="U71" s="178"/>
      <c r="V71" s="178"/>
      <c r="W71" s="178"/>
      <c r="X71" s="178"/>
      <c r="Y71" s="178"/>
      <c r="Z71" s="178"/>
    </row>
    <row r="72" ht="15.75" customHeight="1">
      <c r="A72" s="178"/>
      <c r="B72" s="178"/>
      <c r="C72" s="178"/>
      <c r="D72" s="178"/>
      <c r="E72" s="178"/>
      <c r="F72" s="178"/>
      <c r="G72" s="336"/>
      <c r="H72" s="336"/>
      <c r="I72" s="336"/>
      <c r="J72" s="336"/>
      <c r="K72" s="336"/>
      <c r="L72" s="336"/>
      <c r="M72" s="336"/>
      <c r="N72" s="178"/>
      <c r="O72" s="178"/>
      <c r="P72" s="178"/>
      <c r="Q72" s="178"/>
      <c r="R72" s="178"/>
      <c r="S72" s="178"/>
      <c r="T72" s="178"/>
      <c r="U72" s="178"/>
      <c r="V72" s="178"/>
      <c r="W72" s="178"/>
      <c r="X72" s="178"/>
      <c r="Y72" s="178"/>
      <c r="Z72" s="178"/>
    </row>
    <row r="73" ht="15.75" customHeight="1">
      <c r="A73" s="178"/>
      <c r="B73" s="178"/>
      <c r="C73" s="178"/>
      <c r="D73" s="178"/>
      <c r="E73" s="178"/>
      <c r="F73" s="178"/>
      <c r="G73" s="336"/>
      <c r="H73" s="336"/>
      <c r="I73" s="336"/>
      <c r="J73" s="336"/>
      <c r="K73" s="336"/>
      <c r="L73" s="336"/>
      <c r="M73" s="336"/>
      <c r="N73" s="178"/>
      <c r="O73" s="178"/>
      <c r="P73" s="178"/>
      <c r="Q73" s="178"/>
      <c r="R73" s="178"/>
      <c r="S73" s="178"/>
      <c r="T73" s="178"/>
      <c r="U73" s="178"/>
      <c r="V73" s="178"/>
      <c r="W73" s="178"/>
      <c r="X73" s="178"/>
      <c r="Y73" s="178"/>
      <c r="Z73" s="178"/>
    </row>
    <row r="74" ht="15.75" customHeight="1">
      <c r="A74" s="178"/>
      <c r="B74" s="178"/>
      <c r="C74" s="178"/>
      <c r="D74" s="178"/>
      <c r="E74" s="178"/>
      <c r="F74" s="178"/>
      <c r="G74" s="336"/>
      <c r="H74" s="336"/>
      <c r="I74" s="336"/>
      <c r="J74" s="336"/>
      <c r="K74" s="336"/>
      <c r="L74" s="336"/>
      <c r="M74" s="336"/>
      <c r="N74" s="178"/>
      <c r="O74" s="178"/>
      <c r="P74" s="178"/>
      <c r="Q74" s="178"/>
      <c r="R74" s="178"/>
      <c r="S74" s="178"/>
      <c r="T74" s="178"/>
      <c r="U74" s="178"/>
      <c r="V74" s="178"/>
      <c r="W74" s="178"/>
      <c r="X74" s="178"/>
      <c r="Y74" s="178"/>
      <c r="Z74" s="178"/>
    </row>
    <row r="75" ht="15.75" customHeight="1">
      <c r="A75" s="178"/>
      <c r="B75" s="178"/>
      <c r="C75" s="178"/>
      <c r="D75" s="178"/>
      <c r="E75" s="178"/>
      <c r="F75" s="178"/>
      <c r="G75" s="336"/>
      <c r="H75" s="336"/>
      <c r="I75" s="336"/>
      <c r="J75" s="336"/>
      <c r="K75" s="336"/>
      <c r="L75" s="336"/>
      <c r="M75" s="336"/>
      <c r="N75" s="178"/>
      <c r="O75" s="178"/>
      <c r="P75" s="178"/>
      <c r="Q75" s="178"/>
      <c r="R75" s="178"/>
      <c r="S75" s="178"/>
      <c r="T75" s="178"/>
      <c r="U75" s="178"/>
      <c r="V75" s="178"/>
      <c r="W75" s="178"/>
      <c r="X75" s="178"/>
      <c r="Y75" s="178"/>
      <c r="Z75" s="178"/>
    </row>
    <row r="76" ht="15.75" customHeight="1">
      <c r="A76" s="178"/>
      <c r="B76" s="178"/>
      <c r="C76" s="178"/>
      <c r="D76" s="178"/>
      <c r="E76" s="178"/>
      <c r="F76" s="178"/>
      <c r="G76" s="336"/>
      <c r="H76" s="336"/>
      <c r="I76" s="336"/>
      <c r="J76" s="336"/>
      <c r="K76" s="336"/>
      <c r="L76" s="336"/>
      <c r="M76" s="336"/>
      <c r="N76" s="178"/>
      <c r="O76" s="178"/>
      <c r="P76" s="178"/>
      <c r="Q76" s="178"/>
      <c r="R76" s="178"/>
      <c r="S76" s="178"/>
      <c r="T76" s="178"/>
      <c r="U76" s="178"/>
      <c r="V76" s="178"/>
      <c r="W76" s="178"/>
      <c r="X76" s="178"/>
      <c r="Y76" s="178"/>
      <c r="Z76" s="178"/>
    </row>
    <row r="77" ht="15.75" customHeight="1">
      <c r="A77" s="178"/>
      <c r="B77" s="178"/>
      <c r="C77" s="178"/>
      <c r="D77" s="178"/>
      <c r="E77" s="178"/>
      <c r="F77" s="178"/>
      <c r="G77" s="336"/>
      <c r="H77" s="336"/>
      <c r="I77" s="336"/>
      <c r="J77" s="336"/>
      <c r="K77" s="336"/>
      <c r="L77" s="336"/>
      <c r="M77" s="336"/>
      <c r="N77" s="178"/>
      <c r="O77" s="178"/>
      <c r="P77" s="178"/>
      <c r="Q77" s="178"/>
      <c r="R77" s="178"/>
      <c r="S77" s="178"/>
      <c r="T77" s="178"/>
      <c r="U77" s="178"/>
      <c r="V77" s="178"/>
      <c r="W77" s="178"/>
      <c r="X77" s="178"/>
      <c r="Y77" s="178"/>
      <c r="Z77" s="178"/>
    </row>
    <row r="78" ht="15.75" customHeight="1">
      <c r="A78" s="178"/>
      <c r="B78" s="178"/>
      <c r="C78" s="178"/>
      <c r="D78" s="178"/>
      <c r="E78" s="178"/>
      <c r="F78" s="178"/>
      <c r="G78" s="336"/>
      <c r="H78" s="336"/>
      <c r="I78" s="336"/>
      <c r="J78" s="336"/>
      <c r="K78" s="336"/>
      <c r="L78" s="336"/>
      <c r="M78" s="336"/>
      <c r="N78" s="178"/>
      <c r="O78" s="178"/>
      <c r="P78" s="178"/>
      <c r="Q78" s="178"/>
      <c r="R78" s="178"/>
      <c r="S78" s="178"/>
      <c r="T78" s="178"/>
      <c r="U78" s="178"/>
      <c r="V78" s="178"/>
      <c r="W78" s="178"/>
      <c r="X78" s="178"/>
      <c r="Y78" s="178"/>
      <c r="Z78" s="178"/>
    </row>
    <row r="79" ht="15.75" customHeight="1">
      <c r="A79" s="178"/>
      <c r="B79" s="178"/>
      <c r="C79" s="178"/>
      <c r="D79" s="178"/>
      <c r="E79" s="178"/>
      <c r="F79" s="178"/>
      <c r="G79" s="336"/>
      <c r="H79" s="336"/>
      <c r="I79" s="336"/>
      <c r="J79" s="336"/>
      <c r="K79" s="336"/>
      <c r="L79" s="336"/>
      <c r="M79" s="336"/>
      <c r="N79" s="178"/>
      <c r="O79" s="178"/>
      <c r="P79" s="178"/>
      <c r="Q79" s="178"/>
      <c r="R79" s="178"/>
      <c r="S79" s="178"/>
      <c r="T79" s="178"/>
      <c r="U79" s="178"/>
      <c r="V79" s="178"/>
      <c r="W79" s="178"/>
      <c r="X79" s="178"/>
      <c r="Y79" s="178"/>
      <c r="Z79" s="178"/>
    </row>
    <row r="80" ht="15.75" customHeight="1">
      <c r="A80" s="178"/>
      <c r="B80" s="178"/>
      <c r="C80" s="178"/>
      <c r="D80" s="178"/>
      <c r="E80" s="178"/>
      <c r="F80" s="178"/>
      <c r="G80" s="336"/>
      <c r="H80" s="336"/>
      <c r="I80" s="336"/>
      <c r="J80" s="336"/>
      <c r="K80" s="336"/>
      <c r="L80" s="336"/>
      <c r="M80" s="336"/>
      <c r="N80" s="178"/>
      <c r="O80" s="178"/>
      <c r="P80" s="178"/>
      <c r="Q80" s="178"/>
      <c r="R80" s="178"/>
      <c r="S80" s="178"/>
      <c r="T80" s="178"/>
      <c r="U80" s="178"/>
      <c r="V80" s="178"/>
      <c r="W80" s="178"/>
      <c r="X80" s="178"/>
      <c r="Y80" s="178"/>
      <c r="Z80" s="178"/>
    </row>
    <row r="81" ht="15.75" customHeight="1">
      <c r="A81" s="178"/>
      <c r="B81" s="178"/>
      <c r="C81" s="178"/>
      <c r="D81" s="178"/>
      <c r="E81" s="178"/>
      <c r="F81" s="178"/>
      <c r="G81" s="336"/>
      <c r="H81" s="336"/>
      <c r="I81" s="336"/>
      <c r="J81" s="336"/>
      <c r="K81" s="336"/>
      <c r="L81" s="336"/>
      <c r="M81" s="336"/>
      <c r="N81" s="178"/>
      <c r="O81" s="178"/>
      <c r="P81" s="178"/>
      <c r="Q81" s="178"/>
      <c r="R81" s="178"/>
      <c r="S81" s="178"/>
      <c r="T81" s="178"/>
      <c r="U81" s="178"/>
      <c r="V81" s="178"/>
      <c r="W81" s="178"/>
      <c r="X81" s="178"/>
      <c r="Y81" s="178"/>
      <c r="Z81" s="178"/>
    </row>
    <row r="82" ht="15.75" customHeight="1">
      <c r="A82" s="178"/>
      <c r="B82" s="178"/>
      <c r="C82" s="178"/>
      <c r="D82" s="178"/>
      <c r="E82" s="178"/>
      <c r="F82" s="178"/>
      <c r="G82" s="336"/>
      <c r="H82" s="336"/>
      <c r="I82" s="336"/>
      <c r="J82" s="336"/>
      <c r="K82" s="336"/>
      <c r="L82" s="336"/>
      <c r="M82" s="336"/>
      <c r="N82" s="178"/>
      <c r="O82" s="178"/>
      <c r="P82" s="178"/>
      <c r="Q82" s="178"/>
      <c r="R82" s="178"/>
      <c r="S82" s="178"/>
      <c r="T82" s="178"/>
      <c r="U82" s="178"/>
      <c r="V82" s="178"/>
      <c r="W82" s="178"/>
      <c r="X82" s="178"/>
      <c r="Y82" s="178"/>
      <c r="Z82" s="178"/>
    </row>
    <row r="83" ht="15.75" customHeight="1">
      <c r="A83" s="178"/>
      <c r="B83" s="178"/>
      <c r="C83" s="178"/>
      <c r="D83" s="178"/>
      <c r="E83" s="178"/>
      <c r="F83" s="178"/>
      <c r="G83" s="336"/>
      <c r="H83" s="336"/>
      <c r="I83" s="336"/>
      <c r="J83" s="336"/>
      <c r="K83" s="336"/>
      <c r="L83" s="336"/>
      <c r="M83" s="336"/>
      <c r="N83" s="178"/>
      <c r="O83" s="178"/>
      <c r="P83" s="178"/>
      <c r="Q83" s="178"/>
      <c r="R83" s="178"/>
      <c r="S83" s="178"/>
      <c r="T83" s="178"/>
      <c r="U83" s="178"/>
      <c r="V83" s="178"/>
      <c r="W83" s="178"/>
      <c r="X83" s="178"/>
      <c r="Y83" s="178"/>
      <c r="Z83" s="178"/>
    </row>
    <row r="84" ht="15.75" customHeight="1">
      <c r="A84" s="178"/>
      <c r="B84" s="178"/>
      <c r="C84" s="178"/>
      <c r="D84" s="178"/>
      <c r="E84" s="178"/>
      <c r="F84" s="178"/>
      <c r="G84" s="336"/>
      <c r="H84" s="336"/>
      <c r="I84" s="336"/>
      <c r="J84" s="336"/>
      <c r="K84" s="336"/>
      <c r="L84" s="336"/>
      <c r="M84" s="336"/>
      <c r="N84" s="178"/>
      <c r="O84" s="178"/>
      <c r="P84" s="178"/>
      <c r="Q84" s="178"/>
      <c r="R84" s="178"/>
      <c r="S84" s="178"/>
      <c r="T84" s="178"/>
      <c r="U84" s="178"/>
      <c r="V84" s="178"/>
      <c r="W84" s="178"/>
      <c r="X84" s="178"/>
      <c r="Y84" s="178"/>
      <c r="Z84" s="178"/>
    </row>
    <row r="85" ht="15.75" customHeight="1">
      <c r="A85" s="178"/>
      <c r="B85" s="178"/>
      <c r="C85" s="178"/>
      <c r="D85" s="178"/>
      <c r="E85" s="178"/>
      <c r="F85" s="178"/>
      <c r="G85" s="336"/>
      <c r="H85" s="336"/>
      <c r="I85" s="336"/>
      <c r="J85" s="336"/>
      <c r="K85" s="336"/>
      <c r="L85" s="336"/>
      <c r="M85" s="336"/>
      <c r="N85" s="178"/>
      <c r="O85" s="178"/>
      <c r="P85" s="178"/>
      <c r="Q85" s="178"/>
      <c r="R85" s="178"/>
      <c r="S85" s="178"/>
      <c r="T85" s="178"/>
      <c r="U85" s="178"/>
      <c r="V85" s="178"/>
      <c r="W85" s="178"/>
      <c r="X85" s="178"/>
      <c r="Y85" s="178"/>
      <c r="Z85" s="178"/>
    </row>
    <row r="86" ht="15.75" customHeight="1">
      <c r="A86" s="178"/>
      <c r="B86" s="178"/>
      <c r="C86" s="178"/>
      <c r="D86" s="178"/>
      <c r="E86" s="178"/>
      <c r="F86" s="178"/>
      <c r="G86" s="336"/>
      <c r="H86" s="336"/>
      <c r="I86" s="336"/>
      <c r="J86" s="336"/>
      <c r="K86" s="336"/>
      <c r="L86" s="336"/>
      <c r="M86" s="336"/>
      <c r="N86" s="178"/>
      <c r="O86" s="178"/>
      <c r="P86" s="178"/>
      <c r="Q86" s="178"/>
      <c r="R86" s="178"/>
      <c r="S86" s="178"/>
      <c r="T86" s="178"/>
      <c r="U86" s="178"/>
      <c r="V86" s="178"/>
      <c r="W86" s="178"/>
      <c r="X86" s="178"/>
      <c r="Y86" s="178"/>
      <c r="Z86" s="178"/>
    </row>
    <row r="87" ht="15.75" customHeight="1">
      <c r="A87" s="178"/>
      <c r="B87" s="178"/>
      <c r="C87" s="178"/>
      <c r="D87" s="178"/>
      <c r="E87" s="178"/>
      <c r="F87" s="178"/>
      <c r="G87" s="336"/>
      <c r="H87" s="336"/>
      <c r="I87" s="336"/>
      <c r="J87" s="336"/>
      <c r="K87" s="336"/>
      <c r="L87" s="336"/>
      <c r="M87" s="336"/>
      <c r="N87" s="178"/>
      <c r="O87" s="178"/>
      <c r="P87" s="178"/>
      <c r="Q87" s="178"/>
      <c r="R87" s="178"/>
      <c r="S87" s="178"/>
      <c r="T87" s="178"/>
      <c r="U87" s="178"/>
      <c r="V87" s="178"/>
      <c r="W87" s="178"/>
      <c r="X87" s="178"/>
      <c r="Y87" s="178"/>
      <c r="Z87" s="178"/>
    </row>
    <row r="88" ht="15.75" customHeight="1">
      <c r="A88" s="178"/>
      <c r="B88" s="178"/>
      <c r="C88" s="178"/>
      <c r="D88" s="178"/>
      <c r="E88" s="178"/>
      <c r="F88" s="178"/>
      <c r="G88" s="336"/>
      <c r="H88" s="336"/>
      <c r="I88" s="336"/>
      <c r="J88" s="336"/>
      <c r="K88" s="336"/>
      <c r="L88" s="336"/>
      <c r="M88" s="336"/>
      <c r="N88" s="178"/>
      <c r="O88" s="178"/>
      <c r="P88" s="178"/>
      <c r="Q88" s="178"/>
      <c r="R88" s="178"/>
      <c r="S88" s="178"/>
      <c r="T88" s="178"/>
      <c r="U88" s="178"/>
      <c r="V88" s="178"/>
      <c r="W88" s="178"/>
      <c r="X88" s="178"/>
      <c r="Y88" s="178"/>
      <c r="Z88" s="178"/>
    </row>
    <row r="89" ht="15.75" customHeight="1">
      <c r="A89" s="178"/>
      <c r="B89" s="178"/>
      <c r="C89" s="178"/>
      <c r="D89" s="178"/>
      <c r="E89" s="178"/>
      <c r="F89" s="178"/>
      <c r="G89" s="336"/>
      <c r="H89" s="336"/>
      <c r="I89" s="336"/>
      <c r="J89" s="336"/>
      <c r="K89" s="336"/>
      <c r="L89" s="336"/>
      <c r="M89" s="336"/>
      <c r="N89" s="178"/>
      <c r="O89" s="178"/>
      <c r="P89" s="178"/>
      <c r="Q89" s="178"/>
      <c r="R89" s="178"/>
      <c r="S89" s="178"/>
      <c r="T89" s="178"/>
      <c r="U89" s="178"/>
      <c r="V89" s="178"/>
      <c r="W89" s="178"/>
      <c r="X89" s="178"/>
      <c r="Y89" s="178"/>
      <c r="Z89" s="178"/>
    </row>
    <row r="90" ht="15.75" customHeight="1">
      <c r="A90" s="178"/>
      <c r="B90" s="178"/>
      <c r="C90" s="178"/>
      <c r="D90" s="178"/>
      <c r="E90" s="178"/>
      <c r="F90" s="178"/>
      <c r="G90" s="336"/>
      <c r="H90" s="336"/>
      <c r="I90" s="336"/>
      <c r="J90" s="336"/>
      <c r="K90" s="336"/>
      <c r="L90" s="336"/>
      <c r="M90" s="336"/>
      <c r="N90" s="178"/>
      <c r="O90" s="178"/>
      <c r="P90" s="178"/>
      <c r="Q90" s="178"/>
      <c r="R90" s="178"/>
      <c r="S90" s="178"/>
      <c r="T90" s="178"/>
      <c r="U90" s="178"/>
      <c r="V90" s="178"/>
      <c r="W90" s="178"/>
      <c r="X90" s="178"/>
      <c r="Y90" s="178"/>
      <c r="Z90" s="178"/>
    </row>
    <row r="91" ht="15.75" customHeight="1">
      <c r="A91" s="178"/>
      <c r="B91" s="178"/>
      <c r="C91" s="178"/>
      <c r="D91" s="178"/>
      <c r="E91" s="178"/>
      <c r="F91" s="178"/>
      <c r="G91" s="336"/>
      <c r="H91" s="336"/>
      <c r="I91" s="336"/>
      <c r="J91" s="336"/>
      <c r="K91" s="336"/>
      <c r="L91" s="336"/>
      <c r="M91" s="336"/>
      <c r="N91" s="178"/>
      <c r="O91" s="178"/>
      <c r="P91" s="178"/>
      <c r="Q91" s="178"/>
      <c r="R91" s="178"/>
      <c r="S91" s="178"/>
      <c r="T91" s="178"/>
      <c r="U91" s="178"/>
      <c r="V91" s="178"/>
      <c r="W91" s="178"/>
      <c r="X91" s="178"/>
      <c r="Y91" s="178"/>
      <c r="Z91" s="178"/>
    </row>
    <row r="92" ht="15.75" customHeight="1">
      <c r="A92" s="178"/>
      <c r="B92" s="178"/>
      <c r="C92" s="178"/>
      <c r="D92" s="178"/>
      <c r="E92" s="178"/>
      <c r="F92" s="178"/>
      <c r="G92" s="336"/>
      <c r="H92" s="336"/>
      <c r="I92" s="336"/>
      <c r="J92" s="336"/>
      <c r="K92" s="336"/>
      <c r="L92" s="336"/>
      <c r="M92" s="336"/>
      <c r="N92" s="178"/>
      <c r="O92" s="178"/>
      <c r="P92" s="178"/>
      <c r="Q92" s="178"/>
      <c r="R92" s="178"/>
      <c r="S92" s="178"/>
      <c r="T92" s="178"/>
      <c r="U92" s="178"/>
      <c r="V92" s="178"/>
      <c r="W92" s="178"/>
      <c r="X92" s="178"/>
      <c r="Y92" s="178"/>
      <c r="Z92" s="178"/>
    </row>
    <row r="93" ht="15.75" customHeight="1">
      <c r="A93" s="178"/>
      <c r="B93" s="178"/>
      <c r="C93" s="178"/>
      <c r="D93" s="178"/>
      <c r="E93" s="178"/>
      <c r="F93" s="178"/>
      <c r="G93" s="336"/>
      <c r="H93" s="336"/>
      <c r="I93" s="336"/>
      <c r="J93" s="336"/>
      <c r="K93" s="336"/>
      <c r="L93" s="336"/>
      <c r="M93" s="336"/>
      <c r="N93" s="178"/>
      <c r="O93" s="178"/>
      <c r="P93" s="178"/>
      <c r="Q93" s="178"/>
      <c r="R93" s="178"/>
      <c r="S93" s="178"/>
      <c r="T93" s="178"/>
      <c r="U93" s="178"/>
      <c r="V93" s="178"/>
      <c r="W93" s="178"/>
      <c r="X93" s="178"/>
      <c r="Y93" s="178"/>
      <c r="Z93" s="178"/>
    </row>
    <row r="94" ht="15.75" customHeight="1">
      <c r="A94" s="178"/>
      <c r="B94" s="178"/>
      <c r="C94" s="178"/>
      <c r="D94" s="178"/>
      <c r="E94" s="178"/>
      <c r="F94" s="178"/>
      <c r="G94" s="336"/>
      <c r="H94" s="336"/>
      <c r="I94" s="336"/>
      <c r="J94" s="336"/>
      <c r="K94" s="336"/>
      <c r="L94" s="336"/>
      <c r="M94" s="336"/>
      <c r="N94" s="178"/>
      <c r="O94" s="178"/>
      <c r="P94" s="178"/>
      <c r="Q94" s="178"/>
      <c r="R94" s="178"/>
      <c r="S94" s="178"/>
      <c r="T94" s="178"/>
      <c r="U94" s="178"/>
      <c r="V94" s="178"/>
      <c r="W94" s="178"/>
      <c r="X94" s="178"/>
      <c r="Y94" s="178"/>
      <c r="Z94" s="178"/>
    </row>
    <row r="95" ht="15.75" customHeight="1">
      <c r="A95" s="178"/>
      <c r="B95" s="178"/>
      <c r="C95" s="178"/>
      <c r="D95" s="178"/>
      <c r="E95" s="178"/>
      <c r="F95" s="178"/>
      <c r="G95" s="336"/>
      <c r="H95" s="336"/>
      <c r="I95" s="336"/>
      <c r="J95" s="336"/>
      <c r="K95" s="336"/>
      <c r="L95" s="336"/>
      <c r="M95" s="336"/>
      <c r="N95" s="178"/>
      <c r="O95" s="178"/>
      <c r="P95" s="178"/>
      <c r="Q95" s="178"/>
      <c r="R95" s="178"/>
      <c r="S95" s="178"/>
      <c r="T95" s="178"/>
      <c r="U95" s="178"/>
      <c r="V95" s="178"/>
      <c r="W95" s="178"/>
      <c r="X95" s="178"/>
      <c r="Y95" s="178"/>
      <c r="Z95" s="178"/>
    </row>
    <row r="96" ht="15.75" customHeight="1">
      <c r="A96" s="178"/>
      <c r="B96" s="178"/>
      <c r="C96" s="178"/>
      <c r="D96" s="178"/>
      <c r="E96" s="178"/>
      <c r="F96" s="178"/>
      <c r="G96" s="336"/>
      <c r="H96" s="336"/>
      <c r="I96" s="336"/>
      <c r="J96" s="336"/>
      <c r="K96" s="336"/>
      <c r="L96" s="336"/>
      <c r="M96" s="336"/>
      <c r="N96" s="178"/>
      <c r="O96" s="178"/>
      <c r="P96" s="178"/>
      <c r="Q96" s="178"/>
      <c r="R96" s="178"/>
      <c r="S96" s="178"/>
      <c r="T96" s="178"/>
      <c r="U96" s="178"/>
      <c r="V96" s="178"/>
      <c r="W96" s="178"/>
      <c r="X96" s="178"/>
      <c r="Y96" s="178"/>
      <c r="Z96" s="178"/>
    </row>
    <row r="97" ht="15.75" customHeight="1">
      <c r="A97" s="178"/>
      <c r="B97" s="178"/>
      <c r="C97" s="178"/>
      <c r="D97" s="178"/>
      <c r="E97" s="178"/>
      <c r="F97" s="178"/>
      <c r="G97" s="336"/>
      <c r="H97" s="336"/>
      <c r="I97" s="336"/>
      <c r="J97" s="336"/>
      <c r="K97" s="336"/>
      <c r="L97" s="336"/>
      <c r="M97" s="336"/>
      <c r="N97" s="178"/>
      <c r="O97" s="178"/>
      <c r="P97" s="178"/>
      <c r="Q97" s="178"/>
      <c r="R97" s="178"/>
      <c r="S97" s="178"/>
      <c r="T97" s="178"/>
      <c r="U97" s="178"/>
      <c r="V97" s="178"/>
      <c r="W97" s="178"/>
      <c r="X97" s="178"/>
      <c r="Y97" s="178"/>
      <c r="Z97" s="178"/>
    </row>
    <row r="98" ht="15.75" customHeight="1">
      <c r="A98" s="178"/>
      <c r="B98" s="178"/>
      <c r="C98" s="178"/>
      <c r="D98" s="178"/>
      <c r="E98" s="178"/>
      <c r="F98" s="178"/>
      <c r="G98" s="336"/>
      <c r="H98" s="336"/>
      <c r="I98" s="336"/>
      <c r="J98" s="336"/>
      <c r="K98" s="336"/>
      <c r="L98" s="336"/>
      <c r="M98" s="336"/>
      <c r="N98" s="178"/>
      <c r="O98" s="178"/>
      <c r="P98" s="178"/>
      <c r="Q98" s="178"/>
      <c r="R98" s="178"/>
      <c r="S98" s="178"/>
      <c r="T98" s="178"/>
      <c r="U98" s="178"/>
      <c r="V98" s="178"/>
      <c r="W98" s="178"/>
      <c r="X98" s="178"/>
      <c r="Y98" s="178"/>
      <c r="Z98" s="178"/>
    </row>
    <row r="99" ht="15.75" customHeight="1">
      <c r="A99" s="178"/>
      <c r="B99" s="178"/>
      <c r="C99" s="178"/>
      <c r="D99" s="178"/>
      <c r="E99" s="178"/>
      <c r="F99" s="178"/>
      <c r="G99" s="336"/>
      <c r="H99" s="336"/>
      <c r="I99" s="336"/>
      <c r="J99" s="336"/>
      <c r="K99" s="336"/>
      <c r="L99" s="336"/>
      <c r="M99" s="336"/>
      <c r="N99" s="178"/>
      <c r="O99" s="178"/>
      <c r="P99" s="178"/>
      <c r="Q99" s="178"/>
      <c r="R99" s="178"/>
      <c r="S99" s="178"/>
      <c r="T99" s="178"/>
      <c r="U99" s="178"/>
      <c r="V99" s="178"/>
      <c r="W99" s="178"/>
      <c r="X99" s="178"/>
      <c r="Y99" s="178"/>
      <c r="Z99" s="178"/>
    </row>
    <row r="100" ht="15.75" customHeight="1">
      <c r="A100" s="178"/>
      <c r="B100" s="178"/>
      <c r="C100" s="178"/>
      <c r="D100" s="178"/>
      <c r="E100" s="178"/>
      <c r="F100" s="178"/>
      <c r="G100" s="336"/>
      <c r="H100" s="336"/>
      <c r="I100" s="336"/>
      <c r="J100" s="336"/>
      <c r="K100" s="336"/>
      <c r="L100" s="336"/>
      <c r="M100" s="336"/>
      <c r="N100" s="178"/>
      <c r="O100" s="178"/>
      <c r="P100" s="178"/>
      <c r="Q100" s="178"/>
      <c r="R100" s="178"/>
      <c r="S100" s="178"/>
      <c r="T100" s="178"/>
      <c r="U100" s="178"/>
      <c r="V100" s="178"/>
      <c r="W100" s="178"/>
      <c r="X100" s="178"/>
      <c r="Y100" s="178"/>
      <c r="Z100" s="178"/>
    </row>
    <row r="101" ht="15.75" customHeight="1">
      <c r="A101" s="178"/>
      <c r="B101" s="178"/>
      <c r="C101" s="178"/>
      <c r="D101" s="178"/>
      <c r="E101" s="178"/>
      <c r="F101" s="178"/>
      <c r="G101" s="336"/>
      <c r="H101" s="336"/>
      <c r="I101" s="336"/>
      <c r="J101" s="336"/>
      <c r="K101" s="336"/>
      <c r="L101" s="336"/>
      <c r="M101" s="336"/>
      <c r="N101" s="178"/>
      <c r="O101" s="178"/>
      <c r="P101" s="178"/>
      <c r="Q101" s="178"/>
      <c r="R101" s="178"/>
      <c r="S101" s="178"/>
      <c r="T101" s="178"/>
      <c r="U101" s="178"/>
      <c r="V101" s="178"/>
      <c r="W101" s="178"/>
      <c r="X101" s="178"/>
      <c r="Y101" s="178"/>
      <c r="Z101" s="178"/>
    </row>
    <row r="102" ht="15.75" customHeight="1">
      <c r="A102" s="178"/>
      <c r="B102" s="178"/>
      <c r="C102" s="178"/>
      <c r="D102" s="178"/>
      <c r="E102" s="178"/>
      <c r="F102" s="178"/>
      <c r="G102" s="336"/>
      <c r="H102" s="336"/>
      <c r="I102" s="336"/>
      <c r="J102" s="336"/>
      <c r="K102" s="336"/>
      <c r="L102" s="336"/>
      <c r="M102" s="336"/>
      <c r="N102" s="178"/>
      <c r="O102" s="178"/>
      <c r="P102" s="178"/>
      <c r="Q102" s="178"/>
      <c r="R102" s="178"/>
      <c r="S102" s="178"/>
      <c r="T102" s="178"/>
      <c r="U102" s="178"/>
      <c r="V102" s="178"/>
      <c r="W102" s="178"/>
      <c r="X102" s="178"/>
      <c r="Y102" s="178"/>
      <c r="Z102" s="178"/>
    </row>
    <row r="103" ht="15.75" customHeight="1">
      <c r="A103" s="178"/>
      <c r="B103" s="178"/>
      <c r="C103" s="178"/>
      <c r="D103" s="178"/>
      <c r="E103" s="178"/>
      <c r="F103" s="178"/>
      <c r="G103" s="336"/>
      <c r="H103" s="336"/>
      <c r="I103" s="336"/>
      <c r="J103" s="336"/>
      <c r="K103" s="336"/>
      <c r="L103" s="336"/>
      <c r="M103" s="336"/>
      <c r="N103" s="178"/>
      <c r="O103" s="178"/>
      <c r="P103" s="178"/>
      <c r="Q103" s="178"/>
      <c r="R103" s="178"/>
      <c r="S103" s="178"/>
      <c r="T103" s="178"/>
      <c r="U103" s="178"/>
      <c r="V103" s="178"/>
      <c r="W103" s="178"/>
      <c r="X103" s="178"/>
      <c r="Y103" s="178"/>
      <c r="Z103" s="178"/>
    </row>
    <row r="104" ht="15.75" customHeight="1">
      <c r="A104" s="178"/>
      <c r="B104" s="178"/>
      <c r="C104" s="178"/>
      <c r="D104" s="178"/>
      <c r="E104" s="178"/>
      <c r="F104" s="178"/>
      <c r="G104" s="336"/>
      <c r="H104" s="336"/>
      <c r="I104" s="336"/>
      <c r="J104" s="336"/>
      <c r="K104" s="336"/>
      <c r="L104" s="336"/>
      <c r="M104" s="336"/>
      <c r="N104" s="178"/>
      <c r="O104" s="178"/>
      <c r="P104" s="178"/>
      <c r="Q104" s="178"/>
      <c r="R104" s="178"/>
      <c r="S104" s="178"/>
      <c r="T104" s="178"/>
      <c r="U104" s="178"/>
      <c r="V104" s="178"/>
      <c r="W104" s="178"/>
      <c r="X104" s="178"/>
      <c r="Y104" s="178"/>
      <c r="Z104" s="178"/>
    </row>
    <row r="105" ht="15.75" customHeight="1">
      <c r="A105" s="178"/>
      <c r="B105" s="178"/>
      <c r="C105" s="178"/>
      <c r="D105" s="178"/>
      <c r="E105" s="178"/>
      <c r="F105" s="178"/>
      <c r="G105" s="336"/>
      <c r="H105" s="336"/>
      <c r="I105" s="336"/>
      <c r="J105" s="336"/>
      <c r="K105" s="336"/>
      <c r="L105" s="336"/>
      <c r="M105" s="336"/>
      <c r="N105" s="178"/>
      <c r="O105" s="178"/>
      <c r="P105" s="178"/>
      <c r="Q105" s="178"/>
      <c r="R105" s="178"/>
      <c r="S105" s="178"/>
      <c r="T105" s="178"/>
      <c r="U105" s="178"/>
      <c r="V105" s="178"/>
      <c r="W105" s="178"/>
      <c r="X105" s="178"/>
      <c r="Y105" s="178"/>
      <c r="Z105" s="178"/>
    </row>
    <row r="106" ht="15.75" customHeight="1">
      <c r="A106" s="178"/>
      <c r="B106" s="178"/>
      <c r="C106" s="178"/>
      <c r="D106" s="178"/>
      <c r="E106" s="178"/>
      <c r="F106" s="178"/>
      <c r="G106" s="336"/>
      <c r="H106" s="336"/>
      <c r="I106" s="336"/>
      <c r="J106" s="336"/>
      <c r="K106" s="336"/>
      <c r="L106" s="336"/>
      <c r="M106" s="336"/>
      <c r="N106" s="178"/>
      <c r="O106" s="178"/>
      <c r="P106" s="178"/>
      <c r="Q106" s="178"/>
      <c r="R106" s="178"/>
      <c r="S106" s="178"/>
      <c r="T106" s="178"/>
      <c r="U106" s="178"/>
      <c r="V106" s="178"/>
      <c r="W106" s="178"/>
      <c r="X106" s="178"/>
      <c r="Y106" s="178"/>
      <c r="Z106" s="178"/>
    </row>
    <row r="107" ht="15.75" customHeight="1">
      <c r="A107" s="178"/>
      <c r="B107" s="178"/>
      <c r="C107" s="178"/>
      <c r="D107" s="178"/>
      <c r="E107" s="178"/>
      <c r="F107" s="178"/>
      <c r="G107" s="336"/>
      <c r="H107" s="336"/>
      <c r="I107" s="336"/>
      <c r="J107" s="336"/>
      <c r="K107" s="336"/>
      <c r="L107" s="336"/>
      <c r="M107" s="336"/>
      <c r="N107" s="178"/>
      <c r="O107" s="178"/>
      <c r="P107" s="178"/>
      <c r="Q107" s="178"/>
      <c r="R107" s="178"/>
      <c r="S107" s="178"/>
      <c r="T107" s="178"/>
      <c r="U107" s="178"/>
      <c r="V107" s="178"/>
      <c r="W107" s="178"/>
      <c r="X107" s="178"/>
      <c r="Y107" s="178"/>
      <c r="Z107" s="178"/>
    </row>
    <row r="108" ht="15.75" customHeight="1">
      <c r="A108" s="178"/>
      <c r="B108" s="178"/>
      <c r="C108" s="178"/>
      <c r="D108" s="178"/>
      <c r="E108" s="178"/>
      <c r="F108" s="178"/>
      <c r="G108" s="336"/>
      <c r="H108" s="336"/>
      <c r="I108" s="336"/>
      <c r="J108" s="336"/>
      <c r="K108" s="336"/>
      <c r="L108" s="336"/>
      <c r="M108" s="336"/>
      <c r="N108" s="178"/>
      <c r="O108" s="178"/>
      <c r="P108" s="178"/>
      <c r="Q108" s="178"/>
      <c r="R108" s="178"/>
      <c r="S108" s="178"/>
      <c r="T108" s="178"/>
      <c r="U108" s="178"/>
      <c r="V108" s="178"/>
      <c r="W108" s="178"/>
      <c r="X108" s="178"/>
      <c r="Y108" s="178"/>
      <c r="Z108" s="178"/>
    </row>
    <row r="109" ht="15.75" customHeight="1">
      <c r="A109" s="178"/>
      <c r="B109" s="178"/>
      <c r="C109" s="178"/>
      <c r="D109" s="178"/>
      <c r="E109" s="178"/>
      <c r="F109" s="178"/>
      <c r="G109" s="336"/>
      <c r="H109" s="336"/>
      <c r="I109" s="336"/>
      <c r="J109" s="336"/>
      <c r="K109" s="336"/>
      <c r="L109" s="336"/>
      <c r="M109" s="336"/>
      <c r="N109" s="178"/>
      <c r="O109" s="178"/>
      <c r="P109" s="178"/>
      <c r="Q109" s="178"/>
      <c r="R109" s="178"/>
      <c r="S109" s="178"/>
      <c r="T109" s="178"/>
      <c r="U109" s="178"/>
      <c r="V109" s="178"/>
      <c r="W109" s="178"/>
      <c r="X109" s="178"/>
      <c r="Y109" s="178"/>
      <c r="Z109" s="178"/>
    </row>
    <row r="110" ht="15.75" customHeight="1">
      <c r="A110" s="178"/>
      <c r="B110" s="178"/>
      <c r="C110" s="178"/>
      <c r="D110" s="178"/>
      <c r="E110" s="178"/>
      <c r="F110" s="178"/>
      <c r="G110" s="336"/>
      <c r="H110" s="336"/>
      <c r="I110" s="336"/>
      <c r="J110" s="336"/>
      <c r="K110" s="336"/>
      <c r="L110" s="336"/>
      <c r="M110" s="336"/>
      <c r="N110" s="178"/>
      <c r="O110" s="178"/>
      <c r="P110" s="178"/>
      <c r="Q110" s="178"/>
      <c r="R110" s="178"/>
      <c r="S110" s="178"/>
      <c r="T110" s="178"/>
      <c r="U110" s="178"/>
      <c r="V110" s="178"/>
      <c r="W110" s="178"/>
      <c r="X110" s="178"/>
      <c r="Y110" s="178"/>
      <c r="Z110" s="178"/>
    </row>
    <row r="111" ht="15.75" customHeight="1">
      <c r="A111" s="178"/>
      <c r="B111" s="178"/>
      <c r="C111" s="178"/>
      <c r="D111" s="178"/>
      <c r="E111" s="178"/>
      <c r="F111" s="178"/>
      <c r="G111" s="336"/>
      <c r="H111" s="336"/>
      <c r="I111" s="336"/>
      <c r="J111" s="336"/>
      <c r="K111" s="336"/>
      <c r="L111" s="336"/>
      <c r="M111" s="336"/>
      <c r="N111" s="178"/>
      <c r="O111" s="178"/>
      <c r="P111" s="178"/>
      <c r="Q111" s="178"/>
      <c r="R111" s="178"/>
      <c r="S111" s="178"/>
      <c r="T111" s="178"/>
      <c r="U111" s="178"/>
      <c r="V111" s="178"/>
      <c r="W111" s="178"/>
      <c r="X111" s="178"/>
      <c r="Y111" s="178"/>
      <c r="Z111" s="178"/>
    </row>
    <row r="112" ht="15.75" customHeight="1">
      <c r="A112" s="178"/>
      <c r="B112" s="178"/>
      <c r="C112" s="178"/>
      <c r="D112" s="178"/>
      <c r="E112" s="178"/>
      <c r="F112" s="178"/>
      <c r="G112" s="336"/>
      <c r="H112" s="336"/>
      <c r="I112" s="336"/>
      <c r="J112" s="336"/>
      <c r="K112" s="336"/>
      <c r="L112" s="336"/>
      <c r="M112" s="336"/>
      <c r="N112" s="178"/>
      <c r="O112" s="178"/>
      <c r="P112" s="178"/>
      <c r="Q112" s="178"/>
      <c r="R112" s="178"/>
      <c r="S112" s="178"/>
      <c r="T112" s="178"/>
      <c r="U112" s="178"/>
      <c r="V112" s="178"/>
      <c r="W112" s="178"/>
      <c r="X112" s="178"/>
      <c r="Y112" s="178"/>
      <c r="Z112" s="178"/>
    </row>
    <row r="113" ht="15.75" customHeight="1">
      <c r="A113" s="178"/>
      <c r="B113" s="178"/>
      <c r="C113" s="178"/>
      <c r="D113" s="178"/>
      <c r="E113" s="178"/>
      <c r="F113" s="178"/>
      <c r="G113" s="336"/>
      <c r="H113" s="336"/>
      <c r="I113" s="336"/>
      <c r="J113" s="336"/>
      <c r="K113" s="336"/>
      <c r="L113" s="336"/>
      <c r="M113" s="336"/>
      <c r="N113" s="178"/>
      <c r="O113" s="178"/>
      <c r="P113" s="178"/>
      <c r="Q113" s="178"/>
      <c r="R113" s="178"/>
      <c r="S113" s="178"/>
      <c r="T113" s="178"/>
      <c r="U113" s="178"/>
      <c r="V113" s="178"/>
      <c r="W113" s="178"/>
      <c r="X113" s="178"/>
      <c r="Y113" s="178"/>
      <c r="Z113" s="178"/>
    </row>
    <row r="114" ht="15.75" customHeight="1">
      <c r="A114" s="178"/>
      <c r="B114" s="178"/>
      <c r="C114" s="178"/>
      <c r="D114" s="178"/>
      <c r="E114" s="178"/>
      <c r="F114" s="178"/>
      <c r="G114" s="336"/>
      <c r="H114" s="336"/>
      <c r="I114" s="336"/>
      <c r="J114" s="336"/>
      <c r="K114" s="336"/>
      <c r="L114" s="336"/>
      <c r="M114" s="336"/>
      <c r="N114" s="178"/>
      <c r="O114" s="178"/>
      <c r="P114" s="178"/>
      <c r="Q114" s="178"/>
      <c r="R114" s="178"/>
      <c r="S114" s="178"/>
      <c r="T114" s="178"/>
      <c r="U114" s="178"/>
      <c r="V114" s="178"/>
      <c r="W114" s="178"/>
      <c r="X114" s="178"/>
      <c r="Y114" s="178"/>
      <c r="Z114" s="178"/>
    </row>
    <row r="115" ht="15.75" customHeight="1">
      <c r="A115" s="178"/>
      <c r="B115" s="178"/>
      <c r="C115" s="178"/>
      <c r="D115" s="178"/>
      <c r="E115" s="178"/>
      <c r="F115" s="178"/>
      <c r="G115" s="336"/>
      <c r="H115" s="336"/>
      <c r="I115" s="336"/>
      <c r="J115" s="336"/>
      <c r="K115" s="336"/>
      <c r="L115" s="336"/>
      <c r="M115" s="336"/>
      <c r="N115" s="178"/>
      <c r="O115" s="178"/>
      <c r="P115" s="178"/>
      <c r="Q115" s="178"/>
      <c r="R115" s="178"/>
      <c r="S115" s="178"/>
      <c r="T115" s="178"/>
      <c r="U115" s="178"/>
      <c r="V115" s="178"/>
      <c r="W115" s="178"/>
      <c r="X115" s="178"/>
      <c r="Y115" s="178"/>
      <c r="Z115" s="178"/>
    </row>
    <row r="116" ht="15.75" customHeight="1">
      <c r="A116" s="178"/>
      <c r="B116" s="178"/>
      <c r="C116" s="178"/>
      <c r="D116" s="178"/>
      <c r="E116" s="178"/>
      <c r="F116" s="178"/>
      <c r="G116" s="336"/>
      <c r="H116" s="336"/>
      <c r="I116" s="336"/>
      <c r="J116" s="336"/>
      <c r="K116" s="336"/>
      <c r="L116" s="336"/>
      <c r="M116" s="336"/>
      <c r="N116" s="178"/>
      <c r="O116" s="178"/>
      <c r="P116" s="178"/>
      <c r="Q116" s="178"/>
      <c r="R116" s="178"/>
      <c r="S116" s="178"/>
      <c r="T116" s="178"/>
      <c r="U116" s="178"/>
      <c r="V116" s="178"/>
      <c r="W116" s="178"/>
      <c r="X116" s="178"/>
      <c r="Y116" s="178"/>
      <c r="Z116" s="178"/>
    </row>
    <row r="117" ht="15.75" customHeight="1">
      <c r="A117" s="178"/>
      <c r="B117" s="178"/>
      <c r="C117" s="178"/>
      <c r="D117" s="178"/>
      <c r="E117" s="178"/>
      <c r="F117" s="178"/>
      <c r="G117" s="336"/>
      <c r="H117" s="336"/>
      <c r="I117" s="336"/>
      <c r="J117" s="336"/>
      <c r="K117" s="336"/>
      <c r="L117" s="336"/>
      <c r="M117" s="336"/>
      <c r="N117" s="178"/>
      <c r="O117" s="178"/>
      <c r="P117" s="178"/>
      <c r="Q117" s="178"/>
      <c r="R117" s="178"/>
      <c r="S117" s="178"/>
      <c r="T117" s="178"/>
      <c r="U117" s="178"/>
      <c r="V117" s="178"/>
      <c r="W117" s="178"/>
      <c r="X117" s="178"/>
      <c r="Y117" s="178"/>
      <c r="Z117" s="178"/>
    </row>
    <row r="118" ht="15.75" customHeight="1">
      <c r="A118" s="178"/>
      <c r="B118" s="178"/>
      <c r="C118" s="178"/>
      <c r="D118" s="178"/>
      <c r="E118" s="178"/>
      <c r="F118" s="178"/>
      <c r="G118" s="336"/>
      <c r="H118" s="336"/>
      <c r="I118" s="336"/>
      <c r="J118" s="336"/>
      <c r="K118" s="336"/>
      <c r="L118" s="336"/>
      <c r="M118" s="336"/>
      <c r="N118" s="178"/>
      <c r="O118" s="178"/>
      <c r="P118" s="178"/>
      <c r="Q118" s="178"/>
      <c r="R118" s="178"/>
      <c r="S118" s="178"/>
      <c r="T118" s="178"/>
      <c r="U118" s="178"/>
      <c r="V118" s="178"/>
      <c r="W118" s="178"/>
      <c r="X118" s="178"/>
      <c r="Y118" s="178"/>
      <c r="Z118" s="178"/>
    </row>
    <row r="119" ht="15.75" customHeight="1">
      <c r="A119" s="178"/>
      <c r="B119" s="178"/>
      <c r="C119" s="178"/>
      <c r="D119" s="178"/>
      <c r="E119" s="178"/>
      <c r="F119" s="178"/>
      <c r="G119" s="336"/>
      <c r="H119" s="336"/>
      <c r="I119" s="336"/>
      <c r="J119" s="336"/>
      <c r="K119" s="336"/>
      <c r="L119" s="336"/>
      <c r="M119" s="336"/>
      <c r="N119" s="178"/>
      <c r="O119" s="178"/>
      <c r="P119" s="178"/>
      <c r="Q119" s="178"/>
      <c r="R119" s="178"/>
      <c r="S119" s="178"/>
      <c r="T119" s="178"/>
      <c r="U119" s="178"/>
      <c r="V119" s="178"/>
      <c r="W119" s="178"/>
      <c r="X119" s="178"/>
      <c r="Y119" s="178"/>
      <c r="Z119" s="178"/>
    </row>
    <row r="120" ht="15.75" customHeight="1">
      <c r="A120" s="178"/>
      <c r="B120" s="178"/>
      <c r="C120" s="178"/>
      <c r="D120" s="178"/>
      <c r="E120" s="178"/>
      <c r="F120" s="178"/>
      <c r="G120" s="336"/>
      <c r="H120" s="336"/>
      <c r="I120" s="336"/>
      <c r="J120" s="336"/>
      <c r="K120" s="336"/>
      <c r="L120" s="336"/>
      <c r="M120" s="336"/>
      <c r="N120" s="178"/>
      <c r="O120" s="178"/>
      <c r="P120" s="178"/>
      <c r="Q120" s="178"/>
      <c r="R120" s="178"/>
      <c r="S120" s="178"/>
      <c r="T120" s="178"/>
      <c r="U120" s="178"/>
      <c r="V120" s="178"/>
      <c r="W120" s="178"/>
      <c r="X120" s="178"/>
      <c r="Y120" s="178"/>
      <c r="Z120" s="178"/>
    </row>
    <row r="121" ht="15.75" customHeight="1">
      <c r="A121" s="178"/>
      <c r="B121" s="178"/>
      <c r="C121" s="178"/>
      <c r="D121" s="178"/>
      <c r="E121" s="178"/>
      <c r="F121" s="178"/>
      <c r="G121" s="336"/>
      <c r="H121" s="336"/>
      <c r="I121" s="336"/>
      <c r="J121" s="336"/>
      <c r="K121" s="336"/>
      <c r="L121" s="336"/>
      <c r="M121" s="336"/>
      <c r="N121" s="178"/>
      <c r="O121" s="178"/>
      <c r="P121" s="178"/>
      <c r="Q121" s="178"/>
      <c r="R121" s="178"/>
      <c r="S121" s="178"/>
      <c r="T121" s="178"/>
      <c r="U121" s="178"/>
      <c r="V121" s="178"/>
      <c r="W121" s="178"/>
      <c r="X121" s="178"/>
      <c r="Y121" s="178"/>
      <c r="Z121" s="178"/>
    </row>
    <row r="122" ht="15.75" customHeight="1">
      <c r="A122" s="178"/>
      <c r="B122" s="178"/>
      <c r="C122" s="178"/>
      <c r="D122" s="178"/>
      <c r="E122" s="178"/>
      <c r="F122" s="178"/>
      <c r="G122" s="336"/>
      <c r="H122" s="336"/>
      <c r="I122" s="336"/>
      <c r="J122" s="336"/>
      <c r="K122" s="336"/>
      <c r="L122" s="336"/>
      <c r="M122" s="336"/>
      <c r="N122" s="178"/>
      <c r="O122" s="178"/>
      <c r="P122" s="178"/>
      <c r="Q122" s="178"/>
      <c r="R122" s="178"/>
      <c r="S122" s="178"/>
      <c r="T122" s="178"/>
      <c r="U122" s="178"/>
      <c r="V122" s="178"/>
      <c r="W122" s="178"/>
      <c r="X122" s="178"/>
      <c r="Y122" s="178"/>
      <c r="Z122" s="178"/>
    </row>
    <row r="123" ht="15.75" customHeight="1">
      <c r="A123" s="178"/>
      <c r="B123" s="178"/>
      <c r="C123" s="178"/>
      <c r="D123" s="178"/>
      <c r="E123" s="178"/>
      <c r="F123" s="178"/>
      <c r="G123" s="336"/>
      <c r="H123" s="336"/>
      <c r="I123" s="336"/>
      <c r="J123" s="336"/>
      <c r="K123" s="336"/>
      <c r="L123" s="336"/>
      <c r="M123" s="336"/>
      <c r="N123" s="178"/>
      <c r="O123" s="178"/>
      <c r="P123" s="178"/>
      <c r="Q123" s="178"/>
      <c r="R123" s="178"/>
      <c r="S123" s="178"/>
      <c r="T123" s="178"/>
      <c r="U123" s="178"/>
      <c r="V123" s="178"/>
      <c r="W123" s="178"/>
      <c r="X123" s="178"/>
      <c r="Y123" s="178"/>
      <c r="Z123" s="178"/>
    </row>
    <row r="124" ht="15.75" customHeight="1">
      <c r="A124" s="178"/>
      <c r="B124" s="178"/>
      <c r="C124" s="178"/>
      <c r="D124" s="178"/>
      <c r="E124" s="178"/>
      <c r="F124" s="178"/>
      <c r="G124" s="336"/>
      <c r="H124" s="336"/>
      <c r="I124" s="336"/>
      <c r="J124" s="336"/>
      <c r="K124" s="336"/>
      <c r="L124" s="336"/>
      <c r="M124" s="336"/>
      <c r="N124" s="178"/>
      <c r="O124" s="178"/>
      <c r="P124" s="178"/>
      <c r="Q124" s="178"/>
      <c r="R124" s="178"/>
      <c r="S124" s="178"/>
      <c r="T124" s="178"/>
      <c r="U124" s="178"/>
      <c r="V124" s="178"/>
      <c r="W124" s="178"/>
      <c r="X124" s="178"/>
      <c r="Y124" s="178"/>
      <c r="Z124" s="178"/>
    </row>
    <row r="125" ht="15.75" customHeight="1">
      <c r="A125" s="178"/>
      <c r="B125" s="178"/>
      <c r="C125" s="178"/>
      <c r="D125" s="178"/>
      <c r="E125" s="178"/>
      <c r="F125" s="178"/>
      <c r="G125" s="336"/>
      <c r="H125" s="336"/>
      <c r="I125" s="336"/>
      <c r="J125" s="336"/>
      <c r="K125" s="336"/>
      <c r="L125" s="336"/>
      <c r="M125" s="336"/>
      <c r="N125" s="178"/>
      <c r="O125" s="178"/>
      <c r="P125" s="178"/>
      <c r="Q125" s="178"/>
      <c r="R125" s="178"/>
      <c r="S125" s="178"/>
      <c r="T125" s="178"/>
      <c r="U125" s="178"/>
      <c r="V125" s="178"/>
      <c r="W125" s="178"/>
      <c r="X125" s="178"/>
      <c r="Y125" s="178"/>
      <c r="Z125" s="178"/>
    </row>
    <row r="126" ht="15.75" customHeight="1">
      <c r="A126" s="178"/>
      <c r="B126" s="178"/>
      <c r="C126" s="178"/>
      <c r="D126" s="178"/>
      <c r="E126" s="178"/>
      <c r="F126" s="178"/>
      <c r="G126" s="336"/>
      <c r="H126" s="336"/>
      <c r="I126" s="336"/>
      <c r="J126" s="336"/>
      <c r="K126" s="336"/>
      <c r="L126" s="336"/>
      <c r="M126" s="336"/>
      <c r="N126" s="178"/>
      <c r="O126" s="178"/>
      <c r="P126" s="178"/>
      <c r="Q126" s="178"/>
      <c r="R126" s="178"/>
      <c r="S126" s="178"/>
      <c r="T126" s="178"/>
      <c r="U126" s="178"/>
      <c r="V126" s="178"/>
      <c r="W126" s="178"/>
      <c r="X126" s="178"/>
      <c r="Y126" s="178"/>
      <c r="Z126" s="178"/>
    </row>
    <row r="127" ht="15.75" customHeight="1">
      <c r="A127" s="178"/>
      <c r="B127" s="178"/>
      <c r="C127" s="178"/>
      <c r="D127" s="178"/>
      <c r="E127" s="178"/>
      <c r="F127" s="178"/>
      <c r="G127" s="336"/>
      <c r="H127" s="336"/>
      <c r="I127" s="336"/>
      <c r="J127" s="336"/>
      <c r="K127" s="336"/>
      <c r="L127" s="336"/>
      <c r="M127" s="336"/>
      <c r="N127" s="178"/>
      <c r="O127" s="178"/>
      <c r="P127" s="178"/>
      <c r="Q127" s="178"/>
      <c r="R127" s="178"/>
      <c r="S127" s="178"/>
      <c r="T127" s="178"/>
      <c r="U127" s="178"/>
      <c r="V127" s="178"/>
      <c r="W127" s="178"/>
      <c r="X127" s="178"/>
      <c r="Y127" s="178"/>
      <c r="Z127" s="178"/>
    </row>
    <row r="128" ht="15.75" customHeight="1">
      <c r="A128" s="178"/>
      <c r="B128" s="178"/>
      <c r="C128" s="178"/>
      <c r="D128" s="178"/>
      <c r="E128" s="178"/>
      <c r="F128" s="178"/>
      <c r="G128" s="336"/>
      <c r="H128" s="336"/>
      <c r="I128" s="336"/>
      <c r="J128" s="336"/>
      <c r="K128" s="336"/>
      <c r="L128" s="336"/>
      <c r="M128" s="336"/>
      <c r="N128" s="178"/>
      <c r="O128" s="178"/>
      <c r="P128" s="178"/>
      <c r="Q128" s="178"/>
      <c r="R128" s="178"/>
      <c r="S128" s="178"/>
      <c r="T128" s="178"/>
      <c r="U128" s="178"/>
      <c r="V128" s="178"/>
      <c r="W128" s="178"/>
      <c r="X128" s="178"/>
      <c r="Y128" s="178"/>
      <c r="Z128" s="178"/>
    </row>
    <row r="129" ht="15.75" customHeight="1">
      <c r="A129" s="178"/>
      <c r="B129" s="178"/>
      <c r="C129" s="178"/>
      <c r="D129" s="178"/>
      <c r="E129" s="178"/>
      <c r="F129" s="178"/>
      <c r="G129" s="336"/>
      <c r="H129" s="336"/>
      <c r="I129" s="336"/>
      <c r="J129" s="336"/>
      <c r="K129" s="336"/>
      <c r="L129" s="336"/>
      <c r="M129" s="336"/>
      <c r="N129" s="178"/>
      <c r="O129" s="178"/>
      <c r="P129" s="178"/>
      <c r="Q129" s="178"/>
      <c r="R129" s="178"/>
      <c r="S129" s="178"/>
      <c r="T129" s="178"/>
      <c r="U129" s="178"/>
      <c r="V129" s="178"/>
      <c r="W129" s="178"/>
      <c r="X129" s="178"/>
      <c r="Y129" s="178"/>
      <c r="Z129" s="178"/>
    </row>
    <row r="130" ht="15.75" customHeight="1">
      <c r="A130" s="178"/>
      <c r="B130" s="178"/>
      <c r="C130" s="178"/>
      <c r="D130" s="178"/>
      <c r="E130" s="178"/>
      <c r="F130" s="178"/>
      <c r="G130" s="336"/>
      <c r="H130" s="336"/>
      <c r="I130" s="336"/>
      <c r="J130" s="336"/>
      <c r="K130" s="336"/>
      <c r="L130" s="336"/>
      <c r="M130" s="336"/>
      <c r="N130" s="178"/>
      <c r="O130" s="178"/>
      <c r="P130" s="178"/>
      <c r="Q130" s="178"/>
      <c r="R130" s="178"/>
      <c r="S130" s="178"/>
      <c r="T130" s="178"/>
      <c r="U130" s="178"/>
      <c r="V130" s="178"/>
      <c r="W130" s="178"/>
      <c r="X130" s="178"/>
      <c r="Y130" s="178"/>
      <c r="Z130" s="178"/>
    </row>
    <row r="131" ht="15.75" customHeight="1">
      <c r="A131" s="178"/>
      <c r="B131" s="178"/>
      <c r="C131" s="178"/>
      <c r="D131" s="178"/>
      <c r="E131" s="178"/>
      <c r="F131" s="178"/>
      <c r="G131" s="336"/>
      <c r="H131" s="336"/>
      <c r="I131" s="336"/>
      <c r="J131" s="336"/>
      <c r="K131" s="336"/>
      <c r="L131" s="336"/>
      <c r="M131" s="336"/>
      <c r="N131" s="178"/>
      <c r="O131" s="178"/>
      <c r="P131" s="178"/>
      <c r="Q131" s="178"/>
      <c r="R131" s="178"/>
      <c r="S131" s="178"/>
      <c r="T131" s="178"/>
      <c r="U131" s="178"/>
      <c r="V131" s="178"/>
      <c r="W131" s="178"/>
      <c r="X131" s="178"/>
      <c r="Y131" s="178"/>
      <c r="Z131" s="178"/>
    </row>
    <row r="132" ht="15.75" customHeight="1">
      <c r="A132" s="178"/>
      <c r="B132" s="178"/>
      <c r="C132" s="178"/>
      <c r="D132" s="178"/>
      <c r="E132" s="178"/>
      <c r="F132" s="178"/>
      <c r="G132" s="336"/>
      <c r="H132" s="336"/>
      <c r="I132" s="336"/>
      <c r="J132" s="336"/>
      <c r="K132" s="336"/>
      <c r="L132" s="336"/>
      <c r="M132" s="336"/>
      <c r="N132" s="178"/>
      <c r="O132" s="178"/>
      <c r="P132" s="178"/>
      <c r="Q132" s="178"/>
      <c r="R132" s="178"/>
      <c r="S132" s="178"/>
      <c r="T132" s="178"/>
      <c r="U132" s="178"/>
      <c r="V132" s="178"/>
      <c r="W132" s="178"/>
      <c r="X132" s="178"/>
      <c r="Y132" s="178"/>
      <c r="Z132" s="178"/>
    </row>
    <row r="133" ht="15.75" customHeight="1">
      <c r="A133" s="178"/>
      <c r="B133" s="178"/>
      <c r="C133" s="178"/>
      <c r="D133" s="178"/>
      <c r="E133" s="178"/>
      <c r="F133" s="178"/>
      <c r="G133" s="336"/>
      <c r="H133" s="336"/>
      <c r="I133" s="336"/>
      <c r="J133" s="336"/>
      <c r="K133" s="336"/>
      <c r="L133" s="336"/>
      <c r="M133" s="336"/>
      <c r="N133" s="178"/>
      <c r="O133" s="178"/>
      <c r="P133" s="178"/>
      <c r="Q133" s="178"/>
      <c r="R133" s="178"/>
      <c r="S133" s="178"/>
      <c r="T133" s="178"/>
      <c r="U133" s="178"/>
      <c r="V133" s="178"/>
      <c r="W133" s="178"/>
      <c r="X133" s="178"/>
      <c r="Y133" s="178"/>
      <c r="Z133" s="178"/>
    </row>
    <row r="134" ht="15.75" customHeight="1">
      <c r="A134" s="178"/>
      <c r="B134" s="178"/>
      <c r="C134" s="178"/>
      <c r="D134" s="178"/>
      <c r="E134" s="178"/>
      <c r="F134" s="178"/>
      <c r="G134" s="336"/>
      <c r="H134" s="336"/>
      <c r="I134" s="336"/>
      <c r="J134" s="336"/>
      <c r="K134" s="336"/>
      <c r="L134" s="336"/>
      <c r="M134" s="336"/>
      <c r="N134" s="178"/>
      <c r="O134" s="178"/>
      <c r="P134" s="178"/>
      <c r="Q134" s="178"/>
      <c r="R134" s="178"/>
      <c r="S134" s="178"/>
      <c r="T134" s="178"/>
      <c r="U134" s="178"/>
      <c r="V134" s="178"/>
      <c r="W134" s="178"/>
      <c r="X134" s="178"/>
      <c r="Y134" s="178"/>
      <c r="Z134" s="178"/>
    </row>
    <row r="135" ht="15.75" customHeight="1">
      <c r="A135" s="178"/>
      <c r="B135" s="178"/>
      <c r="C135" s="178"/>
      <c r="D135" s="178"/>
      <c r="E135" s="178"/>
      <c r="F135" s="178"/>
      <c r="G135" s="336"/>
      <c r="H135" s="336"/>
      <c r="I135" s="336"/>
      <c r="J135" s="336"/>
      <c r="K135" s="336"/>
      <c r="L135" s="336"/>
      <c r="M135" s="336"/>
      <c r="N135" s="178"/>
      <c r="O135" s="178"/>
      <c r="P135" s="178"/>
      <c r="Q135" s="178"/>
      <c r="R135" s="178"/>
      <c r="S135" s="178"/>
      <c r="T135" s="178"/>
      <c r="U135" s="178"/>
      <c r="V135" s="178"/>
      <c r="W135" s="178"/>
      <c r="X135" s="178"/>
      <c r="Y135" s="178"/>
      <c r="Z135" s="178"/>
    </row>
    <row r="136" ht="15.75" customHeight="1">
      <c r="A136" s="178"/>
      <c r="B136" s="178"/>
      <c r="C136" s="178"/>
      <c r="D136" s="178"/>
      <c r="E136" s="178"/>
      <c r="F136" s="178"/>
      <c r="G136" s="336"/>
      <c r="H136" s="336"/>
      <c r="I136" s="336"/>
      <c r="J136" s="336"/>
      <c r="K136" s="336"/>
      <c r="L136" s="336"/>
      <c r="M136" s="336"/>
      <c r="N136" s="178"/>
      <c r="O136" s="178"/>
      <c r="P136" s="178"/>
      <c r="Q136" s="178"/>
      <c r="R136" s="178"/>
      <c r="S136" s="178"/>
      <c r="T136" s="178"/>
      <c r="U136" s="178"/>
      <c r="V136" s="178"/>
      <c r="W136" s="178"/>
      <c r="X136" s="178"/>
      <c r="Y136" s="178"/>
      <c r="Z136" s="178"/>
    </row>
    <row r="137" ht="15.75" customHeight="1">
      <c r="A137" s="178"/>
      <c r="B137" s="178"/>
      <c r="C137" s="178"/>
      <c r="D137" s="178"/>
      <c r="E137" s="178"/>
      <c r="F137" s="178"/>
      <c r="G137" s="336"/>
      <c r="H137" s="336"/>
      <c r="I137" s="336"/>
      <c r="J137" s="336"/>
      <c r="K137" s="336"/>
      <c r="L137" s="336"/>
      <c r="M137" s="336"/>
      <c r="N137" s="178"/>
      <c r="O137" s="178"/>
      <c r="P137" s="178"/>
      <c r="Q137" s="178"/>
      <c r="R137" s="178"/>
      <c r="S137" s="178"/>
      <c r="T137" s="178"/>
      <c r="U137" s="178"/>
      <c r="V137" s="178"/>
      <c r="W137" s="178"/>
      <c r="X137" s="178"/>
      <c r="Y137" s="178"/>
      <c r="Z137" s="178"/>
    </row>
    <row r="138" ht="15.75" customHeight="1">
      <c r="A138" s="178"/>
      <c r="B138" s="178"/>
      <c r="C138" s="178"/>
      <c r="D138" s="178"/>
      <c r="E138" s="178"/>
      <c r="F138" s="178"/>
      <c r="G138" s="336"/>
      <c r="H138" s="336"/>
      <c r="I138" s="336"/>
      <c r="J138" s="336"/>
      <c r="K138" s="336"/>
      <c r="L138" s="336"/>
      <c r="M138" s="336"/>
      <c r="N138" s="178"/>
      <c r="O138" s="178"/>
      <c r="P138" s="178"/>
      <c r="Q138" s="178"/>
      <c r="R138" s="178"/>
      <c r="S138" s="178"/>
      <c r="T138" s="178"/>
      <c r="U138" s="178"/>
      <c r="V138" s="178"/>
      <c r="W138" s="178"/>
      <c r="X138" s="178"/>
      <c r="Y138" s="178"/>
      <c r="Z138" s="178"/>
    </row>
    <row r="139" ht="15.75" customHeight="1">
      <c r="A139" s="178"/>
      <c r="B139" s="178"/>
      <c r="C139" s="178"/>
      <c r="D139" s="178"/>
      <c r="E139" s="178"/>
      <c r="F139" s="178"/>
      <c r="G139" s="336"/>
      <c r="H139" s="336"/>
      <c r="I139" s="336"/>
      <c r="J139" s="336"/>
      <c r="K139" s="336"/>
      <c r="L139" s="336"/>
      <c r="M139" s="336"/>
      <c r="N139" s="178"/>
      <c r="O139" s="178"/>
      <c r="P139" s="178"/>
      <c r="Q139" s="178"/>
      <c r="R139" s="178"/>
      <c r="S139" s="178"/>
      <c r="T139" s="178"/>
      <c r="U139" s="178"/>
      <c r="V139" s="178"/>
      <c r="W139" s="178"/>
      <c r="X139" s="178"/>
      <c r="Y139" s="178"/>
      <c r="Z139" s="178"/>
    </row>
    <row r="140" ht="15.75" customHeight="1">
      <c r="A140" s="178"/>
      <c r="B140" s="178"/>
      <c r="C140" s="178"/>
      <c r="D140" s="178"/>
      <c r="E140" s="178"/>
      <c r="F140" s="178"/>
      <c r="G140" s="336"/>
      <c r="H140" s="336"/>
      <c r="I140" s="336"/>
      <c r="J140" s="336"/>
      <c r="K140" s="336"/>
      <c r="L140" s="336"/>
      <c r="M140" s="336"/>
      <c r="N140" s="178"/>
      <c r="O140" s="178"/>
      <c r="P140" s="178"/>
      <c r="Q140" s="178"/>
      <c r="R140" s="178"/>
      <c r="S140" s="178"/>
      <c r="T140" s="178"/>
      <c r="U140" s="178"/>
      <c r="V140" s="178"/>
      <c r="W140" s="178"/>
      <c r="X140" s="178"/>
      <c r="Y140" s="178"/>
      <c r="Z140" s="178"/>
    </row>
    <row r="141" ht="15.75" customHeight="1">
      <c r="A141" s="178"/>
      <c r="B141" s="178"/>
      <c r="C141" s="178"/>
      <c r="D141" s="178"/>
      <c r="E141" s="178"/>
      <c r="F141" s="178"/>
      <c r="G141" s="336"/>
      <c r="H141" s="336"/>
      <c r="I141" s="336"/>
      <c r="J141" s="336"/>
      <c r="K141" s="336"/>
      <c r="L141" s="336"/>
      <c r="M141" s="336"/>
      <c r="N141" s="178"/>
      <c r="O141" s="178"/>
      <c r="P141" s="178"/>
      <c r="Q141" s="178"/>
      <c r="R141" s="178"/>
      <c r="S141" s="178"/>
      <c r="T141" s="178"/>
      <c r="U141" s="178"/>
      <c r="V141" s="178"/>
      <c r="W141" s="178"/>
      <c r="X141" s="178"/>
      <c r="Y141" s="178"/>
      <c r="Z141" s="178"/>
    </row>
    <row r="142" ht="15.75" customHeight="1">
      <c r="A142" s="178"/>
      <c r="B142" s="178"/>
      <c r="C142" s="178"/>
      <c r="D142" s="178"/>
      <c r="E142" s="178"/>
      <c r="F142" s="178"/>
      <c r="G142" s="336"/>
      <c r="H142" s="336"/>
      <c r="I142" s="336"/>
      <c r="J142" s="336"/>
      <c r="K142" s="336"/>
      <c r="L142" s="336"/>
      <c r="M142" s="336"/>
      <c r="N142" s="178"/>
      <c r="O142" s="178"/>
      <c r="P142" s="178"/>
      <c r="Q142" s="178"/>
      <c r="R142" s="178"/>
      <c r="S142" s="178"/>
      <c r="T142" s="178"/>
      <c r="U142" s="178"/>
      <c r="V142" s="178"/>
      <c r="W142" s="178"/>
      <c r="X142" s="178"/>
      <c r="Y142" s="178"/>
      <c r="Z142" s="178"/>
    </row>
    <row r="143" ht="15.75" customHeight="1">
      <c r="A143" s="178"/>
      <c r="B143" s="178"/>
      <c r="C143" s="178"/>
      <c r="D143" s="178"/>
      <c r="E143" s="178"/>
      <c r="F143" s="178"/>
      <c r="G143" s="336"/>
      <c r="H143" s="336"/>
      <c r="I143" s="336"/>
      <c r="J143" s="336"/>
      <c r="K143" s="336"/>
      <c r="L143" s="336"/>
      <c r="M143" s="336"/>
      <c r="N143" s="178"/>
      <c r="O143" s="178"/>
      <c r="P143" s="178"/>
      <c r="Q143" s="178"/>
      <c r="R143" s="178"/>
      <c r="S143" s="178"/>
      <c r="T143" s="178"/>
      <c r="U143" s="178"/>
      <c r="V143" s="178"/>
      <c r="W143" s="178"/>
      <c r="X143" s="178"/>
      <c r="Y143" s="178"/>
      <c r="Z143" s="178"/>
    </row>
    <row r="144" ht="15.75" customHeight="1">
      <c r="A144" s="178"/>
      <c r="B144" s="178"/>
      <c r="C144" s="178"/>
      <c r="D144" s="178"/>
      <c r="E144" s="178"/>
      <c r="F144" s="178"/>
      <c r="G144" s="336"/>
      <c r="H144" s="336"/>
      <c r="I144" s="336"/>
      <c r="J144" s="336"/>
      <c r="K144" s="336"/>
      <c r="L144" s="336"/>
      <c r="M144" s="336"/>
      <c r="N144" s="178"/>
      <c r="O144" s="178"/>
      <c r="P144" s="178"/>
      <c r="Q144" s="178"/>
      <c r="R144" s="178"/>
      <c r="S144" s="178"/>
      <c r="T144" s="178"/>
      <c r="U144" s="178"/>
      <c r="V144" s="178"/>
      <c r="W144" s="178"/>
      <c r="X144" s="178"/>
      <c r="Y144" s="178"/>
      <c r="Z144" s="178"/>
    </row>
    <row r="145" ht="15.75" customHeight="1">
      <c r="A145" s="178"/>
      <c r="B145" s="178"/>
      <c r="C145" s="178"/>
      <c r="D145" s="178"/>
      <c r="E145" s="178"/>
      <c r="F145" s="178"/>
      <c r="G145" s="336"/>
      <c r="H145" s="336"/>
      <c r="I145" s="336"/>
      <c r="J145" s="336"/>
      <c r="K145" s="336"/>
      <c r="L145" s="336"/>
      <c r="M145" s="336"/>
      <c r="N145" s="178"/>
      <c r="O145" s="178"/>
      <c r="P145" s="178"/>
      <c r="Q145" s="178"/>
      <c r="R145" s="178"/>
      <c r="S145" s="178"/>
      <c r="T145" s="178"/>
      <c r="U145" s="178"/>
      <c r="V145" s="178"/>
      <c r="W145" s="178"/>
      <c r="X145" s="178"/>
      <c r="Y145" s="178"/>
      <c r="Z145" s="178"/>
    </row>
    <row r="146" ht="15.75" customHeight="1">
      <c r="A146" s="178"/>
      <c r="B146" s="178"/>
      <c r="C146" s="178"/>
      <c r="D146" s="178"/>
      <c r="E146" s="178"/>
      <c r="F146" s="178"/>
      <c r="G146" s="336"/>
      <c r="H146" s="336"/>
      <c r="I146" s="336"/>
      <c r="J146" s="336"/>
      <c r="K146" s="336"/>
      <c r="L146" s="336"/>
      <c r="M146" s="336"/>
      <c r="N146" s="178"/>
      <c r="O146" s="178"/>
      <c r="P146" s="178"/>
      <c r="Q146" s="178"/>
      <c r="R146" s="178"/>
      <c r="S146" s="178"/>
      <c r="T146" s="178"/>
      <c r="U146" s="178"/>
      <c r="V146" s="178"/>
      <c r="W146" s="178"/>
      <c r="X146" s="178"/>
      <c r="Y146" s="178"/>
      <c r="Z146" s="178"/>
    </row>
    <row r="147" ht="15.75" customHeight="1">
      <c r="A147" s="178"/>
      <c r="B147" s="178"/>
      <c r="C147" s="178"/>
      <c r="D147" s="178"/>
      <c r="E147" s="178"/>
      <c r="F147" s="178"/>
      <c r="G147" s="336"/>
      <c r="H147" s="336"/>
      <c r="I147" s="336"/>
      <c r="J147" s="336"/>
      <c r="K147" s="336"/>
      <c r="L147" s="336"/>
      <c r="M147" s="336"/>
      <c r="N147" s="178"/>
      <c r="O147" s="178"/>
      <c r="P147" s="178"/>
      <c r="Q147" s="178"/>
      <c r="R147" s="178"/>
      <c r="S147" s="178"/>
      <c r="T147" s="178"/>
      <c r="U147" s="178"/>
      <c r="V147" s="178"/>
      <c r="W147" s="178"/>
      <c r="X147" s="178"/>
      <c r="Y147" s="178"/>
      <c r="Z147" s="178"/>
    </row>
    <row r="148" ht="15.75" customHeight="1">
      <c r="A148" s="178"/>
      <c r="B148" s="178"/>
      <c r="C148" s="178"/>
      <c r="D148" s="178"/>
      <c r="E148" s="178"/>
      <c r="F148" s="178"/>
      <c r="G148" s="336"/>
      <c r="H148" s="336"/>
      <c r="I148" s="336"/>
      <c r="J148" s="336"/>
      <c r="K148" s="336"/>
      <c r="L148" s="336"/>
      <c r="M148" s="336"/>
      <c r="N148" s="178"/>
      <c r="O148" s="178"/>
      <c r="P148" s="178"/>
      <c r="Q148" s="178"/>
      <c r="R148" s="178"/>
      <c r="S148" s="178"/>
      <c r="T148" s="178"/>
      <c r="U148" s="178"/>
      <c r="V148" s="178"/>
      <c r="W148" s="178"/>
      <c r="X148" s="178"/>
      <c r="Y148" s="178"/>
      <c r="Z148" s="178"/>
    </row>
    <row r="149" ht="15.75" customHeight="1">
      <c r="A149" s="178"/>
      <c r="B149" s="178"/>
      <c r="C149" s="178"/>
      <c r="D149" s="178"/>
      <c r="E149" s="178"/>
      <c r="F149" s="178"/>
      <c r="G149" s="336"/>
      <c r="H149" s="336"/>
      <c r="I149" s="336"/>
      <c r="J149" s="336"/>
      <c r="K149" s="336"/>
      <c r="L149" s="336"/>
      <c r="M149" s="336"/>
      <c r="N149" s="178"/>
      <c r="O149" s="178"/>
      <c r="P149" s="178"/>
      <c r="Q149" s="178"/>
      <c r="R149" s="178"/>
      <c r="S149" s="178"/>
      <c r="T149" s="178"/>
      <c r="U149" s="178"/>
      <c r="V149" s="178"/>
      <c r="W149" s="178"/>
      <c r="X149" s="178"/>
      <c r="Y149" s="178"/>
      <c r="Z149" s="178"/>
    </row>
    <row r="150" ht="15.75" customHeight="1">
      <c r="A150" s="178"/>
      <c r="B150" s="178"/>
      <c r="C150" s="178"/>
      <c r="D150" s="178"/>
      <c r="E150" s="178"/>
      <c r="F150" s="178"/>
      <c r="G150" s="336"/>
      <c r="H150" s="336"/>
      <c r="I150" s="336"/>
      <c r="J150" s="336"/>
      <c r="K150" s="336"/>
      <c r="L150" s="336"/>
      <c r="M150" s="336"/>
      <c r="N150" s="178"/>
      <c r="O150" s="178"/>
      <c r="P150" s="178"/>
      <c r="Q150" s="178"/>
      <c r="R150" s="178"/>
      <c r="S150" s="178"/>
      <c r="T150" s="178"/>
      <c r="U150" s="178"/>
      <c r="V150" s="178"/>
      <c r="W150" s="178"/>
      <c r="X150" s="178"/>
      <c r="Y150" s="178"/>
      <c r="Z150" s="178"/>
    </row>
    <row r="151" ht="15.75" customHeight="1">
      <c r="A151" s="178"/>
      <c r="B151" s="178"/>
      <c r="C151" s="178"/>
      <c r="D151" s="178"/>
      <c r="E151" s="178"/>
      <c r="F151" s="178"/>
      <c r="G151" s="336"/>
      <c r="H151" s="336"/>
      <c r="I151" s="336"/>
      <c r="J151" s="336"/>
      <c r="K151" s="336"/>
      <c r="L151" s="336"/>
      <c r="M151" s="336"/>
      <c r="N151" s="178"/>
      <c r="O151" s="178"/>
      <c r="P151" s="178"/>
      <c r="Q151" s="178"/>
      <c r="R151" s="178"/>
      <c r="S151" s="178"/>
      <c r="T151" s="178"/>
      <c r="U151" s="178"/>
      <c r="V151" s="178"/>
      <c r="W151" s="178"/>
      <c r="X151" s="178"/>
      <c r="Y151" s="178"/>
      <c r="Z151" s="178"/>
    </row>
    <row r="152" ht="15.75" customHeight="1">
      <c r="A152" s="178"/>
      <c r="B152" s="178"/>
      <c r="C152" s="178"/>
      <c r="D152" s="178"/>
      <c r="E152" s="178"/>
      <c r="F152" s="178"/>
      <c r="G152" s="336"/>
      <c r="H152" s="336"/>
      <c r="I152" s="336"/>
      <c r="J152" s="336"/>
      <c r="K152" s="336"/>
      <c r="L152" s="336"/>
      <c r="M152" s="336"/>
      <c r="N152" s="178"/>
      <c r="O152" s="178"/>
      <c r="P152" s="178"/>
      <c r="Q152" s="178"/>
      <c r="R152" s="178"/>
      <c r="S152" s="178"/>
      <c r="T152" s="178"/>
      <c r="U152" s="178"/>
      <c r="V152" s="178"/>
      <c r="W152" s="178"/>
      <c r="X152" s="178"/>
      <c r="Y152" s="178"/>
      <c r="Z152" s="178"/>
    </row>
    <row r="153" ht="15.75" customHeight="1">
      <c r="A153" s="178"/>
      <c r="B153" s="178"/>
      <c r="C153" s="178"/>
      <c r="D153" s="178"/>
      <c r="E153" s="178"/>
      <c r="F153" s="178"/>
      <c r="G153" s="336"/>
      <c r="H153" s="336"/>
      <c r="I153" s="336"/>
      <c r="J153" s="336"/>
      <c r="K153" s="336"/>
      <c r="L153" s="336"/>
      <c r="M153" s="336"/>
      <c r="N153" s="178"/>
      <c r="O153" s="178"/>
      <c r="P153" s="178"/>
      <c r="Q153" s="178"/>
      <c r="R153" s="178"/>
      <c r="S153" s="178"/>
      <c r="T153" s="178"/>
      <c r="U153" s="178"/>
      <c r="V153" s="178"/>
      <c r="W153" s="178"/>
      <c r="X153" s="178"/>
      <c r="Y153" s="178"/>
      <c r="Z153" s="178"/>
    </row>
    <row r="154" ht="15.75" customHeight="1">
      <c r="A154" s="178"/>
      <c r="B154" s="178"/>
      <c r="C154" s="178"/>
      <c r="D154" s="178"/>
      <c r="E154" s="178"/>
      <c r="F154" s="178"/>
      <c r="G154" s="336"/>
      <c r="H154" s="336"/>
      <c r="I154" s="336"/>
      <c r="J154" s="336"/>
      <c r="K154" s="336"/>
      <c r="L154" s="336"/>
      <c r="M154" s="336"/>
      <c r="N154" s="178"/>
      <c r="O154" s="178"/>
      <c r="P154" s="178"/>
      <c r="Q154" s="178"/>
      <c r="R154" s="178"/>
      <c r="S154" s="178"/>
      <c r="T154" s="178"/>
      <c r="U154" s="178"/>
      <c r="V154" s="178"/>
      <c r="W154" s="178"/>
      <c r="X154" s="178"/>
      <c r="Y154" s="178"/>
      <c r="Z154" s="178"/>
    </row>
    <row r="155" ht="15.75" customHeight="1">
      <c r="A155" s="178"/>
      <c r="B155" s="178"/>
      <c r="C155" s="178"/>
      <c r="D155" s="178"/>
      <c r="E155" s="178"/>
      <c r="F155" s="178"/>
      <c r="G155" s="336"/>
      <c r="H155" s="336"/>
      <c r="I155" s="336"/>
      <c r="J155" s="336"/>
      <c r="K155" s="336"/>
      <c r="L155" s="336"/>
      <c r="M155" s="336"/>
      <c r="N155" s="178"/>
      <c r="O155" s="178"/>
      <c r="P155" s="178"/>
      <c r="Q155" s="178"/>
      <c r="R155" s="178"/>
      <c r="S155" s="178"/>
      <c r="T155" s="178"/>
      <c r="U155" s="178"/>
      <c r="V155" s="178"/>
      <c r="W155" s="178"/>
      <c r="X155" s="178"/>
      <c r="Y155" s="178"/>
      <c r="Z155" s="178"/>
    </row>
    <row r="156" ht="15.75" customHeight="1">
      <c r="A156" s="178"/>
      <c r="B156" s="178"/>
      <c r="C156" s="178"/>
      <c r="D156" s="178"/>
      <c r="E156" s="178"/>
      <c r="F156" s="178"/>
      <c r="G156" s="336"/>
      <c r="H156" s="336"/>
      <c r="I156" s="336"/>
      <c r="J156" s="336"/>
      <c r="K156" s="336"/>
      <c r="L156" s="336"/>
      <c r="M156" s="336"/>
      <c r="N156" s="178"/>
      <c r="O156" s="178"/>
      <c r="P156" s="178"/>
      <c r="Q156" s="178"/>
      <c r="R156" s="178"/>
      <c r="S156" s="178"/>
      <c r="T156" s="178"/>
      <c r="U156" s="178"/>
      <c r="V156" s="178"/>
      <c r="W156" s="178"/>
      <c r="X156" s="178"/>
      <c r="Y156" s="178"/>
      <c r="Z156" s="178"/>
    </row>
    <row r="157" ht="15.75" customHeight="1">
      <c r="A157" s="178"/>
      <c r="B157" s="178"/>
      <c r="C157" s="178"/>
      <c r="D157" s="178"/>
      <c r="E157" s="178"/>
      <c r="F157" s="178"/>
      <c r="G157" s="336"/>
      <c r="H157" s="336"/>
      <c r="I157" s="336"/>
      <c r="J157" s="336"/>
      <c r="K157" s="336"/>
      <c r="L157" s="336"/>
      <c r="M157" s="336"/>
      <c r="N157" s="178"/>
      <c r="O157" s="178"/>
      <c r="P157" s="178"/>
      <c r="Q157" s="178"/>
      <c r="R157" s="178"/>
      <c r="S157" s="178"/>
      <c r="T157" s="178"/>
      <c r="U157" s="178"/>
      <c r="V157" s="178"/>
      <c r="W157" s="178"/>
      <c r="X157" s="178"/>
      <c r="Y157" s="178"/>
      <c r="Z157" s="178"/>
    </row>
    <row r="158" ht="15.75" customHeight="1">
      <c r="A158" s="178"/>
      <c r="B158" s="178"/>
      <c r="C158" s="178"/>
      <c r="D158" s="178"/>
      <c r="E158" s="178"/>
      <c r="F158" s="178"/>
      <c r="G158" s="336"/>
      <c r="H158" s="336"/>
      <c r="I158" s="336"/>
      <c r="J158" s="336"/>
      <c r="K158" s="336"/>
      <c r="L158" s="336"/>
      <c r="M158" s="336"/>
      <c r="N158" s="178"/>
      <c r="O158" s="178"/>
      <c r="P158" s="178"/>
      <c r="Q158" s="178"/>
      <c r="R158" s="178"/>
      <c r="S158" s="178"/>
      <c r="T158" s="178"/>
      <c r="U158" s="178"/>
      <c r="V158" s="178"/>
      <c r="W158" s="178"/>
      <c r="X158" s="178"/>
      <c r="Y158" s="178"/>
      <c r="Z158" s="178"/>
    </row>
    <row r="159" ht="15.75" customHeight="1">
      <c r="A159" s="178"/>
      <c r="B159" s="178"/>
      <c r="C159" s="178"/>
      <c r="D159" s="178"/>
      <c r="E159" s="178"/>
      <c r="F159" s="178"/>
      <c r="G159" s="336"/>
      <c r="H159" s="336"/>
      <c r="I159" s="336"/>
      <c r="J159" s="336"/>
      <c r="K159" s="336"/>
      <c r="L159" s="336"/>
      <c r="M159" s="336"/>
      <c r="N159" s="178"/>
      <c r="O159" s="178"/>
      <c r="P159" s="178"/>
      <c r="Q159" s="178"/>
      <c r="R159" s="178"/>
      <c r="S159" s="178"/>
      <c r="T159" s="178"/>
      <c r="U159" s="178"/>
      <c r="V159" s="178"/>
      <c r="W159" s="178"/>
      <c r="X159" s="178"/>
      <c r="Y159" s="178"/>
      <c r="Z159" s="178"/>
    </row>
    <row r="160" ht="15.75" customHeight="1">
      <c r="A160" s="178"/>
      <c r="B160" s="178"/>
      <c r="C160" s="178"/>
      <c r="D160" s="178"/>
      <c r="E160" s="178"/>
      <c r="F160" s="178"/>
      <c r="G160" s="336"/>
      <c r="H160" s="336"/>
      <c r="I160" s="336"/>
      <c r="J160" s="336"/>
      <c r="K160" s="336"/>
      <c r="L160" s="336"/>
      <c r="M160" s="336"/>
      <c r="N160" s="178"/>
      <c r="O160" s="178"/>
      <c r="P160" s="178"/>
      <c r="Q160" s="178"/>
      <c r="R160" s="178"/>
      <c r="S160" s="178"/>
      <c r="T160" s="178"/>
      <c r="U160" s="178"/>
      <c r="V160" s="178"/>
      <c r="W160" s="178"/>
      <c r="X160" s="178"/>
      <c r="Y160" s="178"/>
      <c r="Z160" s="178"/>
    </row>
    <row r="161" ht="15.75" customHeight="1">
      <c r="A161" s="178"/>
      <c r="B161" s="178"/>
      <c r="C161" s="178"/>
      <c r="D161" s="178"/>
      <c r="E161" s="178"/>
      <c r="F161" s="178"/>
      <c r="G161" s="336"/>
      <c r="H161" s="336"/>
      <c r="I161" s="336"/>
      <c r="J161" s="336"/>
      <c r="K161" s="336"/>
      <c r="L161" s="336"/>
      <c r="M161" s="336"/>
      <c r="N161" s="178"/>
      <c r="O161" s="178"/>
      <c r="P161" s="178"/>
      <c r="Q161" s="178"/>
      <c r="R161" s="178"/>
      <c r="S161" s="178"/>
      <c r="T161" s="178"/>
      <c r="U161" s="178"/>
      <c r="V161" s="178"/>
      <c r="W161" s="178"/>
      <c r="X161" s="178"/>
      <c r="Y161" s="178"/>
      <c r="Z161" s="178"/>
    </row>
    <row r="162" ht="15.75" customHeight="1">
      <c r="A162" s="178"/>
      <c r="B162" s="178"/>
      <c r="C162" s="178"/>
      <c r="D162" s="178"/>
      <c r="E162" s="178"/>
      <c r="F162" s="178"/>
      <c r="G162" s="336"/>
      <c r="H162" s="336"/>
      <c r="I162" s="336"/>
      <c r="J162" s="336"/>
      <c r="K162" s="336"/>
      <c r="L162" s="336"/>
      <c r="M162" s="336"/>
      <c r="N162" s="178"/>
      <c r="O162" s="178"/>
      <c r="P162" s="178"/>
      <c r="Q162" s="178"/>
      <c r="R162" s="178"/>
      <c r="S162" s="178"/>
      <c r="T162" s="178"/>
      <c r="U162" s="178"/>
      <c r="V162" s="178"/>
      <c r="W162" s="178"/>
      <c r="X162" s="178"/>
      <c r="Y162" s="178"/>
      <c r="Z162" s="178"/>
    </row>
    <row r="163" ht="15.75" customHeight="1">
      <c r="A163" s="178"/>
      <c r="B163" s="178"/>
      <c r="C163" s="178"/>
      <c r="D163" s="178"/>
      <c r="E163" s="178"/>
      <c r="F163" s="178"/>
      <c r="G163" s="336"/>
      <c r="H163" s="336"/>
      <c r="I163" s="336"/>
      <c r="J163" s="336"/>
      <c r="K163" s="336"/>
      <c r="L163" s="336"/>
      <c r="M163" s="336"/>
      <c r="N163" s="178"/>
      <c r="O163" s="178"/>
      <c r="P163" s="178"/>
      <c r="Q163" s="178"/>
      <c r="R163" s="178"/>
      <c r="S163" s="178"/>
      <c r="T163" s="178"/>
      <c r="U163" s="178"/>
      <c r="V163" s="178"/>
      <c r="W163" s="178"/>
      <c r="X163" s="178"/>
      <c r="Y163" s="178"/>
      <c r="Z163" s="178"/>
    </row>
    <row r="164" ht="15.75" customHeight="1">
      <c r="A164" s="178"/>
      <c r="B164" s="178"/>
      <c r="C164" s="178"/>
      <c r="D164" s="178"/>
      <c r="E164" s="178"/>
      <c r="F164" s="178"/>
      <c r="G164" s="336"/>
      <c r="H164" s="336"/>
      <c r="I164" s="336"/>
      <c r="J164" s="336"/>
      <c r="K164" s="336"/>
      <c r="L164" s="336"/>
      <c r="M164" s="336"/>
      <c r="N164" s="178"/>
      <c r="O164" s="178"/>
      <c r="P164" s="178"/>
      <c r="Q164" s="178"/>
      <c r="R164" s="178"/>
      <c r="S164" s="178"/>
      <c r="T164" s="178"/>
      <c r="U164" s="178"/>
      <c r="V164" s="178"/>
      <c r="W164" s="178"/>
      <c r="X164" s="178"/>
      <c r="Y164" s="178"/>
      <c r="Z164" s="178"/>
    </row>
    <row r="165" ht="15.75" customHeight="1">
      <c r="A165" s="178"/>
      <c r="B165" s="178"/>
      <c r="C165" s="178"/>
      <c r="D165" s="178"/>
      <c r="E165" s="178"/>
      <c r="F165" s="178"/>
      <c r="G165" s="336"/>
      <c r="H165" s="336"/>
      <c r="I165" s="336"/>
      <c r="J165" s="336"/>
      <c r="K165" s="336"/>
      <c r="L165" s="336"/>
      <c r="M165" s="336"/>
      <c r="N165" s="178"/>
      <c r="O165" s="178"/>
      <c r="P165" s="178"/>
      <c r="Q165" s="178"/>
      <c r="R165" s="178"/>
      <c r="S165" s="178"/>
      <c r="T165" s="178"/>
      <c r="U165" s="178"/>
      <c r="V165" s="178"/>
      <c r="W165" s="178"/>
      <c r="X165" s="178"/>
      <c r="Y165" s="178"/>
      <c r="Z165" s="178"/>
    </row>
    <row r="166" ht="15.75" customHeight="1">
      <c r="A166" s="178"/>
      <c r="B166" s="178"/>
      <c r="C166" s="178"/>
      <c r="D166" s="178"/>
      <c r="E166" s="178"/>
      <c r="F166" s="178"/>
      <c r="G166" s="336"/>
      <c r="H166" s="336"/>
      <c r="I166" s="336"/>
      <c r="J166" s="336"/>
      <c r="K166" s="336"/>
      <c r="L166" s="336"/>
      <c r="M166" s="336"/>
      <c r="N166" s="178"/>
      <c r="O166" s="178"/>
      <c r="P166" s="178"/>
      <c r="Q166" s="178"/>
      <c r="R166" s="178"/>
      <c r="S166" s="178"/>
      <c r="T166" s="178"/>
      <c r="U166" s="178"/>
      <c r="V166" s="178"/>
      <c r="W166" s="178"/>
      <c r="X166" s="178"/>
      <c r="Y166" s="178"/>
      <c r="Z166" s="178"/>
    </row>
    <row r="167" ht="15.75" customHeight="1">
      <c r="A167" s="178"/>
      <c r="B167" s="178"/>
      <c r="C167" s="178"/>
      <c r="D167" s="178"/>
      <c r="E167" s="178"/>
      <c r="F167" s="178"/>
      <c r="G167" s="336"/>
      <c r="H167" s="336"/>
      <c r="I167" s="336"/>
      <c r="J167" s="336"/>
      <c r="K167" s="336"/>
      <c r="L167" s="336"/>
      <c r="M167" s="336"/>
      <c r="N167" s="178"/>
      <c r="O167" s="178"/>
      <c r="P167" s="178"/>
      <c r="Q167" s="178"/>
      <c r="R167" s="178"/>
      <c r="S167" s="178"/>
      <c r="T167" s="178"/>
      <c r="U167" s="178"/>
      <c r="V167" s="178"/>
      <c r="W167" s="178"/>
      <c r="X167" s="178"/>
      <c r="Y167" s="178"/>
      <c r="Z167" s="178"/>
    </row>
    <row r="168" ht="15.75" customHeight="1">
      <c r="A168" s="178"/>
      <c r="B168" s="178"/>
      <c r="C168" s="178"/>
      <c r="D168" s="178"/>
      <c r="E168" s="178"/>
      <c r="F168" s="178"/>
      <c r="G168" s="336"/>
      <c r="H168" s="336"/>
      <c r="I168" s="336"/>
      <c r="J168" s="336"/>
      <c r="K168" s="336"/>
      <c r="L168" s="336"/>
      <c r="M168" s="336"/>
      <c r="N168" s="178"/>
      <c r="O168" s="178"/>
      <c r="P168" s="178"/>
      <c r="Q168" s="178"/>
      <c r="R168" s="178"/>
      <c r="S168" s="178"/>
      <c r="T168" s="178"/>
      <c r="U168" s="178"/>
      <c r="V168" s="178"/>
      <c r="W168" s="178"/>
      <c r="X168" s="178"/>
      <c r="Y168" s="178"/>
      <c r="Z168" s="178"/>
    </row>
    <row r="169" ht="15.75" customHeight="1">
      <c r="A169" s="178"/>
      <c r="B169" s="178"/>
      <c r="C169" s="178"/>
      <c r="D169" s="178"/>
      <c r="E169" s="178"/>
      <c r="F169" s="178"/>
      <c r="G169" s="336"/>
      <c r="H169" s="336"/>
      <c r="I169" s="336"/>
      <c r="J169" s="336"/>
      <c r="K169" s="336"/>
      <c r="L169" s="336"/>
      <c r="M169" s="336"/>
      <c r="N169" s="178"/>
      <c r="O169" s="178"/>
      <c r="P169" s="178"/>
      <c r="Q169" s="178"/>
      <c r="R169" s="178"/>
      <c r="S169" s="178"/>
      <c r="T169" s="178"/>
      <c r="U169" s="178"/>
      <c r="V169" s="178"/>
      <c r="W169" s="178"/>
      <c r="X169" s="178"/>
      <c r="Y169" s="178"/>
      <c r="Z169" s="178"/>
    </row>
    <row r="170" ht="15.75" customHeight="1">
      <c r="A170" s="178"/>
      <c r="B170" s="178"/>
      <c r="C170" s="178"/>
      <c r="D170" s="178"/>
      <c r="E170" s="178"/>
      <c r="F170" s="178"/>
      <c r="G170" s="336"/>
      <c r="H170" s="336"/>
      <c r="I170" s="336"/>
      <c r="J170" s="336"/>
      <c r="K170" s="336"/>
      <c r="L170" s="336"/>
      <c r="M170" s="336"/>
      <c r="N170" s="178"/>
      <c r="O170" s="178"/>
      <c r="P170" s="178"/>
      <c r="Q170" s="178"/>
      <c r="R170" s="178"/>
      <c r="S170" s="178"/>
      <c r="T170" s="178"/>
      <c r="U170" s="178"/>
      <c r="V170" s="178"/>
      <c r="W170" s="178"/>
      <c r="X170" s="178"/>
      <c r="Y170" s="178"/>
      <c r="Z170" s="178"/>
    </row>
    <row r="171" ht="15.75" customHeight="1">
      <c r="A171" s="178"/>
      <c r="B171" s="178"/>
      <c r="C171" s="178"/>
      <c r="D171" s="178"/>
      <c r="E171" s="178"/>
      <c r="F171" s="178"/>
      <c r="G171" s="336"/>
      <c r="H171" s="336"/>
      <c r="I171" s="336"/>
      <c r="J171" s="336"/>
      <c r="K171" s="336"/>
      <c r="L171" s="336"/>
      <c r="M171" s="336"/>
      <c r="N171" s="178"/>
      <c r="O171" s="178"/>
      <c r="P171" s="178"/>
      <c r="Q171" s="178"/>
      <c r="R171" s="178"/>
      <c r="S171" s="178"/>
      <c r="T171" s="178"/>
      <c r="U171" s="178"/>
      <c r="V171" s="178"/>
      <c r="W171" s="178"/>
      <c r="X171" s="178"/>
      <c r="Y171" s="178"/>
      <c r="Z171" s="178"/>
    </row>
    <row r="172" ht="15.75" customHeight="1">
      <c r="A172" s="178"/>
      <c r="B172" s="178"/>
      <c r="C172" s="178"/>
      <c r="D172" s="178"/>
      <c r="E172" s="178"/>
      <c r="F172" s="178"/>
      <c r="G172" s="336"/>
      <c r="H172" s="336"/>
      <c r="I172" s="336"/>
      <c r="J172" s="336"/>
      <c r="K172" s="336"/>
      <c r="L172" s="336"/>
      <c r="M172" s="336"/>
      <c r="N172" s="178"/>
      <c r="O172" s="178"/>
      <c r="P172" s="178"/>
      <c r="Q172" s="178"/>
      <c r="R172" s="178"/>
      <c r="S172" s="178"/>
      <c r="T172" s="178"/>
      <c r="U172" s="178"/>
      <c r="V172" s="178"/>
      <c r="W172" s="178"/>
      <c r="X172" s="178"/>
      <c r="Y172" s="178"/>
      <c r="Z172" s="178"/>
    </row>
    <row r="173" ht="15.75" customHeight="1">
      <c r="A173" s="178"/>
      <c r="B173" s="178"/>
      <c r="C173" s="178"/>
      <c r="D173" s="178"/>
      <c r="E173" s="178"/>
      <c r="F173" s="178"/>
      <c r="G173" s="336"/>
      <c r="H173" s="336"/>
      <c r="I173" s="336"/>
      <c r="J173" s="336"/>
      <c r="K173" s="336"/>
      <c r="L173" s="336"/>
      <c r="M173" s="336"/>
      <c r="N173" s="178"/>
      <c r="O173" s="178"/>
      <c r="P173" s="178"/>
      <c r="Q173" s="178"/>
      <c r="R173" s="178"/>
      <c r="S173" s="178"/>
      <c r="T173" s="178"/>
      <c r="U173" s="178"/>
      <c r="V173" s="178"/>
      <c r="W173" s="178"/>
      <c r="X173" s="178"/>
      <c r="Y173" s="178"/>
      <c r="Z173" s="178"/>
    </row>
    <row r="174" ht="15.75" customHeight="1">
      <c r="A174" s="178"/>
      <c r="B174" s="178"/>
      <c r="C174" s="178"/>
      <c r="D174" s="178"/>
      <c r="E174" s="178"/>
      <c r="F174" s="178"/>
      <c r="G174" s="336"/>
      <c r="H174" s="336"/>
      <c r="I174" s="336"/>
      <c r="J174" s="336"/>
      <c r="K174" s="336"/>
      <c r="L174" s="336"/>
      <c r="M174" s="336"/>
      <c r="N174" s="178"/>
      <c r="O174" s="178"/>
      <c r="P174" s="178"/>
      <c r="Q174" s="178"/>
      <c r="R174" s="178"/>
      <c r="S174" s="178"/>
      <c r="T174" s="178"/>
      <c r="U174" s="178"/>
      <c r="V174" s="178"/>
      <c r="W174" s="178"/>
      <c r="X174" s="178"/>
      <c r="Y174" s="178"/>
      <c r="Z174" s="178"/>
    </row>
    <row r="175" ht="15.75" customHeight="1">
      <c r="A175" s="178"/>
      <c r="B175" s="178"/>
      <c r="C175" s="178"/>
      <c r="D175" s="178"/>
      <c r="E175" s="178"/>
      <c r="F175" s="178"/>
      <c r="G175" s="336"/>
      <c r="H175" s="336"/>
      <c r="I175" s="336"/>
      <c r="J175" s="336"/>
      <c r="K175" s="336"/>
      <c r="L175" s="336"/>
      <c r="M175" s="336"/>
      <c r="N175" s="178"/>
      <c r="O175" s="178"/>
      <c r="P175" s="178"/>
      <c r="Q175" s="178"/>
      <c r="R175" s="178"/>
      <c r="S175" s="178"/>
      <c r="T175" s="178"/>
      <c r="U175" s="178"/>
      <c r="V175" s="178"/>
      <c r="W175" s="178"/>
      <c r="X175" s="178"/>
      <c r="Y175" s="178"/>
      <c r="Z175" s="178"/>
    </row>
    <row r="176" ht="15.75" customHeight="1">
      <c r="A176" s="178"/>
      <c r="B176" s="178"/>
      <c r="C176" s="178"/>
      <c r="D176" s="178"/>
      <c r="E176" s="178"/>
      <c r="F176" s="178"/>
      <c r="G176" s="336"/>
      <c r="H176" s="336"/>
      <c r="I176" s="336"/>
      <c r="J176" s="336"/>
      <c r="K176" s="336"/>
      <c r="L176" s="336"/>
      <c r="M176" s="336"/>
      <c r="N176" s="178"/>
      <c r="O176" s="178"/>
      <c r="P176" s="178"/>
      <c r="Q176" s="178"/>
      <c r="R176" s="178"/>
      <c r="S176" s="178"/>
      <c r="T176" s="178"/>
      <c r="U176" s="178"/>
      <c r="V176" s="178"/>
      <c r="W176" s="178"/>
      <c r="X176" s="178"/>
      <c r="Y176" s="178"/>
      <c r="Z176" s="178"/>
    </row>
    <row r="177" ht="15.75" customHeight="1">
      <c r="A177" s="178"/>
      <c r="B177" s="178"/>
      <c r="C177" s="178"/>
      <c r="D177" s="178"/>
      <c r="E177" s="178"/>
      <c r="F177" s="178"/>
      <c r="G177" s="336"/>
      <c r="H177" s="336"/>
      <c r="I177" s="336"/>
      <c r="J177" s="336"/>
      <c r="K177" s="336"/>
      <c r="L177" s="336"/>
      <c r="M177" s="336"/>
      <c r="N177" s="178"/>
      <c r="O177" s="178"/>
      <c r="P177" s="178"/>
      <c r="Q177" s="178"/>
      <c r="R177" s="178"/>
      <c r="S177" s="178"/>
      <c r="T177" s="178"/>
      <c r="U177" s="178"/>
      <c r="V177" s="178"/>
      <c r="W177" s="178"/>
      <c r="X177" s="178"/>
      <c r="Y177" s="178"/>
      <c r="Z177" s="178"/>
    </row>
    <row r="178" ht="15.75" customHeight="1">
      <c r="A178" s="178"/>
      <c r="B178" s="178"/>
      <c r="C178" s="178"/>
      <c r="D178" s="178"/>
      <c r="E178" s="178"/>
      <c r="F178" s="178"/>
      <c r="G178" s="336"/>
      <c r="H178" s="336"/>
      <c r="I178" s="336"/>
      <c r="J178" s="336"/>
      <c r="K178" s="336"/>
      <c r="L178" s="336"/>
      <c r="M178" s="336"/>
      <c r="N178" s="178"/>
      <c r="O178" s="178"/>
      <c r="P178" s="178"/>
      <c r="Q178" s="178"/>
      <c r="R178" s="178"/>
      <c r="S178" s="178"/>
      <c r="T178" s="178"/>
      <c r="U178" s="178"/>
      <c r="V178" s="178"/>
      <c r="W178" s="178"/>
      <c r="X178" s="178"/>
      <c r="Y178" s="178"/>
      <c r="Z178" s="178"/>
    </row>
    <row r="179" ht="15.75" customHeight="1">
      <c r="A179" s="178"/>
      <c r="B179" s="178"/>
      <c r="C179" s="178"/>
      <c r="D179" s="178"/>
      <c r="E179" s="178"/>
      <c r="F179" s="178"/>
      <c r="G179" s="336"/>
      <c r="H179" s="336"/>
      <c r="I179" s="336"/>
      <c r="J179" s="336"/>
      <c r="K179" s="336"/>
      <c r="L179" s="336"/>
      <c r="M179" s="336"/>
      <c r="N179" s="178"/>
      <c r="O179" s="178"/>
      <c r="P179" s="178"/>
      <c r="Q179" s="178"/>
      <c r="R179" s="178"/>
      <c r="S179" s="178"/>
      <c r="T179" s="178"/>
      <c r="U179" s="178"/>
      <c r="V179" s="178"/>
      <c r="W179" s="178"/>
      <c r="X179" s="178"/>
      <c r="Y179" s="178"/>
      <c r="Z179" s="178"/>
    </row>
    <row r="180" ht="15.75" customHeight="1">
      <c r="A180" s="178"/>
      <c r="B180" s="178"/>
      <c r="C180" s="178"/>
      <c r="D180" s="178"/>
      <c r="E180" s="178"/>
      <c r="F180" s="178"/>
      <c r="G180" s="336"/>
      <c r="H180" s="336"/>
      <c r="I180" s="336"/>
      <c r="J180" s="336"/>
      <c r="K180" s="336"/>
      <c r="L180" s="336"/>
      <c r="M180" s="336"/>
      <c r="N180" s="178"/>
      <c r="O180" s="178"/>
      <c r="P180" s="178"/>
      <c r="Q180" s="178"/>
      <c r="R180" s="178"/>
      <c r="S180" s="178"/>
      <c r="T180" s="178"/>
      <c r="U180" s="178"/>
      <c r="V180" s="178"/>
      <c r="W180" s="178"/>
      <c r="X180" s="178"/>
      <c r="Y180" s="178"/>
      <c r="Z180" s="178"/>
    </row>
    <row r="181" ht="15.75" customHeight="1">
      <c r="A181" s="178"/>
      <c r="B181" s="178"/>
      <c r="C181" s="178"/>
      <c r="D181" s="178"/>
      <c r="E181" s="178"/>
      <c r="F181" s="178"/>
      <c r="G181" s="336"/>
      <c r="H181" s="336"/>
      <c r="I181" s="336"/>
      <c r="J181" s="336"/>
      <c r="K181" s="336"/>
      <c r="L181" s="336"/>
      <c r="M181" s="336"/>
      <c r="N181" s="178"/>
      <c r="O181" s="178"/>
      <c r="P181" s="178"/>
      <c r="Q181" s="178"/>
      <c r="R181" s="178"/>
      <c r="S181" s="178"/>
      <c r="T181" s="178"/>
      <c r="U181" s="178"/>
      <c r="V181" s="178"/>
      <c r="W181" s="178"/>
      <c r="X181" s="178"/>
      <c r="Y181" s="178"/>
      <c r="Z181" s="178"/>
    </row>
    <row r="182" ht="15.75" customHeight="1">
      <c r="A182" s="178"/>
      <c r="B182" s="178"/>
      <c r="C182" s="178"/>
      <c r="D182" s="178"/>
      <c r="E182" s="178"/>
      <c r="F182" s="178"/>
      <c r="G182" s="336"/>
      <c r="H182" s="336"/>
      <c r="I182" s="336"/>
      <c r="J182" s="336"/>
      <c r="K182" s="336"/>
      <c r="L182" s="336"/>
      <c r="M182" s="336"/>
      <c r="N182" s="178"/>
      <c r="O182" s="178"/>
      <c r="P182" s="178"/>
      <c r="Q182" s="178"/>
      <c r="R182" s="178"/>
      <c r="S182" s="178"/>
      <c r="T182" s="178"/>
      <c r="U182" s="178"/>
      <c r="V182" s="178"/>
      <c r="W182" s="178"/>
      <c r="X182" s="178"/>
      <c r="Y182" s="178"/>
      <c r="Z182" s="178"/>
    </row>
    <row r="183" ht="15.75" customHeight="1">
      <c r="A183" s="178"/>
      <c r="B183" s="178"/>
      <c r="C183" s="178"/>
      <c r="D183" s="178"/>
      <c r="E183" s="178"/>
      <c r="F183" s="178"/>
      <c r="G183" s="336"/>
      <c r="H183" s="336"/>
      <c r="I183" s="336"/>
      <c r="J183" s="336"/>
      <c r="K183" s="336"/>
      <c r="L183" s="336"/>
      <c r="M183" s="336"/>
      <c r="N183" s="178"/>
      <c r="O183" s="178"/>
      <c r="P183" s="178"/>
      <c r="Q183" s="178"/>
      <c r="R183" s="178"/>
      <c r="S183" s="178"/>
      <c r="T183" s="178"/>
      <c r="U183" s="178"/>
      <c r="V183" s="178"/>
      <c r="W183" s="178"/>
      <c r="X183" s="178"/>
      <c r="Y183" s="178"/>
      <c r="Z183" s="178"/>
    </row>
    <row r="184" ht="15.75" customHeight="1">
      <c r="A184" s="178"/>
      <c r="B184" s="178"/>
      <c r="C184" s="178"/>
      <c r="D184" s="178"/>
      <c r="E184" s="178"/>
      <c r="F184" s="178"/>
      <c r="G184" s="336"/>
      <c r="H184" s="336"/>
      <c r="I184" s="336"/>
      <c r="J184" s="336"/>
      <c r="K184" s="336"/>
      <c r="L184" s="336"/>
      <c r="M184" s="336"/>
      <c r="N184" s="178"/>
      <c r="O184" s="178"/>
      <c r="P184" s="178"/>
      <c r="Q184" s="178"/>
      <c r="R184" s="178"/>
      <c r="S184" s="178"/>
      <c r="T184" s="178"/>
      <c r="U184" s="178"/>
      <c r="V184" s="178"/>
      <c r="W184" s="178"/>
      <c r="X184" s="178"/>
      <c r="Y184" s="178"/>
      <c r="Z184" s="178"/>
    </row>
    <row r="185" ht="15.75" customHeight="1">
      <c r="A185" s="178"/>
      <c r="B185" s="178"/>
      <c r="C185" s="178"/>
      <c r="D185" s="178"/>
      <c r="E185" s="178"/>
      <c r="F185" s="178"/>
      <c r="G185" s="336"/>
      <c r="H185" s="336"/>
      <c r="I185" s="336"/>
      <c r="J185" s="336"/>
      <c r="K185" s="336"/>
      <c r="L185" s="336"/>
      <c r="M185" s="336"/>
      <c r="N185" s="178"/>
      <c r="O185" s="178"/>
      <c r="P185" s="178"/>
      <c r="Q185" s="178"/>
      <c r="R185" s="178"/>
      <c r="S185" s="178"/>
      <c r="T185" s="178"/>
      <c r="U185" s="178"/>
      <c r="V185" s="178"/>
      <c r="W185" s="178"/>
      <c r="X185" s="178"/>
      <c r="Y185" s="178"/>
      <c r="Z185" s="178"/>
    </row>
    <row r="186" ht="15.75" customHeight="1">
      <c r="A186" s="178"/>
      <c r="B186" s="178"/>
      <c r="C186" s="178"/>
      <c r="D186" s="178"/>
      <c r="E186" s="178"/>
      <c r="F186" s="178"/>
      <c r="G186" s="336"/>
      <c r="H186" s="336"/>
      <c r="I186" s="336"/>
      <c r="J186" s="336"/>
      <c r="K186" s="336"/>
      <c r="L186" s="336"/>
      <c r="M186" s="336"/>
      <c r="N186" s="178"/>
      <c r="O186" s="178"/>
      <c r="P186" s="178"/>
      <c r="Q186" s="178"/>
      <c r="R186" s="178"/>
      <c r="S186" s="178"/>
      <c r="T186" s="178"/>
      <c r="U186" s="178"/>
      <c r="V186" s="178"/>
      <c r="W186" s="178"/>
      <c r="X186" s="178"/>
      <c r="Y186" s="178"/>
      <c r="Z186" s="178"/>
    </row>
    <row r="187" ht="15.75" customHeight="1">
      <c r="A187" s="178"/>
      <c r="B187" s="178"/>
      <c r="C187" s="178"/>
      <c r="D187" s="178"/>
      <c r="E187" s="178"/>
      <c r="F187" s="178"/>
      <c r="G187" s="336"/>
      <c r="H187" s="336"/>
      <c r="I187" s="336"/>
      <c r="J187" s="336"/>
      <c r="K187" s="336"/>
      <c r="L187" s="336"/>
      <c r="M187" s="336"/>
      <c r="N187" s="178"/>
      <c r="O187" s="178"/>
      <c r="P187" s="178"/>
      <c r="Q187" s="178"/>
      <c r="R187" s="178"/>
      <c r="S187" s="178"/>
      <c r="T187" s="178"/>
      <c r="U187" s="178"/>
      <c r="V187" s="178"/>
      <c r="W187" s="178"/>
      <c r="X187" s="178"/>
      <c r="Y187" s="178"/>
      <c r="Z187" s="178"/>
    </row>
    <row r="188" ht="15.75" customHeight="1">
      <c r="A188" s="178"/>
      <c r="B188" s="178"/>
      <c r="C188" s="178"/>
      <c r="D188" s="178"/>
      <c r="E188" s="178"/>
      <c r="F188" s="178"/>
      <c r="G188" s="336"/>
      <c r="H188" s="336"/>
      <c r="I188" s="336"/>
      <c r="J188" s="336"/>
      <c r="K188" s="336"/>
      <c r="L188" s="336"/>
      <c r="M188" s="336"/>
      <c r="N188" s="178"/>
      <c r="O188" s="178"/>
      <c r="P188" s="178"/>
      <c r="Q188" s="178"/>
      <c r="R188" s="178"/>
      <c r="S188" s="178"/>
      <c r="T188" s="178"/>
      <c r="U188" s="178"/>
      <c r="V188" s="178"/>
      <c r="W188" s="178"/>
      <c r="X188" s="178"/>
      <c r="Y188" s="178"/>
      <c r="Z188" s="178"/>
    </row>
    <row r="189" ht="15.75" customHeight="1">
      <c r="A189" s="178"/>
      <c r="B189" s="178"/>
      <c r="C189" s="178"/>
      <c r="D189" s="178"/>
      <c r="E189" s="178"/>
      <c r="F189" s="178"/>
      <c r="G189" s="336"/>
      <c r="H189" s="336"/>
      <c r="I189" s="336"/>
      <c r="J189" s="336"/>
      <c r="K189" s="336"/>
      <c r="L189" s="336"/>
      <c r="M189" s="336"/>
      <c r="N189" s="178"/>
      <c r="O189" s="178"/>
      <c r="P189" s="178"/>
      <c r="Q189" s="178"/>
      <c r="R189" s="178"/>
      <c r="S189" s="178"/>
      <c r="T189" s="178"/>
      <c r="U189" s="178"/>
      <c r="V189" s="178"/>
      <c r="W189" s="178"/>
      <c r="X189" s="178"/>
      <c r="Y189" s="178"/>
      <c r="Z189" s="178"/>
    </row>
    <row r="190" ht="15.75" customHeight="1">
      <c r="A190" s="178"/>
      <c r="B190" s="178"/>
      <c r="C190" s="178"/>
      <c r="D190" s="178"/>
      <c r="E190" s="178"/>
      <c r="F190" s="178"/>
      <c r="G190" s="336"/>
      <c r="H190" s="336"/>
      <c r="I190" s="336"/>
      <c r="J190" s="336"/>
      <c r="K190" s="336"/>
      <c r="L190" s="336"/>
      <c r="M190" s="336"/>
      <c r="N190" s="178"/>
      <c r="O190" s="178"/>
      <c r="P190" s="178"/>
      <c r="Q190" s="178"/>
      <c r="R190" s="178"/>
      <c r="S190" s="178"/>
      <c r="T190" s="178"/>
      <c r="U190" s="178"/>
      <c r="V190" s="178"/>
      <c r="W190" s="178"/>
      <c r="X190" s="178"/>
      <c r="Y190" s="178"/>
      <c r="Z190" s="178"/>
    </row>
    <row r="191" ht="15.75" customHeight="1">
      <c r="A191" s="178"/>
      <c r="B191" s="178"/>
      <c r="C191" s="178"/>
      <c r="D191" s="178"/>
      <c r="E191" s="178"/>
      <c r="F191" s="178"/>
      <c r="G191" s="336"/>
      <c r="H191" s="336"/>
      <c r="I191" s="336"/>
      <c r="J191" s="336"/>
      <c r="K191" s="336"/>
      <c r="L191" s="336"/>
      <c r="M191" s="336"/>
      <c r="N191" s="178"/>
      <c r="O191" s="178"/>
      <c r="P191" s="178"/>
      <c r="Q191" s="178"/>
      <c r="R191" s="178"/>
      <c r="S191" s="178"/>
      <c r="T191" s="178"/>
      <c r="U191" s="178"/>
      <c r="V191" s="178"/>
      <c r="W191" s="178"/>
      <c r="X191" s="178"/>
      <c r="Y191" s="178"/>
      <c r="Z191" s="178"/>
    </row>
    <row r="192" ht="15.75" customHeight="1">
      <c r="A192" s="178"/>
      <c r="B192" s="178"/>
      <c r="C192" s="178"/>
      <c r="D192" s="178"/>
      <c r="E192" s="178"/>
      <c r="F192" s="178"/>
      <c r="G192" s="336"/>
      <c r="H192" s="336"/>
      <c r="I192" s="336"/>
      <c r="J192" s="336"/>
      <c r="K192" s="336"/>
      <c r="L192" s="336"/>
      <c r="M192" s="336"/>
      <c r="N192" s="178"/>
      <c r="O192" s="178"/>
      <c r="P192" s="178"/>
      <c r="Q192" s="178"/>
      <c r="R192" s="178"/>
      <c r="S192" s="178"/>
      <c r="T192" s="178"/>
      <c r="U192" s="178"/>
      <c r="V192" s="178"/>
      <c r="W192" s="178"/>
      <c r="X192" s="178"/>
      <c r="Y192" s="178"/>
      <c r="Z192" s="178"/>
    </row>
    <row r="193" ht="15.75" customHeight="1">
      <c r="A193" s="178"/>
      <c r="B193" s="178"/>
      <c r="C193" s="178"/>
      <c r="D193" s="178"/>
      <c r="E193" s="178"/>
      <c r="F193" s="178"/>
      <c r="G193" s="336"/>
      <c r="H193" s="336"/>
      <c r="I193" s="336"/>
      <c r="J193" s="336"/>
      <c r="K193" s="336"/>
      <c r="L193" s="336"/>
      <c r="M193" s="336"/>
      <c r="N193" s="178"/>
      <c r="O193" s="178"/>
      <c r="P193" s="178"/>
      <c r="Q193" s="178"/>
      <c r="R193" s="178"/>
      <c r="S193" s="178"/>
      <c r="T193" s="178"/>
      <c r="U193" s="178"/>
      <c r="V193" s="178"/>
      <c r="W193" s="178"/>
      <c r="X193" s="178"/>
      <c r="Y193" s="178"/>
      <c r="Z193" s="178"/>
    </row>
    <row r="194" ht="15.75" customHeight="1">
      <c r="A194" s="178"/>
      <c r="B194" s="178"/>
      <c r="C194" s="178"/>
      <c r="D194" s="178"/>
      <c r="E194" s="178"/>
      <c r="F194" s="178"/>
      <c r="G194" s="336"/>
      <c r="H194" s="336"/>
      <c r="I194" s="336"/>
      <c r="J194" s="336"/>
      <c r="K194" s="336"/>
      <c r="L194" s="336"/>
      <c r="M194" s="336"/>
      <c r="N194" s="178"/>
      <c r="O194" s="178"/>
      <c r="P194" s="178"/>
      <c r="Q194" s="178"/>
      <c r="R194" s="178"/>
      <c r="S194" s="178"/>
      <c r="T194" s="178"/>
      <c r="U194" s="178"/>
      <c r="V194" s="178"/>
      <c r="W194" s="178"/>
      <c r="X194" s="178"/>
      <c r="Y194" s="178"/>
      <c r="Z194" s="178"/>
    </row>
    <row r="195" ht="15.75" customHeight="1">
      <c r="A195" s="178"/>
      <c r="B195" s="178"/>
      <c r="C195" s="178"/>
      <c r="D195" s="178"/>
      <c r="E195" s="178"/>
      <c r="F195" s="178"/>
      <c r="G195" s="336"/>
      <c r="H195" s="336"/>
      <c r="I195" s="336"/>
      <c r="J195" s="336"/>
      <c r="K195" s="336"/>
      <c r="L195" s="336"/>
      <c r="M195" s="336"/>
      <c r="N195" s="178"/>
      <c r="O195" s="178"/>
      <c r="P195" s="178"/>
      <c r="Q195" s="178"/>
      <c r="R195" s="178"/>
      <c r="S195" s="178"/>
      <c r="T195" s="178"/>
      <c r="U195" s="178"/>
      <c r="V195" s="178"/>
      <c r="W195" s="178"/>
      <c r="X195" s="178"/>
      <c r="Y195" s="178"/>
      <c r="Z195" s="178"/>
    </row>
    <row r="196" ht="15.75" customHeight="1">
      <c r="A196" s="178"/>
      <c r="B196" s="178"/>
      <c r="C196" s="178"/>
      <c r="D196" s="178"/>
      <c r="E196" s="178"/>
      <c r="F196" s="178"/>
      <c r="G196" s="336"/>
      <c r="H196" s="336"/>
      <c r="I196" s="336"/>
      <c r="J196" s="336"/>
      <c r="K196" s="336"/>
      <c r="L196" s="336"/>
      <c r="M196" s="336"/>
      <c r="N196" s="178"/>
      <c r="O196" s="178"/>
      <c r="P196" s="178"/>
      <c r="Q196" s="178"/>
      <c r="R196" s="178"/>
      <c r="S196" s="178"/>
      <c r="T196" s="178"/>
      <c r="U196" s="178"/>
      <c r="V196" s="178"/>
      <c r="W196" s="178"/>
      <c r="X196" s="178"/>
      <c r="Y196" s="178"/>
      <c r="Z196" s="178"/>
    </row>
    <row r="197" ht="15.75" customHeight="1">
      <c r="A197" s="178"/>
      <c r="B197" s="178"/>
      <c r="C197" s="178"/>
      <c r="D197" s="178"/>
      <c r="E197" s="178"/>
      <c r="F197" s="178"/>
      <c r="G197" s="336"/>
      <c r="H197" s="336"/>
      <c r="I197" s="336"/>
      <c r="J197" s="336"/>
      <c r="K197" s="336"/>
      <c r="L197" s="336"/>
      <c r="M197" s="336"/>
      <c r="N197" s="178"/>
      <c r="O197" s="178"/>
      <c r="P197" s="178"/>
      <c r="Q197" s="178"/>
      <c r="R197" s="178"/>
      <c r="S197" s="178"/>
      <c r="T197" s="178"/>
      <c r="U197" s="178"/>
      <c r="V197" s="178"/>
      <c r="W197" s="178"/>
      <c r="X197" s="178"/>
      <c r="Y197" s="178"/>
      <c r="Z197" s="178"/>
    </row>
    <row r="198" ht="15.75" customHeight="1">
      <c r="A198" s="178"/>
      <c r="B198" s="178"/>
      <c r="C198" s="178"/>
      <c r="D198" s="178"/>
      <c r="E198" s="178"/>
      <c r="F198" s="178"/>
      <c r="G198" s="336"/>
      <c r="H198" s="336"/>
      <c r="I198" s="336"/>
      <c r="J198" s="336"/>
      <c r="K198" s="336"/>
      <c r="L198" s="336"/>
      <c r="M198" s="336"/>
      <c r="N198" s="178"/>
      <c r="O198" s="178"/>
      <c r="P198" s="178"/>
      <c r="Q198" s="178"/>
      <c r="R198" s="178"/>
      <c r="S198" s="178"/>
      <c r="T198" s="178"/>
      <c r="U198" s="178"/>
      <c r="V198" s="178"/>
      <c r="W198" s="178"/>
      <c r="X198" s="178"/>
      <c r="Y198" s="178"/>
      <c r="Z198" s="178"/>
    </row>
    <row r="199" ht="15.75" customHeight="1">
      <c r="A199" s="178"/>
      <c r="B199" s="178"/>
      <c r="C199" s="178"/>
      <c r="D199" s="178"/>
      <c r="E199" s="178"/>
      <c r="F199" s="178"/>
      <c r="G199" s="336"/>
      <c r="H199" s="336"/>
      <c r="I199" s="336"/>
      <c r="J199" s="336"/>
      <c r="K199" s="336"/>
      <c r="L199" s="336"/>
      <c r="M199" s="336"/>
      <c r="N199" s="178"/>
      <c r="O199" s="178"/>
      <c r="P199" s="178"/>
      <c r="Q199" s="178"/>
      <c r="R199" s="178"/>
      <c r="S199" s="178"/>
      <c r="T199" s="178"/>
      <c r="U199" s="178"/>
      <c r="V199" s="178"/>
      <c r="W199" s="178"/>
      <c r="X199" s="178"/>
      <c r="Y199" s="178"/>
      <c r="Z199" s="178"/>
    </row>
    <row r="200" ht="15.75" customHeight="1">
      <c r="A200" s="178"/>
      <c r="B200" s="178"/>
      <c r="C200" s="178"/>
      <c r="D200" s="178"/>
      <c r="E200" s="178"/>
      <c r="F200" s="178"/>
      <c r="G200" s="336"/>
      <c r="H200" s="336"/>
      <c r="I200" s="336"/>
      <c r="J200" s="336"/>
      <c r="K200" s="336"/>
      <c r="L200" s="336"/>
      <c r="M200" s="336"/>
      <c r="N200" s="178"/>
      <c r="O200" s="178"/>
      <c r="P200" s="178"/>
      <c r="Q200" s="178"/>
      <c r="R200" s="178"/>
      <c r="S200" s="178"/>
      <c r="T200" s="178"/>
      <c r="U200" s="178"/>
      <c r="V200" s="178"/>
      <c r="W200" s="178"/>
      <c r="X200" s="178"/>
      <c r="Y200" s="178"/>
      <c r="Z200" s="178"/>
    </row>
    <row r="201" ht="15.75" customHeight="1">
      <c r="A201" s="178"/>
      <c r="B201" s="178"/>
      <c r="C201" s="178"/>
      <c r="D201" s="178"/>
      <c r="E201" s="178"/>
      <c r="F201" s="178"/>
      <c r="G201" s="336"/>
      <c r="H201" s="336"/>
      <c r="I201" s="336"/>
      <c r="J201" s="336"/>
      <c r="K201" s="336"/>
      <c r="L201" s="336"/>
      <c r="M201" s="336"/>
      <c r="N201" s="178"/>
      <c r="O201" s="178"/>
      <c r="P201" s="178"/>
      <c r="Q201" s="178"/>
      <c r="R201" s="178"/>
      <c r="S201" s="178"/>
      <c r="T201" s="178"/>
      <c r="U201" s="178"/>
      <c r="V201" s="178"/>
      <c r="W201" s="178"/>
      <c r="X201" s="178"/>
      <c r="Y201" s="178"/>
      <c r="Z201" s="178"/>
    </row>
    <row r="202" ht="15.75" customHeight="1">
      <c r="A202" s="178"/>
      <c r="B202" s="178"/>
      <c r="C202" s="178"/>
      <c r="D202" s="178"/>
      <c r="E202" s="178"/>
      <c r="F202" s="178"/>
      <c r="G202" s="336"/>
      <c r="H202" s="336"/>
      <c r="I202" s="336"/>
      <c r="J202" s="336"/>
      <c r="K202" s="336"/>
      <c r="L202" s="336"/>
      <c r="M202" s="336"/>
      <c r="N202" s="178"/>
      <c r="O202" s="178"/>
      <c r="P202" s="178"/>
      <c r="Q202" s="178"/>
      <c r="R202" s="178"/>
      <c r="S202" s="178"/>
      <c r="T202" s="178"/>
      <c r="U202" s="178"/>
      <c r="V202" s="178"/>
      <c r="W202" s="178"/>
      <c r="X202" s="178"/>
      <c r="Y202" s="178"/>
      <c r="Z202" s="178"/>
    </row>
    <row r="203" ht="15.75" customHeight="1">
      <c r="A203" s="178"/>
      <c r="B203" s="178"/>
      <c r="C203" s="178"/>
      <c r="D203" s="178"/>
      <c r="E203" s="178"/>
      <c r="F203" s="178"/>
      <c r="G203" s="336"/>
      <c r="H203" s="336"/>
      <c r="I203" s="336"/>
      <c r="J203" s="336"/>
      <c r="K203" s="336"/>
      <c r="L203" s="336"/>
      <c r="M203" s="336"/>
      <c r="N203" s="178"/>
      <c r="O203" s="178"/>
      <c r="P203" s="178"/>
      <c r="Q203" s="178"/>
      <c r="R203" s="178"/>
      <c r="S203" s="178"/>
      <c r="T203" s="178"/>
      <c r="U203" s="178"/>
      <c r="V203" s="178"/>
      <c r="W203" s="178"/>
      <c r="X203" s="178"/>
      <c r="Y203" s="178"/>
      <c r="Z203" s="178"/>
    </row>
    <row r="204" ht="15.75" customHeight="1">
      <c r="A204" s="178"/>
      <c r="B204" s="178"/>
      <c r="C204" s="178"/>
      <c r="D204" s="178"/>
      <c r="E204" s="178"/>
      <c r="F204" s="178"/>
      <c r="G204" s="336"/>
      <c r="H204" s="336"/>
      <c r="I204" s="336"/>
      <c r="J204" s="336"/>
      <c r="K204" s="336"/>
      <c r="L204" s="336"/>
      <c r="M204" s="336"/>
      <c r="N204" s="178"/>
      <c r="O204" s="178"/>
      <c r="P204" s="178"/>
      <c r="Q204" s="178"/>
      <c r="R204" s="178"/>
      <c r="S204" s="178"/>
      <c r="T204" s="178"/>
      <c r="U204" s="178"/>
      <c r="V204" s="178"/>
      <c r="W204" s="178"/>
      <c r="X204" s="178"/>
      <c r="Y204" s="178"/>
      <c r="Z204" s="178"/>
    </row>
    <row r="205" ht="15.75" customHeight="1">
      <c r="A205" s="178"/>
      <c r="B205" s="178"/>
      <c r="C205" s="178"/>
      <c r="D205" s="178"/>
      <c r="E205" s="178"/>
      <c r="F205" s="178"/>
      <c r="G205" s="336"/>
      <c r="H205" s="336"/>
      <c r="I205" s="336"/>
      <c r="J205" s="336"/>
      <c r="K205" s="336"/>
      <c r="L205" s="336"/>
      <c r="M205" s="336"/>
      <c r="N205" s="178"/>
      <c r="O205" s="178"/>
      <c r="P205" s="178"/>
      <c r="Q205" s="178"/>
      <c r="R205" s="178"/>
      <c r="S205" s="178"/>
      <c r="T205" s="178"/>
      <c r="U205" s="178"/>
      <c r="V205" s="178"/>
      <c r="W205" s="178"/>
      <c r="X205" s="178"/>
      <c r="Y205" s="178"/>
      <c r="Z205" s="178"/>
    </row>
    <row r="206" ht="15.75" customHeight="1">
      <c r="A206" s="178"/>
      <c r="B206" s="178"/>
      <c r="C206" s="178"/>
      <c r="D206" s="178"/>
      <c r="E206" s="178"/>
      <c r="F206" s="178"/>
      <c r="G206" s="336"/>
      <c r="H206" s="336"/>
      <c r="I206" s="336"/>
      <c r="J206" s="336"/>
      <c r="K206" s="336"/>
      <c r="L206" s="336"/>
      <c r="M206" s="336"/>
      <c r="N206" s="178"/>
      <c r="O206" s="178"/>
      <c r="P206" s="178"/>
      <c r="Q206" s="178"/>
      <c r="R206" s="178"/>
      <c r="S206" s="178"/>
      <c r="T206" s="178"/>
      <c r="U206" s="178"/>
      <c r="V206" s="178"/>
      <c r="W206" s="178"/>
      <c r="X206" s="178"/>
      <c r="Y206" s="178"/>
      <c r="Z206" s="178"/>
    </row>
    <row r="207" ht="15.75" customHeight="1">
      <c r="A207" s="178"/>
      <c r="B207" s="178"/>
      <c r="C207" s="178"/>
      <c r="D207" s="178"/>
      <c r="E207" s="178"/>
      <c r="F207" s="178"/>
      <c r="G207" s="336"/>
      <c r="H207" s="336"/>
      <c r="I207" s="336"/>
      <c r="J207" s="336"/>
      <c r="K207" s="336"/>
      <c r="L207" s="336"/>
      <c r="M207" s="336"/>
      <c r="N207" s="178"/>
      <c r="O207" s="178"/>
      <c r="P207" s="178"/>
      <c r="Q207" s="178"/>
      <c r="R207" s="178"/>
      <c r="S207" s="178"/>
      <c r="T207" s="178"/>
      <c r="U207" s="178"/>
      <c r="V207" s="178"/>
      <c r="W207" s="178"/>
      <c r="X207" s="178"/>
      <c r="Y207" s="178"/>
      <c r="Z207" s="178"/>
    </row>
    <row r="208" ht="15.75" customHeight="1">
      <c r="A208" s="178"/>
      <c r="B208" s="178"/>
      <c r="C208" s="178"/>
      <c r="D208" s="178"/>
      <c r="E208" s="178"/>
      <c r="F208" s="178"/>
      <c r="G208" s="336"/>
      <c r="H208" s="336"/>
      <c r="I208" s="336"/>
      <c r="J208" s="336"/>
      <c r="K208" s="336"/>
      <c r="L208" s="336"/>
      <c r="M208" s="336"/>
      <c r="N208" s="178"/>
      <c r="O208" s="178"/>
      <c r="P208" s="178"/>
      <c r="Q208" s="178"/>
      <c r="R208" s="178"/>
      <c r="S208" s="178"/>
      <c r="T208" s="178"/>
      <c r="U208" s="178"/>
      <c r="V208" s="178"/>
      <c r="W208" s="178"/>
      <c r="X208" s="178"/>
      <c r="Y208" s="178"/>
      <c r="Z208" s="178"/>
    </row>
    <row r="209" ht="15.75" customHeight="1">
      <c r="A209" s="178"/>
      <c r="B209" s="178"/>
      <c r="C209" s="178"/>
      <c r="D209" s="178"/>
      <c r="E209" s="178"/>
      <c r="F209" s="178"/>
      <c r="G209" s="336"/>
      <c r="H209" s="336"/>
      <c r="I209" s="336"/>
      <c r="J209" s="336"/>
      <c r="K209" s="336"/>
      <c r="L209" s="336"/>
      <c r="M209" s="336"/>
      <c r="N209" s="178"/>
      <c r="O209" s="178"/>
      <c r="P209" s="178"/>
      <c r="Q209" s="178"/>
      <c r="R209" s="178"/>
      <c r="S209" s="178"/>
      <c r="T209" s="178"/>
      <c r="U209" s="178"/>
      <c r="V209" s="178"/>
      <c r="W209" s="178"/>
      <c r="X209" s="178"/>
      <c r="Y209" s="178"/>
      <c r="Z209" s="178"/>
    </row>
    <row r="210" ht="15.75" customHeight="1">
      <c r="A210" s="178"/>
      <c r="B210" s="178"/>
      <c r="C210" s="178"/>
      <c r="D210" s="178"/>
      <c r="E210" s="178"/>
      <c r="F210" s="178"/>
      <c r="G210" s="336"/>
      <c r="H210" s="336"/>
      <c r="I210" s="336"/>
      <c r="J210" s="336"/>
      <c r="K210" s="336"/>
      <c r="L210" s="336"/>
      <c r="M210" s="336"/>
      <c r="N210" s="178"/>
      <c r="O210" s="178"/>
      <c r="P210" s="178"/>
      <c r="Q210" s="178"/>
      <c r="R210" s="178"/>
      <c r="S210" s="178"/>
      <c r="T210" s="178"/>
      <c r="U210" s="178"/>
      <c r="V210" s="178"/>
      <c r="W210" s="178"/>
      <c r="X210" s="178"/>
      <c r="Y210" s="178"/>
      <c r="Z210" s="178"/>
    </row>
    <row r="211" ht="15.75" customHeight="1">
      <c r="A211" s="178"/>
      <c r="B211" s="178"/>
      <c r="C211" s="178"/>
      <c r="D211" s="178"/>
      <c r="E211" s="178"/>
      <c r="F211" s="178"/>
      <c r="G211" s="336"/>
      <c r="H211" s="336"/>
      <c r="I211" s="336"/>
      <c r="J211" s="336"/>
      <c r="K211" s="336"/>
      <c r="L211" s="336"/>
      <c r="M211" s="336"/>
      <c r="N211" s="178"/>
      <c r="O211" s="178"/>
      <c r="P211" s="178"/>
      <c r="Q211" s="178"/>
      <c r="R211" s="178"/>
      <c r="S211" s="178"/>
      <c r="T211" s="178"/>
      <c r="U211" s="178"/>
      <c r="V211" s="178"/>
      <c r="W211" s="178"/>
      <c r="X211" s="178"/>
      <c r="Y211" s="178"/>
      <c r="Z211" s="178"/>
    </row>
    <row r="212" ht="15.75" customHeight="1">
      <c r="A212" s="178"/>
      <c r="B212" s="178"/>
      <c r="C212" s="178"/>
      <c r="D212" s="178"/>
      <c r="E212" s="178"/>
      <c r="F212" s="178"/>
      <c r="G212" s="336"/>
      <c r="H212" s="336"/>
      <c r="I212" s="336"/>
      <c r="J212" s="336"/>
      <c r="K212" s="336"/>
      <c r="L212" s="336"/>
      <c r="M212" s="336"/>
      <c r="N212" s="178"/>
      <c r="O212" s="178"/>
      <c r="P212" s="178"/>
      <c r="Q212" s="178"/>
      <c r="R212" s="178"/>
      <c r="S212" s="178"/>
      <c r="T212" s="178"/>
      <c r="U212" s="178"/>
      <c r="V212" s="178"/>
      <c r="W212" s="178"/>
      <c r="X212" s="178"/>
      <c r="Y212" s="178"/>
      <c r="Z212" s="178"/>
    </row>
    <row r="213" ht="15.75" customHeight="1">
      <c r="A213" s="178"/>
      <c r="B213" s="178"/>
      <c r="C213" s="178"/>
      <c r="D213" s="178"/>
      <c r="E213" s="178"/>
      <c r="F213" s="178"/>
      <c r="G213" s="336"/>
      <c r="H213" s="336"/>
      <c r="I213" s="336"/>
      <c r="J213" s="336"/>
      <c r="K213" s="336"/>
      <c r="L213" s="336"/>
      <c r="M213" s="336"/>
      <c r="N213" s="178"/>
      <c r="O213" s="178"/>
      <c r="P213" s="178"/>
      <c r="Q213" s="178"/>
      <c r="R213" s="178"/>
      <c r="S213" s="178"/>
      <c r="T213" s="178"/>
      <c r="U213" s="178"/>
      <c r="V213" s="178"/>
      <c r="W213" s="178"/>
      <c r="X213" s="178"/>
      <c r="Y213" s="178"/>
      <c r="Z213" s="178"/>
    </row>
    <row r="214" ht="15.75" customHeight="1">
      <c r="A214" s="178"/>
      <c r="B214" s="178"/>
      <c r="C214" s="178"/>
      <c r="D214" s="178"/>
      <c r="E214" s="178"/>
      <c r="F214" s="178"/>
      <c r="G214" s="336"/>
      <c r="H214" s="336"/>
      <c r="I214" s="336"/>
      <c r="J214" s="336"/>
      <c r="K214" s="336"/>
      <c r="L214" s="336"/>
      <c r="M214" s="336"/>
      <c r="N214" s="178"/>
      <c r="O214" s="178"/>
      <c r="P214" s="178"/>
      <c r="Q214" s="178"/>
      <c r="R214" s="178"/>
      <c r="S214" s="178"/>
      <c r="T214" s="178"/>
      <c r="U214" s="178"/>
      <c r="V214" s="178"/>
      <c r="W214" s="178"/>
      <c r="X214" s="178"/>
      <c r="Y214" s="178"/>
      <c r="Z214" s="178"/>
    </row>
    <row r="215" ht="15.75" customHeight="1">
      <c r="A215" s="178"/>
      <c r="B215" s="178"/>
      <c r="C215" s="178"/>
      <c r="D215" s="178"/>
      <c r="E215" s="178"/>
      <c r="F215" s="178"/>
      <c r="G215" s="336"/>
      <c r="H215" s="336"/>
      <c r="I215" s="336"/>
      <c r="J215" s="336"/>
      <c r="K215" s="336"/>
      <c r="L215" s="336"/>
      <c r="M215" s="336"/>
      <c r="N215" s="178"/>
      <c r="O215" s="178"/>
      <c r="P215" s="178"/>
      <c r="Q215" s="178"/>
      <c r="R215" s="178"/>
      <c r="S215" s="178"/>
      <c r="T215" s="178"/>
      <c r="U215" s="178"/>
      <c r="V215" s="178"/>
      <c r="W215" s="178"/>
      <c r="X215" s="178"/>
      <c r="Y215" s="178"/>
      <c r="Z215" s="178"/>
    </row>
    <row r="216" ht="15.75" customHeight="1">
      <c r="A216" s="178"/>
      <c r="B216" s="178"/>
      <c r="C216" s="178"/>
      <c r="D216" s="178"/>
      <c r="E216" s="178"/>
      <c r="F216" s="178"/>
      <c r="G216" s="336"/>
      <c r="H216" s="336"/>
      <c r="I216" s="336"/>
      <c r="J216" s="336"/>
      <c r="K216" s="336"/>
      <c r="L216" s="336"/>
      <c r="M216" s="336"/>
      <c r="N216" s="178"/>
      <c r="O216" s="178"/>
      <c r="P216" s="178"/>
      <c r="Q216" s="178"/>
      <c r="R216" s="178"/>
      <c r="S216" s="178"/>
      <c r="T216" s="178"/>
      <c r="U216" s="178"/>
      <c r="V216" s="178"/>
      <c r="W216" s="178"/>
      <c r="X216" s="178"/>
      <c r="Y216" s="178"/>
      <c r="Z216" s="178"/>
    </row>
    <row r="217" ht="15.75" customHeight="1">
      <c r="A217" s="178"/>
      <c r="B217" s="178"/>
      <c r="C217" s="178"/>
      <c r="D217" s="178"/>
      <c r="E217" s="178"/>
      <c r="F217" s="178"/>
      <c r="G217" s="336"/>
      <c r="H217" s="336"/>
      <c r="I217" s="336"/>
      <c r="J217" s="336"/>
      <c r="K217" s="336"/>
      <c r="L217" s="336"/>
      <c r="M217" s="336"/>
      <c r="N217" s="178"/>
      <c r="O217" s="178"/>
      <c r="P217" s="178"/>
      <c r="Q217" s="178"/>
      <c r="R217" s="178"/>
      <c r="S217" s="178"/>
      <c r="T217" s="178"/>
      <c r="U217" s="178"/>
      <c r="V217" s="178"/>
      <c r="W217" s="178"/>
      <c r="X217" s="178"/>
      <c r="Y217" s="178"/>
      <c r="Z217" s="178"/>
    </row>
    <row r="218" ht="15.75" customHeight="1">
      <c r="A218" s="178"/>
      <c r="B218" s="178"/>
      <c r="C218" s="178"/>
      <c r="D218" s="178"/>
      <c r="E218" s="178"/>
      <c r="F218" s="178"/>
      <c r="G218" s="336"/>
      <c r="H218" s="336"/>
      <c r="I218" s="336"/>
      <c r="J218" s="336"/>
      <c r="K218" s="336"/>
      <c r="L218" s="336"/>
      <c r="M218" s="336"/>
      <c r="N218" s="178"/>
      <c r="O218" s="178"/>
      <c r="P218" s="178"/>
      <c r="Q218" s="178"/>
      <c r="R218" s="178"/>
      <c r="S218" s="178"/>
      <c r="T218" s="178"/>
      <c r="U218" s="178"/>
      <c r="V218" s="178"/>
      <c r="W218" s="178"/>
      <c r="X218" s="178"/>
      <c r="Y218" s="178"/>
      <c r="Z218" s="178"/>
    </row>
    <row r="219" ht="15.75" customHeight="1">
      <c r="A219" s="178"/>
      <c r="B219" s="178"/>
      <c r="C219" s="178"/>
      <c r="D219" s="178"/>
      <c r="E219" s="178"/>
      <c r="F219" s="178"/>
      <c r="G219" s="336"/>
      <c r="H219" s="336"/>
      <c r="I219" s="336"/>
      <c r="J219" s="336"/>
      <c r="K219" s="336"/>
      <c r="L219" s="336"/>
      <c r="M219" s="336"/>
      <c r="N219" s="178"/>
      <c r="O219" s="178"/>
      <c r="P219" s="178"/>
      <c r="Q219" s="178"/>
      <c r="R219" s="178"/>
      <c r="S219" s="178"/>
      <c r="T219" s="178"/>
      <c r="U219" s="178"/>
      <c r="V219" s="178"/>
      <c r="W219" s="178"/>
      <c r="X219" s="178"/>
      <c r="Y219" s="178"/>
      <c r="Z219" s="178"/>
    </row>
    <row r="220" ht="15.75" customHeight="1">
      <c r="A220" s="178"/>
      <c r="B220" s="178"/>
      <c r="C220" s="178"/>
      <c r="D220" s="178"/>
      <c r="E220" s="178"/>
      <c r="F220" s="178"/>
      <c r="G220" s="336"/>
      <c r="H220" s="336"/>
      <c r="I220" s="336"/>
      <c r="J220" s="336"/>
      <c r="K220" s="336"/>
      <c r="L220" s="336"/>
      <c r="M220" s="336"/>
      <c r="N220" s="178"/>
      <c r="O220" s="178"/>
      <c r="P220" s="178"/>
      <c r="Q220" s="178"/>
      <c r="R220" s="178"/>
      <c r="S220" s="178"/>
      <c r="T220" s="178"/>
      <c r="U220" s="178"/>
      <c r="V220" s="178"/>
      <c r="W220" s="178"/>
      <c r="X220" s="178"/>
      <c r="Y220" s="178"/>
      <c r="Z220" s="178"/>
    </row>
    <row r="221" ht="15.75" customHeight="1">
      <c r="A221" s="178"/>
      <c r="B221" s="178"/>
      <c r="C221" s="178"/>
      <c r="D221" s="178"/>
      <c r="E221" s="178"/>
      <c r="F221" s="178"/>
      <c r="G221" s="336"/>
      <c r="H221" s="336"/>
      <c r="I221" s="336"/>
      <c r="J221" s="336"/>
      <c r="K221" s="336"/>
      <c r="L221" s="336"/>
      <c r="M221" s="336"/>
      <c r="N221" s="178"/>
      <c r="O221" s="178"/>
      <c r="P221" s="178"/>
      <c r="Q221" s="178"/>
      <c r="R221" s="178"/>
      <c r="S221" s="178"/>
      <c r="T221" s="178"/>
      <c r="U221" s="178"/>
      <c r="V221" s="178"/>
      <c r="W221" s="178"/>
      <c r="X221" s="178"/>
      <c r="Y221" s="178"/>
      <c r="Z221" s="178"/>
    </row>
    <row r="222" ht="15.75" customHeight="1">
      <c r="A222" s="178"/>
      <c r="B222" s="178"/>
      <c r="C222" s="178"/>
      <c r="D222" s="178"/>
      <c r="E222" s="178"/>
      <c r="F222" s="178"/>
      <c r="G222" s="336"/>
      <c r="H222" s="336"/>
      <c r="I222" s="336"/>
      <c r="J222" s="336"/>
      <c r="K222" s="336"/>
      <c r="L222" s="336"/>
      <c r="M222" s="336"/>
      <c r="N222" s="178"/>
      <c r="O222" s="178"/>
      <c r="P222" s="178"/>
      <c r="Q222" s="178"/>
      <c r="R222" s="178"/>
      <c r="S222" s="178"/>
      <c r="T222" s="178"/>
      <c r="U222" s="178"/>
      <c r="V222" s="178"/>
      <c r="W222" s="178"/>
      <c r="X222" s="178"/>
      <c r="Y222" s="178"/>
      <c r="Z222" s="178"/>
    </row>
    <row r="223" ht="15.75" customHeight="1">
      <c r="A223" s="178"/>
      <c r="B223" s="178"/>
      <c r="C223" s="178"/>
      <c r="D223" s="178"/>
      <c r="E223" s="178"/>
      <c r="F223" s="178"/>
      <c r="G223" s="336"/>
      <c r="H223" s="336"/>
      <c r="I223" s="336"/>
      <c r="J223" s="336"/>
      <c r="K223" s="336"/>
      <c r="L223" s="336"/>
      <c r="M223" s="336"/>
      <c r="N223" s="178"/>
      <c r="O223" s="178"/>
      <c r="P223" s="178"/>
      <c r="Q223" s="178"/>
      <c r="R223" s="178"/>
      <c r="S223" s="178"/>
      <c r="T223" s="178"/>
      <c r="U223" s="178"/>
      <c r="V223" s="178"/>
      <c r="W223" s="178"/>
      <c r="X223" s="178"/>
      <c r="Y223" s="178"/>
      <c r="Z223" s="178"/>
    </row>
    <row r="224" ht="15.75" customHeight="1">
      <c r="A224" s="178"/>
      <c r="B224" s="178"/>
      <c r="C224" s="178"/>
      <c r="D224" s="178"/>
      <c r="E224" s="178"/>
      <c r="F224" s="178"/>
      <c r="G224" s="336"/>
      <c r="H224" s="336"/>
      <c r="I224" s="336"/>
      <c r="J224" s="336"/>
      <c r="K224" s="336"/>
      <c r="L224" s="336"/>
      <c r="M224" s="336"/>
      <c r="N224" s="178"/>
      <c r="O224" s="178"/>
      <c r="P224" s="178"/>
      <c r="Q224" s="178"/>
      <c r="R224" s="178"/>
      <c r="S224" s="178"/>
      <c r="T224" s="178"/>
      <c r="U224" s="178"/>
      <c r="V224" s="178"/>
      <c r="W224" s="178"/>
      <c r="X224" s="178"/>
      <c r="Y224" s="178"/>
      <c r="Z224" s="178"/>
    </row>
    <row r="225" ht="15.75" customHeight="1">
      <c r="A225" s="178"/>
      <c r="B225" s="178"/>
      <c r="C225" s="178"/>
      <c r="D225" s="178"/>
      <c r="E225" s="178"/>
      <c r="F225" s="178"/>
      <c r="G225" s="336"/>
      <c r="H225" s="336"/>
      <c r="I225" s="336"/>
      <c r="J225" s="336"/>
      <c r="K225" s="336"/>
      <c r="L225" s="336"/>
      <c r="M225" s="336"/>
      <c r="N225" s="178"/>
      <c r="O225" s="178"/>
      <c r="P225" s="178"/>
      <c r="Q225" s="178"/>
      <c r="R225" s="178"/>
      <c r="S225" s="178"/>
      <c r="T225" s="178"/>
      <c r="U225" s="178"/>
      <c r="V225" s="178"/>
      <c r="W225" s="178"/>
      <c r="X225" s="178"/>
      <c r="Y225" s="178"/>
      <c r="Z225" s="178"/>
    </row>
    <row r="226" ht="15.75" customHeight="1">
      <c r="A226" s="178"/>
      <c r="B226" s="178"/>
      <c r="C226" s="178"/>
      <c r="D226" s="178"/>
      <c r="E226" s="178"/>
      <c r="F226" s="178"/>
      <c r="G226" s="336"/>
      <c r="H226" s="336"/>
      <c r="I226" s="336"/>
      <c r="J226" s="336"/>
      <c r="K226" s="336"/>
      <c r="L226" s="336"/>
      <c r="M226" s="336"/>
      <c r="N226" s="178"/>
      <c r="O226" s="178"/>
      <c r="P226" s="178"/>
      <c r="Q226" s="178"/>
      <c r="R226" s="178"/>
      <c r="S226" s="178"/>
      <c r="T226" s="178"/>
      <c r="U226" s="178"/>
      <c r="V226" s="178"/>
      <c r="W226" s="178"/>
      <c r="X226" s="178"/>
      <c r="Y226" s="178"/>
      <c r="Z226" s="178"/>
    </row>
    <row r="227" ht="15.75" customHeight="1">
      <c r="A227" s="178"/>
      <c r="B227" s="178"/>
      <c r="C227" s="178"/>
      <c r="D227" s="178"/>
      <c r="E227" s="178"/>
      <c r="F227" s="178"/>
      <c r="G227" s="336"/>
      <c r="H227" s="336"/>
      <c r="I227" s="336"/>
      <c r="J227" s="336"/>
      <c r="K227" s="336"/>
      <c r="L227" s="336"/>
      <c r="M227" s="336"/>
      <c r="N227" s="178"/>
      <c r="O227" s="178"/>
      <c r="P227" s="178"/>
      <c r="Q227" s="178"/>
      <c r="R227" s="178"/>
      <c r="S227" s="178"/>
      <c r="T227" s="178"/>
      <c r="U227" s="178"/>
      <c r="V227" s="178"/>
      <c r="W227" s="178"/>
      <c r="X227" s="178"/>
      <c r="Y227" s="178"/>
      <c r="Z227" s="178"/>
    </row>
    <row r="228" ht="15.75" customHeight="1">
      <c r="A228" s="178"/>
      <c r="B228" s="178"/>
      <c r="C228" s="178"/>
      <c r="D228" s="178"/>
      <c r="E228" s="178"/>
      <c r="F228" s="178"/>
      <c r="G228" s="336"/>
      <c r="H228" s="336"/>
      <c r="I228" s="336"/>
      <c r="J228" s="336"/>
      <c r="K228" s="336"/>
      <c r="L228" s="336"/>
      <c r="M228" s="336"/>
      <c r="N228" s="178"/>
      <c r="O228" s="178"/>
      <c r="P228" s="178"/>
      <c r="Q228" s="178"/>
      <c r="R228" s="178"/>
      <c r="S228" s="178"/>
      <c r="T228" s="178"/>
      <c r="U228" s="178"/>
      <c r="V228" s="178"/>
      <c r="W228" s="178"/>
      <c r="X228" s="178"/>
      <c r="Y228" s="178"/>
      <c r="Z228" s="178"/>
    </row>
    <row r="229" ht="15.75" customHeight="1">
      <c r="A229" s="178"/>
      <c r="B229" s="178"/>
      <c r="C229" s="178"/>
      <c r="D229" s="178"/>
      <c r="E229" s="178"/>
      <c r="F229" s="178"/>
      <c r="G229" s="336"/>
      <c r="H229" s="336"/>
      <c r="I229" s="336"/>
      <c r="J229" s="336"/>
      <c r="K229" s="336"/>
      <c r="L229" s="336"/>
      <c r="M229" s="336"/>
      <c r="N229" s="178"/>
      <c r="O229" s="178"/>
      <c r="P229" s="178"/>
      <c r="Q229" s="178"/>
      <c r="R229" s="178"/>
      <c r="S229" s="178"/>
      <c r="T229" s="178"/>
      <c r="U229" s="178"/>
      <c r="V229" s="178"/>
      <c r="W229" s="178"/>
      <c r="X229" s="178"/>
      <c r="Y229" s="178"/>
      <c r="Z229" s="178"/>
    </row>
    <row r="230" ht="15.75" customHeight="1">
      <c r="A230" s="178"/>
      <c r="B230" s="178"/>
      <c r="C230" s="178"/>
      <c r="D230" s="178"/>
      <c r="E230" s="178"/>
      <c r="F230" s="178"/>
      <c r="G230" s="336"/>
      <c r="H230" s="336"/>
      <c r="I230" s="336"/>
      <c r="J230" s="336"/>
      <c r="K230" s="336"/>
      <c r="L230" s="336"/>
      <c r="M230" s="336"/>
      <c r="N230" s="178"/>
      <c r="O230" s="178"/>
      <c r="P230" s="178"/>
      <c r="Q230" s="178"/>
      <c r="R230" s="178"/>
      <c r="S230" s="178"/>
      <c r="T230" s="178"/>
      <c r="U230" s="178"/>
      <c r="V230" s="178"/>
      <c r="W230" s="178"/>
      <c r="X230" s="178"/>
      <c r="Y230" s="178"/>
      <c r="Z230" s="178"/>
    </row>
    <row r="231" ht="15.75" customHeight="1">
      <c r="A231" s="178"/>
      <c r="B231" s="178"/>
      <c r="C231" s="178"/>
      <c r="D231" s="178"/>
      <c r="E231" s="178"/>
      <c r="F231" s="178"/>
      <c r="G231" s="336"/>
      <c r="H231" s="336"/>
      <c r="I231" s="336"/>
      <c r="J231" s="336"/>
      <c r="K231" s="336"/>
      <c r="L231" s="336"/>
      <c r="M231" s="336"/>
      <c r="N231" s="178"/>
      <c r="O231" s="178"/>
      <c r="P231" s="178"/>
      <c r="Q231" s="178"/>
      <c r="R231" s="178"/>
      <c r="S231" s="178"/>
      <c r="T231" s="178"/>
      <c r="U231" s="178"/>
      <c r="V231" s="178"/>
      <c r="W231" s="178"/>
      <c r="X231" s="178"/>
      <c r="Y231" s="178"/>
      <c r="Z231" s="178"/>
    </row>
    <row r="232" ht="15.75" customHeight="1">
      <c r="A232" s="178"/>
      <c r="B232" s="178"/>
      <c r="C232" s="178"/>
      <c r="D232" s="178"/>
      <c r="E232" s="178"/>
      <c r="F232" s="178"/>
      <c r="G232" s="336"/>
      <c r="H232" s="336"/>
      <c r="I232" s="336"/>
      <c r="J232" s="336"/>
      <c r="K232" s="336"/>
      <c r="L232" s="336"/>
      <c r="M232" s="336"/>
      <c r="N232" s="178"/>
      <c r="O232" s="178"/>
      <c r="P232" s="178"/>
      <c r="Q232" s="178"/>
      <c r="R232" s="178"/>
      <c r="S232" s="178"/>
      <c r="T232" s="178"/>
      <c r="U232" s="178"/>
      <c r="V232" s="178"/>
      <c r="W232" s="178"/>
      <c r="X232" s="178"/>
      <c r="Y232" s="178"/>
      <c r="Z232" s="178"/>
    </row>
    <row r="233" ht="15.75" customHeight="1">
      <c r="A233" s="178"/>
      <c r="B233" s="178"/>
      <c r="C233" s="178"/>
      <c r="D233" s="178"/>
      <c r="E233" s="178"/>
      <c r="F233" s="178"/>
      <c r="G233" s="336"/>
      <c r="H233" s="336"/>
      <c r="I233" s="336"/>
      <c r="J233" s="336"/>
      <c r="K233" s="336"/>
      <c r="L233" s="336"/>
      <c r="M233" s="336"/>
      <c r="N233" s="178"/>
      <c r="O233" s="178"/>
      <c r="P233" s="178"/>
      <c r="Q233" s="178"/>
      <c r="R233" s="178"/>
      <c r="S233" s="178"/>
      <c r="T233" s="178"/>
      <c r="U233" s="178"/>
      <c r="V233" s="178"/>
      <c r="W233" s="178"/>
      <c r="X233" s="178"/>
      <c r="Y233" s="178"/>
      <c r="Z233" s="178"/>
    </row>
    <row r="234" ht="15.75" customHeight="1">
      <c r="A234" s="178"/>
      <c r="B234" s="178"/>
      <c r="C234" s="178"/>
      <c r="D234" s="178"/>
      <c r="E234" s="178"/>
      <c r="F234" s="178"/>
      <c r="G234" s="336"/>
      <c r="H234" s="336"/>
      <c r="I234" s="336"/>
      <c r="J234" s="336"/>
      <c r="K234" s="336"/>
      <c r="L234" s="336"/>
      <c r="M234" s="336"/>
      <c r="N234" s="178"/>
      <c r="O234" s="178"/>
      <c r="P234" s="178"/>
      <c r="Q234" s="178"/>
      <c r="R234" s="178"/>
      <c r="S234" s="178"/>
      <c r="T234" s="178"/>
      <c r="U234" s="178"/>
      <c r="V234" s="178"/>
      <c r="W234" s="178"/>
      <c r="X234" s="178"/>
      <c r="Y234" s="178"/>
      <c r="Z234" s="178"/>
    </row>
    <row r="235" ht="15.75" customHeight="1">
      <c r="A235" s="178"/>
      <c r="B235" s="178"/>
      <c r="C235" s="178"/>
      <c r="D235" s="178"/>
      <c r="E235" s="178"/>
      <c r="F235" s="178"/>
      <c r="G235" s="336"/>
      <c r="H235" s="336"/>
      <c r="I235" s="336"/>
      <c r="J235" s="336"/>
      <c r="K235" s="336"/>
      <c r="L235" s="336"/>
      <c r="M235" s="336"/>
      <c r="N235" s="178"/>
      <c r="O235" s="178"/>
      <c r="P235" s="178"/>
      <c r="Q235" s="178"/>
      <c r="R235" s="178"/>
      <c r="S235" s="178"/>
      <c r="T235" s="178"/>
      <c r="U235" s="178"/>
      <c r="V235" s="178"/>
      <c r="W235" s="178"/>
      <c r="X235" s="178"/>
      <c r="Y235" s="178"/>
      <c r="Z235" s="178"/>
    </row>
    <row r="236" ht="15.75" customHeight="1">
      <c r="A236" s="178"/>
      <c r="B236" s="178"/>
      <c r="C236" s="178"/>
      <c r="D236" s="178"/>
      <c r="E236" s="178"/>
      <c r="F236" s="178"/>
      <c r="G236" s="336"/>
      <c r="H236" s="336"/>
      <c r="I236" s="336"/>
      <c r="J236" s="336"/>
      <c r="K236" s="336"/>
      <c r="L236" s="336"/>
      <c r="M236" s="336"/>
      <c r="N236" s="178"/>
      <c r="O236" s="178"/>
      <c r="P236" s="178"/>
      <c r="Q236" s="178"/>
      <c r="R236" s="178"/>
      <c r="S236" s="178"/>
      <c r="T236" s="178"/>
      <c r="U236" s="178"/>
      <c r="V236" s="178"/>
      <c r="W236" s="178"/>
      <c r="X236" s="178"/>
      <c r="Y236" s="178"/>
      <c r="Z236" s="178"/>
    </row>
    <row r="237" ht="15.75" customHeight="1">
      <c r="A237" s="178"/>
      <c r="B237" s="178"/>
      <c r="C237" s="178"/>
      <c r="D237" s="178"/>
      <c r="E237" s="178"/>
      <c r="F237" s="178"/>
      <c r="G237" s="336"/>
      <c r="H237" s="336"/>
      <c r="I237" s="336"/>
      <c r="J237" s="336"/>
      <c r="K237" s="336"/>
      <c r="L237" s="336"/>
      <c r="M237" s="336"/>
      <c r="N237" s="178"/>
      <c r="O237" s="178"/>
      <c r="P237" s="178"/>
      <c r="Q237" s="178"/>
      <c r="R237" s="178"/>
      <c r="S237" s="178"/>
      <c r="T237" s="178"/>
      <c r="U237" s="178"/>
      <c r="V237" s="178"/>
      <c r="W237" s="178"/>
      <c r="X237" s="178"/>
      <c r="Y237" s="178"/>
      <c r="Z237" s="178"/>
    </row>
    <row r="238" ht="15.75" customHeight="1">
      <c r="A238" s="178"/>
      <c r="B238" s="178"/>
      <c r="C238" s="178"/>
      <c r="D238" s="178"/>
      <c r="E238" s="178"/>
      <c r="F238" s="178"/>
      <c r="G238" s="336"/>
      <c r="H238" s="336"/>
      <c r="I238" s="336"/>
      <c r="J238" s="336"/>
      <c r="K238" s="336"/>
      <c r="L238" s="336"/>
      <c r="M238" s="336"/>
      <c r="N238" s="178"/>
      <c r="O238" s="178"/>
      <c r="P238" s="178"/>
      <c r="Q238" s="178"/>
      <c r="R238" s="178"/>
      <c r="S238" s="178"/>
      <c r="T238" s="178"/>
      <c r="U238" s="178"/>
      <c r="V238" s="178"/>
      <c r="W238" s="178"/>
      <c r="X238" s="178"/>
      <c r="Y238" s="178"/>
      <c r="Z238" s="178"/>
    </row>
    <row r="239" ht="15.75" customHeight="1">
      <c r="A239" s="178"/>
      <c r="B239" s="178"/>
      <c r="C239" s="178"/>
      <c r="D239" s="178"/>
      <c r="E239" s="178"/>
      <c r="F239" s="178"/>
      <c r="G239" s="336"/>
      <c r="H239" s="336"/>
      <c r="I239" s="336"/>
      <c r="J239" s="336"/>
      <c r="K239" s="336"/>
      <c r="L239" s="336"/>
      <c r="M239" s="336"/>
      <c r="N239" s="178"/>
      <c r="O239" s="178"/>
      <c r="P239" s="178"/>
      <c r="Q239" s="178"/>
      <c r="R239" s="178"/>
      <c r="S239" s="178"/>
      <c r="T239" s="178"/>
      <c r="U239" s="178"/>
      <c r="V239" s="178"/>
      <c r="W239" s="178"/>
      <c r="X239" s="178"/>
      <c r="Y239" s="178"/>
      <c r="Z239" s="178"/>
    </row>
    <row r="240" ht="15.75" customHeight="1">
      <c r="A240" s="178"/>
      <c r="B240" s="178"/>
      <c r="C240" s="178"/>
      <c r="D240" s="178"/>
      <c r="E240" s="178"/>
      <c r="F240" s="178"/>
      <c r="G240" s="336"/>
      <c r="H240" s="336"/>
      <c r="I240" s="336"/>
      <c r="J240" s="336"/>
      <c r="K240" s="336"/>
      <c r="L240" s="336"/>
      <c r="M240" s="336"/>
      <c r="N240" s="178"/>
      <c r="O240" s="178"/>
      <c r="P240" s="178"/>
      <c r="Q240" s="178"/>
      <c r="R240" s="178"/>
      <c r="S240" s="178"/>
      <c r="T240" s="178"/>
      <c r="U240" s="178"/>
      <c r="V240" s="178"/>
      <c r="W240" s="178"/>
      <c r="X240" s="178"/>
      <c r="Y240" s="178"/>
      <c r="Z240" s="178"/>
    </row>
    <row r="241" ht="15.75" customHeight="1">
      <c r="A241" s="178"/>
      <c r="B241" s="178"/>
      <c r="C241" s="178"/>
      <c r="D241" s="178"/>
      <c r="E241" s="178"/>
      <c r="F241" s="178"/>
      <c r="G241" s="336"/>
      <c r="H241" s="336"/>
      <c r="I241" s="336"/>
      <c r="J241" s="336"/>
      <c r="K241" s="336"/>
      <c r="L241" s="336"/>
      <c r="M241" s="336"/>
      <c r="N241" s="178"/>
      <c r="O241" s="178"/>
      <c r="P241" s="178"/>
      <c r="Q241" s="178"/>
      <c r="R241" s="178"/>
      <c r="S241" s="178"/>
      <c r="T241" s="178"/>
      <c r="U241" s="178"/>
      <c r="V241" s="178"/>
      <c r="W241" s="178"/>
      <c r="X241" s="178"/>
      <c r="Y241" s="178"/>
      <c r="Z241" s="178"/>
    </row>
    <row r="242" ht="15.75" customHeight="1">
      <c r="A242" s="178"/>
      <c r="B242" s="178"/>
      <c r="C242" s="178"/>
      <c r="D242" s="178"/>
      <c r="E242" s="178"/>
      <c r="F242" s="178"/>
      <c r="G242" s="336"/>
      <c r="H242" s="336"/>
      <c r="I242" s="336"/>
      <c r="J242" s="336"/>
      <c r="K242" s="336"/>
      <c r="L242" s="336"/>
      <c r="M242" s="336"/>
      <c r="N242" s="178"/>
      <c r="O242" s="178"/>
      <c r="P242" s="178"/>
      <c r="Q242" s="178"/>
      <c r="R242" s="178"/>
      <c r="S242" s="178"/>
      <c r="T242" s="178"/>
      <c r="U242" s="178"/>
      <c r="V242" s="178"/>
      <c r="W242" s="178"/>
      <c r="X242" s="178"/>
      <c r="Y242" s="178"/>
      <c r="Z242" s="178"/>
    </row>
    <row r="243" ht="15.75" customHeight="1">
      <c r="A243" s="178"/>
      <c r="B243" s="178"/>
      <c r="C243" s="178"/>
      <c r="D243" s="178"/>
      <c r="E243" s="178"/>
      <c r="F243" s="178"/>
      <c r="G243" s="336"/>
      <c r="H243" s="336"/>
      <c r="I243" s="336"/>
      <c r="J243" s="336"/>
      <c r="K243" s="336"/>
      <c r="L243" s="336"/>
      <c r="M243" s="336"/>
      <c r="N243" s="178"/>
      <c r="O243" s="178"/>
      <c r="P243" s="178"/>
      <c r="Q243" s="178"/>
      <c r="R243" s="178"/>
      <c r="S243" s="178"/>
      <c r="T243" s="178"/>
      <c r="U243" s="178"/>
      <c r="V243" s="178"/>
      <c r="W243" s="178"/>
      <c r="X243" s="178"/>
      <c r="Y243" s="178"/>
      <c r="Z243" s="178"/>
    </row>
    <row r="244" ht="15.75" customHeight="1">
      <c r="A244" s="178"/>
      <c r="B244" s="178"/>
      <c r="C244" s="178"/>
      <c r="D244" s="178"/>
      <c r="E244" s="178"/>
      <c r="F244" s="178"/>
      <c r="G244" s="336"/>
      <c r="H244" s="336"/>
      <c r="I244" s="336"/>
      <c r="J244" s="336"/>
      <c r="K244" s="336"/>
      <c r="L244" s="336"/>
      <c r="M244" s="336"/>
      <c r="N244" s="178"/>
      <c r="O244" s="178"/>
      <c r="P244" s="178"/>
      <c r="Q244" s="178"/>
      <c r="R244" s="178"/>
      <c r="S244" s="178"/>
      <c r="T244" s="178"/>
      <c r="U244" s="178"/>
      <c r="V244" s="178"/>
      <c r="W244" s="178"/>
      <c r="X244" s="178"/>
      <c r="Y244" s="178"/>
      <c r="Z244" s="178"/>
    </row>
    <row r="245" ht="15.75" customHeight="1">
      <c r="A245" s="178"/>
      <c r="B245" s="178"/>
      <c r="C245" s="178"/>
      <c r="D245" s="178"/>
      <c r="E245" s="178"/>
      <c r="F245" s="178"/>
      <c r="G245" s="336"/>
      <c r="H245" s="336"/>
      <c r="I245" s="336"/>
      <c r="J245" s="336"/>
      <c r="K245" s="336"/>
      <c r="L245" s="336"/>
      <c r="M245" s="336"/>
      <c r="N245" s="178"/>
      <c r="O245" s="178"/>
      <c r="P245" s="178"/>
      <c r="Q245" s="178"/>
      <c r="R245" s="178"/>
      <c r="S245" s="178"/>
      <c r="T245" s="178"/>
      <c r="U245" s="178"/>
      <c r="V245" s="178"/>
      <c r="W245" s="178"/>
      <c r="X245" s="178"/>
      <c r="Y245" s="178"/>
      <c r="Z245" s="178"/>
    </row>
    <row r="246" ht="15.75" customHeight="1">
      <c r="A246" s="178"/>
      <c r="B246" s="178"/>
      <c r="C246" s="178"/>
      <c r="D246" s="178"/>
      <c r="E246" s="178"/>
      <c r="F246" s="178"/>
      <c r="G246" s="336"/>
      <c r="H246" s="336"/>
      <c r="I246" s="336"/>
      <c r="J246" s="336"/>
      <c r="K246" s="336"/>
      <c r="L246" s="336"/>
      <c r="M246" s="336"/>
      <c r="N246" s="178"/>
      <c r="O246" s="178"/>
      <c r="P246" s="178"/>
      <c r="Q246" s="178"/>
      <c r="R246" s="178"/>
      <c r="S246" s="178"/>
      <c r="T246" s="178"/>
      <c r="U246" s="178"/>
      <c r="V246" s="178"/>
      <c r="W246" s="178"/>
      <c r="X246" s="178"/>
      <c r="Y246" s="178"/>
      <c r="Z246" s="178"/>
    </row>
    <row r="247" ht="15.75" customHeight="1">
      <c r="A247" s="178"/>
      <c r="B247" s="178"/>
      <c r="C247" s="178"/>
      <c r="D247" s="178"/>
      <c r="E247" s="178"/>
      <c r="F247" s="178"/>
      <c r="G247" s="336"/>
      <c r="H247" s="336"/>
      <c r="I247" s="336"/>
      <c r="J247" s="336"/>
      <c r="K247" s="336"/>
      <c r="L247" s="336"/>
      <c r="M247" s="336"/>
      <c r="N247" s="178"/>
      <c r="O247" s="178"/>
      <c r="P247" s="178"/>
      <c r="Q247" s="178"/>
      <c r="R247" s="178"/>
      <c r="S247" s="178"/>
      <c r="T247" s="178"/>
      <c r="U247" s="178"/>
      <c r="V247" s="178"/>
      <c r="W247" s="178"/>
      <c r="X247" s="178"/>
      <c r="Y247" s="178"/>
      <c r="Z247" s="178"/>
    </row>
    <row r="248" ht="15.75" customHeight="1">
      <c r="A248" s="178"/>
      <c r="B248" s="178"/>
      <c r="C248" s="178"/>
      <c r="D248" s="178"/>
      <c r="E248" s="178"/>
      <c r="F248" s="178"/>
      <c r="G248" s="336"/>
      <c r="H248" s="336"/>
      <c r="I248" s="336"/>
      <c r="J248" s="336"/>
      <c r="K248" s="336"/>
      <c r="L248" s="336"/>
      <c r="M248" s="336"/>
      <c r="N248" s="178"/>
      <c r="O248" s="178"/>
      <c r="P248" s="178"/>
      <c r="Q248" s="178"/>
      <c r="R248" s="178"/>
      <c r="S248" s="178"/>
      <c r="T248" s="178"/>
      <c r="U248" s="178"/>
      <c r="V248" s="178"/>
      <c r="W248" s="178"/>
      <c r="X248" s="178"/>
      <c r="Y248" s="178"/>
      <c r="Z248" s="178"/>
    </row>
    <row r="249" ht="15.75" customHeight="1">
      <c r="A249" s="178"/>
      <c r="B249" s="178"/>
      <c r="C249" s="178"/>
      <c r="D249" s="178"/>
      <c r="E249" s="178"/>
      <c r="F249" s="178"/>
      <c r="G249" s="336"/>
      <c r="H249" s="336"/>
      <c r="I249" s="336"/>
      <c r="J249" s="336"/>
      <c r="K249" s="336"/>
      <c r="L249" s="336"/>
      <c r="M249" s="336"/>
      <c r="N249" s="178"/>
      <c r="O249" s="178"/>
      <c r="P249" s="178"/>
      <c r="Q249" s="178"/>
      <c r="R249" s="178"/>
      <c r="S249" s="178"/>
      <c r="T249" s="178"/>
      <c r="U249" s="178"/>
      <c r="V249" s="178"/>
      <c r="W249" s="178"/>
      <c r="X249" s="178"/>
      <c r="Y249" s="178"/>
      <c r="Z249" s="178"/>
    </row>
    <row r="250" ht="15.75" customHeight="1">
      <c r="A250" s="178"/>
      <c r="B250" s="178"/>
      <c r="C250" s="178"/>
      <c r="D250" s="178"/>
      <c r="E250" s="178"/>
      <c r="F250" s="178"/>
      <c r="G250" s="336"/>
      <c r="H250" s="336"/>
      <c r="I250" s="336"/>
      <c r="J250" s="336"/>
      <c r="K250" s="336"/>
      <c r="L250" s="336"/>
      <c r="M250" s="336"/>
      <c r="N250" s="178"/>
      <c r="O250" s="178"/>
      <c r="P250" s="178"/>
      <c r="Q250" s="178"/>
      <c r="R250" s="178"/>
      <c r="S250" s="178"/>
      <c r="T250" s="178"/>
      <c r="U250" s="178"/>
      <c r="V250" s="178"/>
      <c r="W250" s="178"/>
      <c r="X250" s="178"/>
      <c r="Y250" s="178"/>
      <c r="Z250" s="178"/>
    </row>
    <row r="251" ht="15.75" customHeight="1">
      <c r="A251" s="178"/>
      <c r="B251" s="178"/>
      <c r="C251" s="178"/>
      <c r="D251" s="178"/>
      <c r="E251" s="178"/>
      <c r="F251" s="178"/>
      <c r="G251" s="336"/>
      <c r="H251" s="336"/>
      <c r="I251" s="336"/>
      <c r="J251" s="336"/>
      <c r="K251" s="336"/>
      <c r="L251" s="336"/>
      <c r="M251" s="336"/>
      <c r="N251" s="178"/>
      <c r="O251" s="178"/>
      <c r="P251" s="178"/>
      <c r="Q251" s="178"/>
      <c r="R251" s="178"/>
      <c r="S251" s="178"/>
      <c r="T251" s="178"/>
      <c r="U251" s="178"/>
      <c r="V251" s="178"/>
      <c r="W251" s="178"/>
      <c r="X251" s="178"/>
      <c r="Y251" s="178"/>
      <c r="Z251" s="178"/>
    </row>
    <row r="252" ht="15.75" customHeight="1">
      <c r="A252" s="178"/>
      <c r="B252" s="178"/>
      <c r="C252" s="178"/>
      <c r="D252" s="178"/>
      <c r="E252" s="178"/>
      <c r="F252" s="178"/>
      <c r="G252" s="336"/>
      <c r="H252" s="336"/>
      <c r="I252" s="336"/>
      <c r="J252" s="336"/>
      <c r="K252" s="336"/>
      <c r="L252" s="336"/>
      <c r="M252" s="336"/>
      <c r="N252" s="178"/>
      <c r="O252" s="178"/>
      <c r="P252" s="178"/>
      <c r="Q252" s="178"/>
      <c r="R252" s="178"/>
      <c r="S252" s="178"/>
      <c r="T252" s="178"/>
      <c r="U252" s="178"/>
      <c r="V252" s="178"/>
      <c r="W252" s="178"/>
      <c r="X252" s="178"/>
      <c r="Y252" s="178"/>
      <c r="Z252" s="178"/>
    </row>
    <row r="253" ht="15.75" customHeight="1">
      <c r="A253" s="178"/>
      <c r="B253" s="178"/>
      <c r="C253" s="178"/>
      <c r="D253" s="178"/>
      <c r="E253" s="178"/>
      <c r="F253" s="178"/>
      <c r="G253" s="336"/>
      <c r="H253" s="336"/>
      <c r="I253" s="336"/>
      <c r="J253" s="336"/>
      <c r="K253" s="336"/>
      <c r="L253" s="336"/>
      <c r="M253" s="336"/>
      <c r="N253" s="178"/>
      <c r="O253" s="178"/>
      <c r="P253" s="178"/>
      <c r="Q253" s="178"/>
      <c r="R253" s="178"/>
      <c r="S253" s="178"/>
      <c r="T253" s="178"/>
      <c r="U253" s="178"/>
      <c r="V253" s="178"/>
      <c r="W253" s="178"/>
      <c r="X253" s="178"/>
      <c r="Y253" s="178"/>
      <c r="Z253" s="178"/>
    </row>
    <row r="254" ht="15.75" customHeight="1">
      <c r="A254" s="178"/>
      <c r="B254" s="178"/>
      <c r="C254" s="178"/>
      <c r="D254" s="178"/>
      <c r="E254" s="178"/>
      <c r="F254" s="178"/>
      <c r="G254" s="336"/>
      <c r="H254" s="336"/>
      <c r="I254" s="336"/>
      <c r="J254" s="336"/>
      <c r="K254" s="336"/>
      <c r="L254" s="336"/>
      <c r="M254" s="336"/>
      <c r="N254" s="178"/>
      <c r="O254" s="178"/>
      <c r="P254" s="178"/>
      <c r="Q254" s="178"/>
      <c r="R254" s="178"/>
      <c r="S254" s="178"/>
      <c r="T254" s="178"/>
      <c r="U254" s="178"/>
      <c r="V254" s="178"/>
      <c r="W254" s="178"/>
      <c r="X254" s="178"/>
      <c r="Y254" s="178"/>
      <c r="Z254" s="178"/>
    </row>
    <row r="255" ht="15.75" customHeight="1">
      <c r="A255" s="178"/>
      <c r="B255" s="178"/>
      <c r="C255" s="178"/>
      <c r="D255" s="178"/>
      <c r="E255" s="178"/>
      <c r="F255" s="178"/>
      <c r="G255" s="336"/>
      <c r="H255" s="336"/>
      <c r="I255" s="336"/>
      <c r="J255" s="336"/>
      <c r="K255" s="336"/>
      <c r="L255" s="336"/>
      <c r="M255" s="336"/>
      <c r="N255" s="178"/>
      <c r="O255" s="178"/>
      <c r="P255" s="178"/>
      <c r="Q255" s="178"/>
      <c r="R255" s="178"/>
      <c r="S255" s="178"/>
      <c r="T255" s="178"/>
      <c r="U255" s="178"/>
      <c r="V255" s="178"/>
      <c r="W255" s="178"/>
      <c r="X255" s="178"/>
      <c r="Y255" s="178"/>
      <c r="Z255" s="178"/>
    </row>
    <row r="256" ht="15.75" customHeight="1">
      <c r="A256" s="178"/>
      <c r="B256" s="178"/>
      <c r="C256" s="178"/>
      <c r="D256" s="178"/>
      <c r="E256" s="178"/>
      <c r="F256" s="178"/>
      <c r="G256" s="336"/>
      <c r="H256" s="336"/>
      <c r="I256" s="336"/>
      <c r="J256" s="336"/>
      <c r="K256" s="336"/>
      <c r="L256" s="336"/>
      <c r="M256" s="336"/>
      <c r="N256" s="178"/>
      <c r="O256" s="178"/>
      <c r="P256" s="178"/>
      <c r="Q256" s="178"/>
      <c r="R256" s="178"/>
      <c r="S256" s="178"/>
      <c r="T256" s="178"/>
      <c r="U256" s="178"/>
      <c r="V256" s="178"/>
      <c r="W256" s="178"/>
      <c r="X256" s="178"/>
      <c r="Y256" s="178"/>
      <c r="Z256" s="178"/>
    </row>
    <row r="257" ht="15.75" customHeight="1">
      <c r="A257" s="178"/>
      <c r="B257" s="178"/>
      <c r="C257" s="178"/>
      <c r="D257" s="178"/>
      <c r="E257" s="178"/>
      <c r="F257" s="178"/>
      <c r="G257" s="336"/>
      <c r="H257" s="336"/>
      <c r="I257" s="336"/>
      <c r="J257" s="336"/>
      <c r="K257" s="336"/>
      <c r="L257" s="336"/>
      <c r="M257" s="336"/>
      <c r="N257" s="178"/>
      <c r="O257" s="178"/>
      <c r="P257" s="178"/>
      <c r="Q257" s="178"/>
      <c r="R257" s="178"/>
      <c r="S257" s="178"/>
      <c r="T257" s="178"/>
      <c r="U257" s="178"/>
      <c r="V257" s="178"/>
      <c r="W257" s="178"/>
      <c r="X257" s="178"/>
      <c r="Y257" s="178"/>
      <c r="Z257" s="178"/>
    </row>
    <row r="258" ht="15.75" customHeight="1">
      <c r="A258" s="178"/>
      <c r="B258" s="178"/>
      <c r="C258" s="178"/>
      <c r="D258" s="178"/>
      <c r="E258" s="178"/>
      <c r="F258" s="178"/>
      <c r="G258" s="336"/>
      <c r="H258" s="336"/>
      <c r="I258" s="336"/>
      <c r="J258" s="336"/>
      <c r="K258" s="336"/>
      <c r="L258" s="336"/>
      <c r="M258" s="336"/>
      <c r="N258" s="178"/>
      <c r="O258" s="178"/>
      <c r="P258" s="178"/>
      <c r="Q258" s="178"/>
      <c r="R258" s="178"/>
      <c r="S258" s="178"/>
      <c r="T258" s="178"/>
      <c r="U258" s="178"/>
      <c r="V258" s="178"/>
      <c r="W258" s="178"/>
      <c r="X258" s="178"/>
      <c r="Y258" s="178"/>
      <c r="Z258" s="178"/>
    </row>
    <row r="259" ht="15.75" customHeight="1">
      <c r="A259" s="178"/>
      <c r="B259" s="178"/>
      <c r="C259" s="178"/>
      <c r="D259" s="178"/>
      <c r="E259" s="178"/>
      <c r="F259" s="178"/>
      <c r="G259" s="336"/>
      <c r="H259" s="336"/>
      <c r="I259" s="336"/>
      <c r="J259" s="336"/>
      <c r="K259" s="336"/>
      <c r="L259" s="336"/>
      <c r="M259" s="336"/>
      <c r="N259" s="178"/>
      <c r="O259" s="178"/>
      <c r="P259" s="178"/>
      <c r="Q259" s="178"/>
      <c r="R259" s="178"/>
      <c r="S259" s="178"/>
      <c r="T259" s="178"/>
      <c r="U259" s="178"/>
      <c r="V259" s="178"/>
      <c r="W259" s="178"/>
      <c r="X259" s="178"/>
      <c r="Y259" s="178"/>
      <c r="Z259" s="178"/>
    </row>
    <row r="260" ht="15.75" customHeight="1">
      <c r="A260" s="178"/>
      <c r="B260" s="178"/>
      <c r="C260" s="178"/>
      <c r="D260" s="178"/>
      <c r="E260" s="178"/>
      <c r="F260" s="178"/>
      <c r="G260" s="336"/>
      <c r="H260" s="336"/>
      <c r="I260" s="336"/>
      <c r="J260" s="336"/>
      <c r="K260" s="336"/>
      <c r="L260" s="336"/>
      <c r="M260" s="336"/>
      <c r="N260" s="178"/>
      <c r="O260" s="178"/>
      <c r="P260" s="178"/>
      <c r="Q260" s="178"/>
      <c r="R260" s="178"/>
      <c r="S260" s="178"/>
      <c r="T260" s="178"/>
      <c r="U260" s="178"/>
      <c r="V260" s="178"/>
      <c r="W260" s="178"/>
      <c r="X260" s="178"/>
      <c r="Y260" s="178"/>
      <c r="Z260" s="178"/>
    </row>
    <row r="261" ht="15.75" customHeight="1">
      <c r="A261" s="178"/>
      <c r="B261" s="178"/>
      <c r="C261" s="178"/>
      <c r="D261" s="178"/>
      <c r="E261" s="178"/>
      <c r="F261" s="178"/>
      <c r="G261" s="336"/>
      <c r="H261" s="336"/>
      <c r="I261" s="336"/>
      <c r="J261" s="336"/>
      <c r="K261" s="336"/>
      <c r="L261" s="336"/>
      <c r="M261" s="336"/>
      <c r="N261" s="178"/>
      <c r="O261" s="178"/>
      <c r="P261" s="178"/>
      <c r="Q261" s="178"/>
      <c r="R261" s="178"/>
      <c r="S261" s="178"/>
      <c r="T261" s="178"/>
      <c r="U261" s="178"/>
      <c r="V261" s="178"/>
      <c r="W261" s="178"/>
      <c r="X261" s="178"/>
      <c r="Y261" s="178"/>
      <c r="Z261" s="178"/>
    </row>
    <row r="262" ht="15.75" customHeight="1">
      <c r="A262" s="178"/>
      <c r="B262" s="178"/>
      <c r="C262" s="178"/>
      <c r="D262" s="178"/>
      <c r="E262" s="178"/>
      <c r="F262" s="178"/>
      <c r="G262" s="336"/>
      <c r="H262" s="336"/>
      <c r="I262" s="336"/>
      <c r="J262" s="336"/>
      <c r="K262" s="336"/>
      <c r="L262" s="336"/>
      <c r="M262" s="336"/>
      <c r="N262" s="178"/>
      <c r="O262" s="178"/>
      <c r="P262" s="178"/>
      <c r="Q262" s="178"/>
      <c r="R262" s="178"/>
      <c r="S262" s="178"/>
      <c r="T262" s="178"/>
      <c r="U262" s="178"/>
      <c r="V262" s="178"/>
      <c r="W262" s="178"/>
      <c r="X262" s="178"/>
      <c r="Y262" s="178"/>
      <c r="Z262" s="178"/>
    </row>
    <row r="263" ht="15.75" customHeight="1">
      <c r="A263" s="178"/>
      <c r="B263" s="178"/>
      <c r="C263" s="178"/>
      <c r="D263" s="178"/>
      <c r="E263" s="178"/>
      <c r="F263" s="178"/>
      <c r="G263" s="336"/>
      <c r="H263" s="336"/>
      <c r="I263" s="336"/>
      <c r="J263" s="336"/>
      <c r="K263" s="336"/>
      <c r="L263" s="336"/>
      <c r="M263" s="336"/>
      <c r="N263" s="178"/>
      <c r="O263" s="178"/>
      <c r="P263" s="178"/>
      <c r="Q263" s="178"/>
      <c r="R263" s="178"/>
      <c r="S263" s="178"/>
      <c r="T263" s="178"/>
      <c r="U263" s="178"/>
      <c r="V263" s="178"/>
      <c r="W263" s="178"/>
      <c r="X263" s="178"/>
      <c r="Y263" s="178"/>
      <c r="Z263" s="178"/>
    </row>
    <row r="264" ht="15.75" customHeight="1">
      <c r="A264" s="178"/>
      <c r="B264" s="178"/>
      <c r="C264" s="178"/>
      <c r="D264" s="178"/>
      <c r="E264" s="178"/>
      <c r="F264" s="178"/>
      <c r="G264" s="336"/>
      <c r="H264" s="336"/>
      <c r="I264" s="336"/>
      <c r="J264" s="336"/>
      <c r="K264" s="336"/>
      <c r="L264" s="336"/>
      <c r="M264" s="336"/>
      <c r="N264" s="178"/>
      <c r="O264" s="178"/>
      <c r="P264" s="178"/>
      <c r="Q264" s="178"/>
      <c r="R264" s="178"/>
      <c r="S264" s="178"/>
      <c r="T264" s="178"/>
      <c r="U264" s="178"/>
      <c r="V264" s="178"/>
      <c r="W264" s="178"/>
      <c r="X264" s="178"/>
      <c r="Y264" s="178"/>
      <c r="Z264" s="178"/>
    </row>
    <row r="265" ht="15.75" customHeight="1">
      <c r="A265" s="178"/>
      <c r="B265" s="178"/>
      <c r="C265" s="178"/>
      <c r="D265" s="178"/>
      <c r="E265" s="178"/>
      <c r="F265" s="178"/>
      <c r="G265" s="336"/>
      <c r="H265" s="336"/>
      <c r="I265" s="336"/>
      <c r="J265" s="336"/>
      <c r="K265" s="336"/>
      <c r="L265" s="336"/>
      <c r="M265" s="336"/>
      <c r="N265" s="178"/>
      <c r="O265" s="178"/>
      <c r="P265" s="178"/>
      <c r="Q265" s="178"/>
      <c r="R265" s="178"/>
      <c r="S265" s="178"/>
      <c r="T265" s="178"/>
      <c r="U265" s="178"/>
      <c r="V265" s="178"/>
      <c r="W265" s="178"/>
      <c r="X265" s="178"/>
      <c r="Y265" s="178"/>
      <c r="Z265" s="178"/>
    </row>
    <row r="266" ht="15.75" customHeight="1">
      <c r="A266" s="178"/>
      <c r="B266" s="178"/>
      <c r="C266" s="178"/>
      <c r="D266" s="178"/>
      <c r="E266" s="178"/>
      <c r="F266" s="178"/>
      <c r="G266" s="336"/>
      <c r="H266" s="336"/>
      <c r="I266" s="336"/>
      <c r="J266" s="336"/>
      <c r="K266" s="336"/>
      <c r="L266" s="336"/>
      <c r="M266" s="336"/>
      <c r="N266" s="178"/>
      <c r="O266" s="178"/>
      <c r="P266" s="178"/>
      <c r="Q266" s="178"/>
      <c r="R266" s="178"/>
      <c r="S266" s="178"/>
      <c r="T266" s="178"/>
      <c r="U266" s="178"/>
      <c r="V266" s="178"/>
      <c r="W266" s="178"/>
      <c r="X266" s="178"/>
      <c r="Y266" s="178"/>
      <c r="Z266" s="178"/>
    </row>
    <row r="267" ht="15.75" customHeight="1">
      <c r="A267" s="178"/>
      <c r="B267" s="178"/>
      <c r="C267" s="178"/>
      <c r="D267" s="178"/>
      <c r="E267" s="178"/>
      <c r="F267" s="178"/>
      <c r="G267" s="336"/>
      <c r="H267" s="336"/>
      <c r="I267" s="336"/>
      <c r="J267" s="336"/>
      <c r="K267" s="336"/>
      <c r="L267" s="336"/>
      <c r="M267" s="336"/>
      <c r="N267" s="178"/>
      <c r="O267" s="178"/>
      <c r="P267" s="178"/>
      <c r="Q267" s="178"/>
      <c r="R267" s="178"/>
      <c r="S267" s="178"/>
      <c r="T267" s="178"/>
      <c r="U267" s="178"/>
      <c r="V267" s="178"/>
      <c r="W267" s="178"/>
      <c r="X267" s="178"/>
      <c r="Y267" s="178"/>
      <c r="Z267" s="178"/>
    </row>
    <row r="268" ht="15.75" customHeight="1">
      <c r="A268" s="178"/>
      <c r="B268" s="178"/>
      <c r="C268" s="178"/>
      <c r="D268" s="178"/>
      <c r="E268" s="178"/>
      <c r="F268" s="178"/>
      <c r="G268" s="336"/>
      <c r="H268" s="336"/>
      <c r="I268" s="336"/>
      <c r="J268" s="336"/>
      <c r="K268" s="336"/>
      <c r="L268" s="336"/>
      <c r="M268" s="336"/>
      <c r="N268" s="178"/>
      <c r="O268" s="178"/>
      <c r="P268" s="178"/>
      <c r="Q268" s="178"/>
      <c r="R268" s="178"/>
      <c r="S268" s="178"/>
      <c r="T268" s="178"/>
      <c r="U268" s="178"/>
      <c r="V268" s="178"/>
      <c r="W268" s="178"/>
      <c r="X268" s="178"/>
      <c r="Y268" s="178"/>
      <c r="Z268" s="178"/>
    </row>
    <row r="269" ht="15.75" customHeight="1">
      <c r="A269" s="178"/>
      <c r="B269" s="178"/>
      <c r="C269" s="178"/>
      <c r="D269" s="178"/>
      <c r="E269" s="178"/>
      <c r="F269" s="178"/>
      <c r="G269" s="336"/>
      <c r="H269" s="336"/>
      <c r="I269" s="336"/>
      <c r="J269" s="336"/>
      <c r="K269" s="336"/>
      <c r="L269" s="336"/>
      <c r="M269" s="336"/>
      <c r="N269" s="178"/>
      <c r="O269" s="178"/>
      <c r="P269" s="178"/>
      <c r="Q269" s="178"/>
      <c r="R269" s="178"/>
      <c r="S269" s="178"/>
      <c r="T269" s="178"/>
      <c r="U269" s="178"/>
      <c r="V269" s="178"/>
      <c r="W269" s="178"/>
      <c r="X269" s="178"/>
      <c r="Y269" s="178"/>
      <c r="Z269" s="178"/>
    </row>
    <row r="270" ht="15.75" customHeight="1">
      <c r="A270" s="178"/>
      <c r="B270" s="178"/>
      <c r="C270" s="178"/>
      <c r="D270" s="178"/>
      <c r="E270" s="178"/>
      <c r="F270" s="178"/>
      <c r="G270" s="336"/>
      <c r="H270" s="336"/>
      <c r="I270" s="336"/>
      <c r="J270" s="336"/>
      <c r="K270" s="336"/>
      <c r="L270" s="336"/>
      <c r="M270" s="336"/>
      <c r="N270" s="178"/>
      <c r="O270" s="178"/>
      <c r="P270" s="178"/>
      <c r="Q270" s="178"/>
      <c r="R270" s="178"/>
      <c r="S270" s="178"/>
      <c r="T270" s="178"/>
      <c r="U270" s="178"/>
      <c r="V270" s="178"/>
      <c r="W270" s="178"/>
      <c r="X270" s="178"/>
      <c r="Y270" s="178"/>
      <c r="Z270" s="178"/>
    </row>
    <row r="271" ht="15.75" customHeight="1">
      <c r="A271" s="178"/>
      <c r="B271" s="178"/>
      <c r="C271" s="178"/>
      <c r="D271" s="178"/>
      <c r="E271" s="178"/>
      <c r="F271" s="178"/>
      <c r="G271" s="336"/>
      <c r="H271" s="336"/>
      <c r="I271" s="336"/>
      <c r="J271" s="336"/>
      <c r="K271" s="336"/>
      <c r="L271" s="336"/>
      <c r="M271" s="336"/>
      <c r="N271" s="178"/>
      <c r="O271" s="178"/>
      <c r="P271" s="178"/>
      <c r="Q271" s="178"/>
      <c r="R271" s="178"/>
      <c r="S271" s="178"/>
      <c r="T271" s="178"/>
      <c r="U271" s="178"/>
      <c r="V271" s="178"/>
      <c r="W271" s="178"/>
      <c r="X271" s="178"/>
      <c r="Y271" s="178"/>
      <c r="Z271" s="178"/>
    </row>
    <row r="272" ht="15.75" customHeight="1">
      <c r="A272" s="178"/>
      <c r="B272" s="178"/>
      <c r="C272" s="178"/>
      <c r="D272" s="178"/>
      <c r="E272" s="178"/>
      <c r="F272" s="178"/>
      <c r="G272" s="336"/>
      <c r="H272" s="336"/>
      <c r="I272" s="336"/>
      <c r="J272" s="336"/>
      <c r="K272" s="336"/>
      <c r="L272" s="336"/>
      <c r="M272" s="336"/>
      <c r="N272" s="178"/>
      <c r="O272" s="178"/>
      <c r="P272" s="178"/>
      <c r="Q272" s="178"/>
      <c r="R272" s="178"/>
      <c r="S272" s="178"/>
      <c r="T272" s="178"/>
      <c r="U272" s="178"/>
      <c r="V272" s="178"/>
      <c r="W272" s="178"/>
      <c r="X272" s="178"/>
      <c r="Y272" s="178"/>
      <c r="Z272" s="178"/>
    </row>
    <row r="273" ht="15.75" customHeight="1">
      <c r="A273" s="178"/>
      <c r="B273" s="178"/>
      <c r="C273" s="178"/>
      <c r="D273" s="178"/>
      <c r="E273" s="178"/>
      <c r="F273" s="178"/>
      <c r="G273" s="336"/>
      <c r="H273" s="336"/>
      <c r="I273" s="336"/>
      <c r="J273" s="336"/>
      <c r="K273" s="336"/>
      <c r="L273" s="336"/>
      <c r="M273" s="336"/>
      <c r="N273" s="178"/>
      <c r="O273" s="178"/>
      <c r="P273" s="178"/>
      <c r="Q273" s="178"/>
      <c r="R273" s="178"/>
      <c r="S273" s="178"/>
      <c r="T273" s="178"/>
      <c r="U273" s="178"/>
      <c r="V273" s="178"/>
      <c r="W273" s="178"/>
      <c r="X273" s="178"/>
      <c r="Y273" s="178"/>
      <c r="Z273" s="178"/>
    </row>
    <row r="274" ht="15.75" customHeight="1">
      <c r="A274" s="178"/>
      <c r="B274" s="178"/>
      <c r="C274" s="178"/>
      <c r="D274" s="178"/>
      <c r="E274" s="178"/>
      <c r="F274" s="178"/>
      <c r="G274" s="336"/>
      <c r="H274" s="336"/>
      <c r="I274" s="336"/>
      <c r="J274" s="336"/>
      <c r="K274" s="336"/>
      <c r="L274" s="336"/>
      <c r="M274" s="336"/>
      <c r="N274" s="178"/>
      <c r="O274" s="178"/>
      <c r="P274" s="178"/>
      <c r="Q274" s="178"/>
      <c r="R274" s="178"/>
      <c r="S274" s="178"/>
      <c r="T274" s="178"/>
      <c r="U274" s="178"/>
      <c r="V274" s="178"/>
      <c r="W274" s="178"/>
      <c r="X274" s="178"/>
      <c r="Y274" s="178"/>
      <c r="Z274" s="178"/>
    </row>
    <row r="275" ht="15.75" customHeight="1">
      <c r="A275" s="178"/>
      <c r="B275" s="178"/>
      <c r="C275" s="178"/>
      <c r="D275" s="178"/>
      <c r="E275" s="178"/>
      <c r="F275" s="178"/>
      <c r="G275" s="336"/>
      <c r="H275" s="336"/>
      <c r="I275" s="336"/>
      <c r="J275" s="336"/>
      <c r="K275" s="336"/>
      <c r="L275" s="336"/>
      <c r="M275" s="336"/>
      <c r="N275" s="178"/>
      <c r="O275" s="178"/>
      <c r="P275" s="178"/>
      <c r="Q275" s="178"/>
      <c r="R275" s="178"/>
      <c r="S275" s="178"/>
      <c r="T275" s="178"/>
      <c r="U275" s="178"/>
      <c r="V275" s="178"/>
      <c r="W275" s="178"/>
      <c r="X275" s="178"/>
      <c r="Y275" s="178"/>
      <c r="Z275" s="178"/>
    </row>
    <row r="276" ht="15.75" customHeight="1">
      <c r="A276" s="178"/>
      <c r="B276" s="178"/>
      <c r="C276" s="178"/>
      <c r="D276" s="178"/>
      <c r="E276" s="178"/>
      <c r="F276" s="178"/>
      <c r="G276" s="336"/>
      <c r="H276" s="336"/>
      <c r="I276" s="336"/>
      <c r="J276" s="336"/>
      <c r="K276" s="336"/>
      <c r="L276" s="336"/>
      <c r="M276" s="336"/>
      <c r="N276" s="178"/>
      <c r="O276" s="178"/>
      <c r="P276" s="178"/>
      <c r="Q276" s="178"/>
      <c r="R276" s="178"/>
      <c r="S276" s="178"/>
      <c r="T276" s="178"/>
      <c r="U276" s="178"/>
      <c r="V276" s="178"/>
      <c r="W276" s="178"/>
      <c r="X276" s="178"/>
      <c r="Y276" s="178"/>
      <c r="Z276" s="178"/>
    </row>
    <row r="277" ht="15.75" customHeight="1">
      <c r="A277" s="178"/>
      <c r="B277" s="178"/>
      <c r="C277" s="178"/>
      <c r="D277" s="178"/>
      <c r="E277" s="178"/>
      <c r="F277" s="178"/>
      <c r="G277" s="336"/>
      <c r="H277" s="336"/>
      <c r="I277" s="336"/>
      <c r="J277" s="336"/>
      <c r="K277" s="336"/>
      <c r="L277" s="336"/>
      <c r="M277" s="336"/>
      <c r="N277" s="178"/>
      <c r="O277" s="178"/>
      <c r="P277" s="178"/>
      <c r="Q277" s="178"/>
      <c r="R277" s="178"/>
      <c r="S277" s="178"/>
      <c r="T277" s="178"/>
      <c r="U277" s="178"/>
      <c r="V277" s="178"/>
      <c r="W277" s="178"/>
      <c r="X277" s="178"/>
      <c r="Y277" s="178"/>
      <c r="Z277" s="178"/>
    </row>
    <row r="278" ht="15.75" customHeight="1">
      <c r="A278" s="178"/>
      <c r="B278" s="178"/>
      <c r="C278" s="178"/>
      <c r="D278" s="178"/>
      <c r="E278" s="178"/>
      <c r="F278" s="178"/>
      <c r="G278" s="336"/>
      <c r="H278" s="336"/>
      <c r="I278" s="336"/>
      <c r="J278" s="336"/>
      <c r="K278" s="336"/>
      <c r="L278" s="336"/>
      <c r="M278" s="336"/>
      <c r="N278" s="178"/>
      <c r="O278" s="178"/>
      <c r="P278" s="178"/>
      <c r="Q278" s="178"/>
      <c r="R278" s="178"/>
      <c r="S278" s="178"/>
      <c r="T278" s="178"/>
      <c r="U278" s="178"/>
      <c r="V278" s="178"/>
      <c r="W278" s="178"/>
      <c r="X278" s="178"/>
      <c r="Y278" s="178"/>
      <c r="Z278" s="178"/>
    </row>
    <row r="279" ht="15.75" customHeight="1">
      <c r="A279" s="178"/>
      <c r="B279" s="178"/>
      <c r="C279" s="178"/>
      <c r="D279" s="178"/>
      <c r="E279" s="178"/>
      <c r="F279" s="178"/>
      <c r="G279" s="336"/>
      <c r="H279" s="336"/>
      <c r="I279" s="336"/>
      <c r="J279" s="336"/>
      <c r="K279" s="336"/>
      <c r="L279" s="336"/>
      <c r="M279" s="336"/>
      <c r="N279" s="178"/>
      <c r="O279" s="178"/>
      <c r="P279" s="178"/>
      <c r="Q279" s="178"/>
      <c r="R279" s="178"/>
      <c r="S279" s="178"/>
      <c r="T279" s="178"/>
      <c r="U279" s="178"/>
      <c r="V279" s="178"/>
      <c r="W279" s="178"/>
      <c r="X279" s="178"/>
      <c r="Y279" s="178"/>
      <c r="Z279" s="178"/>
    </row>
    <row r="280" ht="15.75" customHeight="1">
      <c r="A280" s="178"/>
      <c r="B280" s="178"/>
      <c r="C280" s="178"/>
      <c r="D280" s="178"/>
      <c r="E280" s="178"/>
      <c r="F280" s="178"/>
      <c r="G280" s="336"/>
      <c r="H280" s="336"/>
      <c r="I280" s="336"/>
      <c r="J280" s="336"/>
      <c r="K280" s="336"/>
      <c r="L280" s="336"/>
      <c r="M280" s="336"/>
      <c r="N280" s="178"/>
      <c r="O280" s="178"/>
      <c r="P280" s="178"/>
      <c r="Q280" s="178"/>
      <c r="R280" s="178"/>
      <c r="S280" s="178"/>
      <c r="T280" s="178"/>
      <c r="U280" s="178"/>
      <c r="V280" s="178"/>
      <c r="W280" s="178"/>
      <c r="X280" s="178"/>
      <c r="Y280" s="178"/>
      <c r="Z280" s="178"/>
    </row>
    <row r="281" ht="15.75" customHeight="1">
      <c r="A281" s="178"/>
      <c r="B281" s="178"/>
      <c r="C281" s="178"/>
      <c r="D281" s="178"/>
      <c r="E281" s="178"/>
      <c r="F281" s="178"/>
      <c r="G281" s="336"/>
      <c r="H281" s="336"/>
      <c r="I281" s="336"/>
      <c r="J281" s="336"/>
      <c r="K281" s="336"/>
      <c r="L281" s="336"/>
      <c r="M281" s="336"/>
      <c r="N281" s="178"/>
      <c r="O281" s="178"/>
      <c r="P281" s="178"/>
      <c r="Q281" s="178"/>
      <c r="R281" s="178"/>
      <c r="S281" s="178"/>
      <c r="T281" s="178"/>
      <c r="U281" s="178"/>
      <c r="V281" s="178"/>
      <c r="W281" s="178"/>
      <c r="X281" s="178"/>
      <c r="Y281" s="178"/>
      <c r="Z281" s="178"/>
    </row>
    <row r="282" ht="15.75" customHeight="1">
      <c r="A282" s="178"/>
      <c r="B282" s="178"/>
      <c r="C282" s="178"/>
      <c r="D282" s="178"/>
      <c r="E282" s="178"/>
      <c r="F282" s="178"/>
      <c r="G282" s="336"/>
      <c r="H282" s="336"/>
      <c r="I282" s="336"/>
      <c r="J282" s="336"/>
      <c r="K282" s="336"/>
      <c r="L282" s="336"/>
      <c r="M282" s="336"/>
      <c r="N282" s="178"/>
      <c r="O282" s="178"/>
      <c r="P282" s="178"/>
      <c r="Q282" s="178"/>
      <c r="R282" s="178"/>
      <c r="S282" s="178"/>
      <c r="T282" s="178"/>
      <c r="U282" s="178"/>
      <c r="V282" s="178"/>
      <c r="W282" s="178"/>
      <c r="X282" s="178"/>
      <c r="Y282" s="178"/>
      <c r="Z282" s="178"/>
    </row>
    <row r="283" ht="15.75" customHeight="1">
      <c r="A283" s="178"/>
      <c r="B283" s="178"/>
      <c r="C283" s="178"/>
      <c r="D283" s="178"/>
      <c r="E283" s="178"/>
      <c r="F283" s="178"/>
      <c r="G283" s="336"/>
      <c r="H283" s="336"/>
      <c r="I283" s="336"/>
      <c r="J283" s="336"/>
      <c r="K283" s="336"/>
      <c r="L283" s="336"/>
      <c r="M283" s="336"/>
      <c r="N283" s="178"/>
      <c r="O283" s="178"/>
      <c r="P283" s="178"/>
      <c r="Q283" s="178"/>
      <c r="R283" s="178"/>
      <c r="S283" s="178"/>
      <c r="T283" s="178"/>
      <c r="U283" s="178"/>
      <c r="V283" s="178"/>
      <c r="W283" s="178"/>
      <c r="X283" s="178"/>
      <c r="Y283" s="178"/>
      <c r="Z283" s="178"/>
    </row>
    <row r="284" ht="15.75" customHeight="1">
      <c r="A284" s="178"/>
      <c r="B284" s="178"/>
      <c r="C284" s="178"/>
      <c r="D284" s="178"/>
      <c r="E284" s="178"/>
      <c r="F284" s="178"/>
      <c r="G284" s="336"/>
      <c r="H284" s="336"/>
      <c r="I284" s="336"/>
      <c r="J284" s="336"/>
      <c r="K284" s="336"/>
      <c r="L284" s="336"/>
      <c r="M284" s="336"/>
      <c r="N284" s="178"/>
      <c r="O284" s="178"/>
      <c r="P284" s="178"/>
      <c r="Q284" s="178"/>
      <c r="R284" s="178"/>
      <c r="S284" s="178"/>
      <c r="T284" s="178"/>
      <c r="U284" s="178"/>
      <c r="V284" s="178"/>
      <c r="W284" s="178"/>
      <c r="X284" s="178"/>
      <c r="Y284" s="178"/>
      <c r="Z284" s="178"/>
    </row>
    <row r="285" ht="15.75" customHeight="1">
      <c r="A285" s="178"/>
      <c r="B285" s="178"/>
      <c r="C285" s="178"/>
      <c r="D285" s="178"/>
      <c r="E285" s="178"/>
      <c r="F285" s="178"/>
      <c r="G285" s="336"/>
      <c r="H285" s="336"/>
      <c r="I285" s="336"/>
      <c r="J285" s="336"/>
      <c r="K285" s="336"/>
      <c r="L285" s="336"/>
      <c r="M285" s="336"/>
      <c r="N285" s="178"/>
      <c r="O285" s="178"/>
      <c r="P285" s="178"/>
      <c r="Q285" s="178"/>
      <c r="R285" s="178"/>
      <c r="S285" s="178"/>
      <c r="T285" s="178"/>
      <c r="U285" s="178"/>
      <c r="V285" s="178"/>
      <c r="W285" s="178"/>
      <c r="X285" s="178"/>
      <c r="Y285" s="178"/>
      <c r="Z285" s="178"/>
    </row>
    <row r="286" ht="15.75" customHeight="1">
      <c r="A286" s="178"/>
      <c r="B286" s="178"/>
      <c r="C286" s="178"/>
      <c r="D286" s="178"/>
      <c r="E286" s="178"/>
      <c r="F286" s="178"/>
      <c r="G286" s="336"/>
      <c r="H286" s="336"/>
      <c r="I286" s="336"/>
      <c r="J286" s="336"/>
      <c r="K286" s="336"/>
      <c r="L286" s="336"/>
      <c r="M286" s="336"/>
      <c r="N286" s="178"/>
      <c r="O286" s="178"/>
      <c r="P286" s="178"/>
      <c r="Q286" s="178"/>
      <c r="R286" s="178"/>
      <c r="S286" s="178"/>
      <c r="T286" s="178"/>
      <c r="U286" s="178"/>
      <c r="V286" s="178"/>
      <c r="W286" s="178"/>
      <c r="X286" s="178"/>
      <c r="Y286" s="178"/>
      <c r="Z286" s="178"/>
    </row>
    <row r="287" ht="15.75" customHeight="1">
      <c r="A287" s="178"/>
      <c r="B287" s="178"/>
      <c r="C287" s="178"/>
      <c r="D287" s="178"/>
      <c r="E287" s="178"/>
      <c r="F287" s="178"/>
      <c r="G287" s="336"/>
      <c r="H287" s="336"/>
      <c r="I287" s="336"/>
      <c r="J287" s="336"/>
      <c r="K287" s="336"/>
      <c r="L287" s="336"/>
      <c r="M287" s="336"/>
      <c r="N287" s="178"/>
      <c r="O287" s="178"/>
      <c r="P287" s="178"/>
      <c r="Q287" s="178"/>
      <c r="R287" s="178"/>
      <c r="S287" s="178"/>
      <c r="T287" s="178"/>
      <c r="U287" s="178"/>
      <c r="V287" s="178"/>
      <c r="W287" s="178"/>
      <c r="X287" s="178"/>
      <c r="Y287" s="178"/>
      <c r="Z287" s="178"/>
    </row>
    <row r="288" ht="15.75" customHeight="1">
      <c r="A288" s="178"/>
      <c r="B288" s="178"/>
      <c r="C288" s="178"/>
      <c r="D288" s="178"/>
      <c r="E288" s="178"/>
      <c r="F288" s="178"/>
      <c r="G288" s="336"/>
      <c r="H288" s="336"/>
      <c r="I288" s="336"/>
      <c r="J288" s="336"/>
      <c r="K288" s="336"/>
      <c r="L288" s="336"/>
      <c r="M288" s="336"/>
      <c r="N288" s="178"/>
      <c r="O288" s="178"/>
      <c r="P288" s="178"/>
      <c r="Q288" s="178"/>
      <c r="R288" s="178"/>
      <c r="S288" s="178"/>
      <c r="T288" s="178"/>
      <c r="U288" s="178"/>
      <c r="V288" s="178"/>
      <c r="W288" s="178"/>
      <c r="X288" s="178"/>
      <c r="Y288" s="178"/>
      <c r="Z288" s="178"/>
    </row>
    <row r="289" ht="15.75" customHeight="1">
      <c r="A289" s="178"/>
      <c r="B289" s="178"/>
      <c r="C289" s="178"/>
      <c r="D289" s="178"/>
      <c r="E289" s="178"/>
      <c r="F289" s="178"/>
      <c r="G289" s="336"/>
      <c r="H289" s="336"/>
      <c r="I289" s="336"/>
      <c r="J289" s="336"/>
      <c r="K289" s="336"/>
      <c r="L289" s="336"/>
      <c r="M289" s="336"/>
      <c r="N289" s="178"/>
      <c r="O289" s="178"/>
      <c r="P289" s="178"/>
      <c r="Q289" s="178"/>
      <c r="R289" s="178"/>
      <c r="S289" s="178"/>
      <c r="T289" s="178"/>
      <c r="U289" s="178"/>
      <c r="V289" s="178"/>
      <c r="W289" s="178"/>
      <c r="X289" s="178"/>
      <c r="Y289" s="178"/>
      <c r="Z289" s="178"/>
    </row>
    <row r="290" ht="15.75" customHeight="1">
      <c r="A290" s="178"/>
      <c r="B290" s="178"/>
      <c r="C290" s="178"/>
      <c r="D290" s="178"/>
      <c r="E290" s="178"/>
      <c r="F290" s="178"/>
      <c r="G290" s="336"/>
      <c r="H290" s="336"/>
      <c r="I290" s="336"/>
      <c r="J290" s="336"/>
      <c r="K290" s="336"/>
      <c r="L290" s="336"/>
      <c r="M290" s="336"/>
      <c r="N290" s="178"/>
      <c r="O290" s="178"/>
      <c r="P290" s="178"/>
      <c r="Q290" s="178"/>
      <c r="R290" s="178"/>
      <c r="S290" s="178"/>
      <c r="T290" s="178"/>
      <c r="U290" s="178"/>
      <c r="V290" s="178"/>
      <c r="W290" s="178"/>
      <c r="X290" s="178"/>
      <c r="Y290" s="178"/>
      <c r="Z290" s="178"/>
    </row>
    <row r="291" ht="15.75" customHeight="1">
      <c r="A291" s="178"/>
      <c r="B291" s="178"/>
      <c r="C291" s="178"/>
      <c r="D291" s="178"/>
      <c r="E291" s="178"/>
      <c r="F291" s="178"/>
      <c r="G291" s="336"/>
      <c r="H291" s="336"/>
      <c r="I291" s="336"/>
      <c r="J291" s="336"/>
      <c r="K291" s="336"/>
      <c r="L291" s="336"/>
      <c r="M291" s="336"/>
      <c r="N291" s="178"/>
      <c r="O291" s="178"/>
      <c r="P291" s="178"/>
      <c r="Q291" s="178"/>
      <c r="R291" s="178"/>
      <c r="S291" s="178"/>
      <c r="T291" s="178"/>
      <c r="U291" s="178"/>
      <c r="V291" s="178"/>
      <c r="W291" s="178"/>
      <c r="X291" s="178"/>
      <c r="Y291" s="178"/>
      <c r="Z291" s="178"/>
    </row>
    <row r="292" ht="15.75" customHeight="1">
      <c r="A292" s="178"/>
      <c r="B292" s="178"/>
      <c r="C292" s="178"/>
      <c r="D292" s="178"/>
      <c r="E292" s="178"/>
      <c r="F292" s="178"/>
      <c r="G292" s="336"/>
      <c r="H292" s="336"/>
      <c r="I292" s="336"/>
      <c r="J292" s="336"/>
      <c r="K292" s="336"/>
      <c r="L292" s="336"/>
      <c r="M292" s="336"/>
      <c r="N292" s="178"/>
      <c r="O292" s="178"/>
      <c r="P292" s="178"/>
      <c r="Q292" s="178"/>
      <c r="R292" s="178"/>
      <c r="S292" s="178"/>
      <c r="T292" s="178"/>
      <c r="U292" s="178"/>
      <c r="V292" s="178"/>
      <c r="W292" s="178"/>
      <c r="X292" s="178"/>
      <c r="Y292" s="178"/>
      <c r="Z292" s="178"/>
    </row>
    <row r="293" ht="15.75" customHeight="1">
      <c r="A293" s="178"/>
      <c r="B293" s="178"/>
      <c r="C293" s="178"/>
      <c r="D293" s="178"/>
      <c r="E293" s="178"/>
      <c r="F293" s="178"/>
      <c r="G293" s="336"/>
      <c r="H293" s="336"/>
      <c r="I293" s="336"/>
      <c r="J293" s="336"/>
      <c r="K293" s="336"/>
      <c r="L293" s="336"/>
      <c r="M293" s="336"/>
      <c r="N293" s="178"/>
      <c r="O293" s="178"/>
      <c r="P293" s="178"/>
      <c r="Q293" s="178"/>
      <c r="R293" s="178"/>
      <c r="S293" s="178"/>
      <c r="T293" s="178"/>
      <c r="U293" s="178"/>
      <c r="V293" s="178"/>
      <c r="W293" s="178"/>
      <c r="X293" s="178"/>
      <c r="Y293" s="178"/>
      <c r="Z293" s="178"/>
    </row>
    <row r="294" ht="15.75" customHeight="1">
      <c r="A294" s="178"/>
      <c r="B294" s="178"/>
      <c r="C294" s="178"/>
      <c r="D294" s="178"/>
      <c r="E294" s="178"/>
      <c r="F294" s="178"/>
      <c r="G294" s="336"/>
      <c r="H294" s="336"/>
      <c r="I294" s="336"/>
      <c r="J294" s="336"/>
      <c r="K294" s="336"/>
      <c r="L294" s="336"/>
      <c r="M294" s="336"/>
      <c r="N294" s="178"/>
      <c r="O294" s="178"/>
      <c r="P294" s="178"/>
      <c r="Q294" s="178"/>
      <c r="R294" s="178"/>
      <c r="S294" s="178"/>
      <c r="T294" s="178"/>
      <c r="U294" s="178"/>
      <c r="V294" s="178"/>
      <c r="W294" s="178"/>
      <c r="X294" s="178"/>
      <c r="Y294" s="178"/>
      <c r="Z294" s="178"/>
    </row>
    <row r="295" ht="15.75" customHeight="1">
      <c r="A295" s="178"/>
      <c r="B295" s="178"/>
      <c r="C295" s="178"/>
      <c r="D295" s="178"/>
      <c r="E295" s="178"/>
      <c r="F295" s="178"/>
      <c r="G295" s="336"/>
      <c r="H295" s="336"/>
      <c r="I295" s="336"/>
      <c r="J295" s="336"/>
      <c r="K295" s="336"/>
      <c r="L295" s="336"/>
      <c r="M295" s="336"/>
      <c r="N295" s="178"/>
      <c r="O295" s="178"/>
      <c r="P295" s="178"/>
      <c r="Q295" s="178"/>
      <c r="R295" s="178"/>
      <c r="S295" s="178"/>
      <c r="T295" s="178"/>
      <c r="U295" s="178"/>
      <c r="V295" s="178"/>
      <c r="W295" s="178"/>
      <c r="X295" s="178"/>
      <c r="Y295" s="178"/>
      <c r="Z295" s="178"/>
    </row>
    <row r="296" ht="15.75" customHeight="1">
      <c r="A296" s="178"/>
      <c r="B296" s="178"/>
      <c r="C296" s="178"/>
      <c r="D296" s="178"/>
      <c r="E296" s="178"/>
      <c r="F296" s="178"/>
      <c r="G296" s="336"/>
      <c r="H296" s="336"/>
      <c r="I296" s="336"/>
      <c r="J296" s="336"/>
      <c r="K296" s="336"/>
      <c r="L296" s="336"/>
      <c r="M296" s="336"/>
      <c r="N296" s="178"/>
      <c r="O296" s="178"/>
      <c r="P296" s="178"/>
      <c r="Q296" s="178"/>
      <c r="R296" s="178"/>
      <c r="S296" s="178"/>
      <c r="T296" s="178"/>
      <c r="U296" s="178"/>
      <c r="V296" s="178"/>
      <c r="W296" s="178"/>
      <c r="X296" s="178"/>
      <c r="Y296" s="178"/>
      <c r="Z296" s="178"/>
    </row>
    <row r="297" ht="15.75" customHeight="1">
      <c r="A297" s="178"/>
      <c r="B297" s="178"/>
      <c r="C297" s="178"/>
      <c r="D297" s="178"/>
      <c r="E297" s="178"/>
      <c r="F297" s="178"/>
      <c r="G297" s="336"/>
      <c r="H297" s="336"/>
      <c r="I297" s="336"/>
      <c r="J297" s="336"/>
      <c r="K297" s="336"/>
      <c r="L297" s="336"/>
      <c r="M297" s="336"/>
      <c r="N297" s="178"/>
      <c r="O297" s="178"/>
      <c r="P297" s="178"/>
      <c r="Q297" s="178"/>
      <c r="R297" s="178"/>
      <c r="S297" s="178"/>
      <c r="T297" s="178"/>
      <c r="U297" s="178"/>
      <c r="V297" s="178"/>
      <c r="W297" s="178"/>
      <c r="X297" s="178"/>
      <c r="Y297" s="178"/>
      <c r="Z297" s="178"/>
    </row>
    <row r="298" ht="15.75" customHeight="1">
      <c r="A298" s="178"/>
      <c r="B298" s="178"/>
      <c r="C298" s="178"/>
      <c r="D298" s="178"/>
      <c r="E298" s="178"/>
      <c r="F298" s="178"/>
      <c r="G298" s="336"/>
      <c r="H298" s="336"/>
      <c r="I298" s="336"/>
      <c r="J298" s="336"/>
      <c r="K298" s="336"/>
      <c r="L298" s="336"/>
      <c r="M298" s="336"/>
      <c r="N298" s="178"/>
      <c r="O298" s="178"/>
      <c r="P298" s="178"/>
      <c r="Q298" s="178"/>
      <c r="R298" s="178"/>
      <c r="S298" s="178"/>
      <c r="T298" s="178"/>
      <c r="U298" s="178"/>
      <c r="V298" s="178"/>
      <c r="W298" s="178"/>
      <c r="X298" s="178"/>
      <c r="Y298" s="178"/>
      <c r="Z298" s="178"/>
    </row>
    <row r="299" ht="15.75" customHeight="1">
      <c r="A299" s="178"/>
      <c r="B299" s="178"/>
      <c r="C299" s="178"/>
      <c r="D299" s="178"/>
      <c r="E299" s="178"/>
      <c r="F299" s="178"/>
      <c r="G299" s="336"/>
      <c r="H299" s="336"/>
      <c r="I299" s="336"/>
      <c r="J299" s="336"/>
      <c r="K299" s="336"/>
      <c r="L299" s="336"/>
      <c r="M299" s="336"/>
      <c r="N299" s="178"/>
      <c r="O299" s="178"/>
      <c r="P299" s="178"/>
      <c r="Q299" s="178"/>
      <c r="R299" s="178"/>
      <c r="S299" s="178"/>
      <c r="T299" s="178"/>
      <c r="U299" s="178"/>
      <c r="V299" s="178"/>
      <c r="W299" s="178"/>
      <c r="X299" s="178"/>
      <c r="Y299" s="178"/>
      <c r="Z299" s="178"/>
    </row>
    <row r="300" ht="15.75" customHeight="1">
      <c r="A300" s="178"/>
      <c r="B300" s="178"/>
      <c r="C300" s="178"/>
      <c r="D300" s="178"/>
      <c r="E300" s="178"/>
      <c r="F300" s="178"/>
      <c r="G300" s="336"/>
      <c r="H300" s="336"/>
      <c r="I300" s="336"/>
      <c r="J300" s="336"/>
      <c r="K300" s="336"/>
      <c r="L300" s="336"/>
      <c r="M300" s="336"/>
      <c r="N300" s="178"/>
      <c r="O300" s="178"/>
      <c r="P300" s="178"/>
      <c r="Q300" s="178"/>
      <c r="R300" s="178"/>
      <c r="S300" s="178"/>
      <c r="T300" s="178"/>
      <c r="U300" s="178"/>
      <c r="V300" s="178"/>
      <c r="W300" s="178"/>
      <c r="X300" s="178"/>
      <c r="Y300" s="178"/>
      <c r="Z300" s="178"/>
    </row>
    <row r="301" ht="15.75" customHeight="1">
      <c r="A301" s="178"/>
      <c r="B301" s="178"/>
      <c r="C301" s="178"/>
      <c r="D301" s="178"/>
      <c r="E301" s="178"/>
      <c r="F301" s="178"/>
      <c r="G301" s="336"/>
      <c r="H301" s="336"/>
      <c r="I301" s="336"/>
      <c r="J301" s="336"/>
      <c r="K301" s="336"/>
      <c r="L301" s="336"/>
      <c r="M301" s="336"/>
      <c r="N301" s="178"/>
      <c r="O301" s="178"/>
      <c r="P301" s="178"/>
      <c r="Q301" s="178"/>
      <c r="R301" s="178"/>
      <c r="S301" s="178"/>
      <c r="T301" s="178"/>
      <c r="U301" s="178"/>
      <c r="V301" s="178"/>
      <c r="W301" s="178"/>
      <c r="X301" s="178"/>
      <c r="Y301" s="178"/>
      <c r="Z301" s="178"/>
    </row>
    <row r="302" ht="15.75" customHeight="1">
      <c r="A302" s="178"/>
      <c r="B302" s="178"/>
      <c r="C302" s="178"/>
      <c r="D302" s="178"/>
      <c r="E302" s="178"/>
      <c r="F302" s="178"/>
      <c r="G302" s="336"/>
      <c r="H302" s="336"/>
      <c r="I302" s="336"/>
      <c r="J302" s="336"/>
      <c r="K302" s="336"/>
      <c r="L302" s="336"/>
      <c r="M302" s="336"/>
      <c r="N302" s="178"/>
      <c r="O302" s="178"/>
      <c r="P302" s="178"/>
      <c r="Q302" s="178"/>
      <c r="R302" s="178"/>
      <c r="S302" s="178"/>
      <c r="T302" s="178"/>
      <c r="U302" s="178"/>
      <c r="V302" s="178"/>
      <c r="W302" s="178"/>
      <c r="X302" s="178"/>
      <c r="Y302" s="178"/>
      <c r="Z302" s="178"/>
    </row>
    <row r="303" ht="15.75" customHeight="1">
      <c r="A303" s="178"/>
      <c r="B303" s="178"/>
      <c r="C303" s="178"/>
      <c r="D303" s="178"/>
      <c r="E303" s="178"/>
      <c r="F303" s="178"/>
      <c r="G303" s="336"/>
      <c r="H303" s="336"/>
      <c r="I303" s="336"/>
      <c r="J303" s="336"/>
      <c r="K303" s="336"/>
      <c r="L303" s="336"/>
      <c r="M303" s="336"/>
      <c r="N303" s="178"/>
      <c r="O303" s="178"/>
      <c r="P303" s="178"/>
      <c r="Q303" s="178"/>
      <c r="R303" s="178"/>
      <c r="S303" s="178"/>
      <c r="T303" s="178"/>
      <c r="U303" s="178"/>
      <c r="V303" s="178"/>
      <c r="W303" s="178"/>
      <c r="X303" s="178"/>
      <c r="Y303" s="178"/>
      <c r="Z303" s="178"/>
    </row>
    <row r="304" ht="15.75" customHeight="1">
      <c r="A304" s="178"/>
      <c r="B304" s="178"/>
      <c r="C304" s="178"/>
      <c r="D304" s="178"/>
      <c r="E304" s="178"/>
      <c r="F304" s="178"/>
      <c r="G304" s="336"/>
      <c r="H304" s="336"/>
      <c r="I304" s="336"/>
      <c r="J304" s="336"/>
      <c r="K304" s="336"/>
      <c r="L304" s="336"/>
      <c r="M304" s="336"/>
      <c r="N304" s="178"/>
      <c r="O304" s="178"/>
      <c r="P304" s="178"/>
      <c r="Q304" s="178"/>
      <c r="R304" s="178"/>
      <c r="S304" s="178"/>
      <c r="T304" s="178"/>
      <c r="U304" s="178"/>
      <c r="V304" s="178"/>
      <c r="W304" s="178"/>
      <c r="X304" s="178"/>
      <c r="Y304" s="178"/>
      <c r="Z304" s="178"/>
    </row>
    <row r="305" ht="15.75" customHeight="1">
      <c r="A305" s="178"/>
      <c r="B305" s="178"/>
      <c r="C305" s="178"/>
      <c r="D305" s="178"/>
      <c r="E305" s="178"/>
      <c r="F305" s="178"/>
      <c r="G305" s="336"/>
      <c r="H305" s="336"/>
      <c r="I305" s="336"/>
      <c r="J305" s="336"/>
      <c r="K305" s="336"/>
      <c r="L305" s="336"/>
      <c r="M305" s="336"/>
      <c r="N305" s="178"/>
      <c r="O305" s="178"/>
      <c r="P305" s="178"/>
      <c r="Q305" s="178"/>
      <c r="R305" s="178"/>
      <c r="S305" s="178"/>
      <c r="T305" s="178"/>
      <c r="U305" s="178"/>
      <c r="V305" s="178"/>
      <c r="W305" s="178"/>
      <c r="X305" s="178"/>
      <c r="Y305" s="178"/>
      <c r="Z305" s="178"/>
    </row>
    <row r="306" ht="15.75" customHeight="1">
      <c r="A306" s="178"/>
      <c r="B306" s="178"/>
      <c r="C306" s="178"/>
      <c r="D306" s="178"/>
      <c r="E306" s="178"/>
      <c r="F306" s="178"/>
      <c r="G306" s="336"/>
      <c r="H306" s="336"/>
      <c r="I306" s="336"/>
      <c r="J306" s="336"/>
      <c r="K306" s="336"/>
      <c r="L306" s="336"/>
      <c r="M306" s="336"/>
      <c r="N306" s="178"/>
      <c r="O306" s="178"/>
      <c r="P306" s="178"/>
      <c r="Q306" s="178"/>
      <c r="R306" s="178"/>
      <c r="S306" s="178"/>
      <c r="T306" s="178"/>
      <c r="U306" s="178"/>
      <c r="V306" s="178"/>
      <c r="W306" s="178"/>
      <c r="X306" s="178"/>
      <c r="Y306" s="178"/>
      <c r="Z306" s="178"/>
    </row>
    <row r="307" ht="15.75" customHeight="1">
      <c r="A307" s="178"/>
      <c r="B307" s="178"/>
      <c r="C307" s="178"/>
      <c r="D307" s="178"/>
      <c r="E307" s="178"/>
      <c r="F307" s="178"/>
      <c r="G307" s="336"/>
      <c r="H307" s="336"/>
      <c r="I307" s="336"/>
      <c r="J307" s="336"/>
      <c r="K307" s="336"/>
      <c r="L307" s="336"/>
      <c r="M307" s="336"/>
      <c r="N307" s="178"/>
      <c r="O307" s="178"/>
      <c r="P307" s="178"/>
      <c r="Q307" s="178"/>
      <c r="R307" s="178"/>
      <c r="S307" s="178"/>
      <c r="T307" s="178"/>
      <c r="U307" s="178"/>
      <c r="V307" s="178"/>
      <c r="W307" s="178"/>
      <c r="X307" s="178"/>
      <c r="Y307" s="178"/>
      <c r="Z307" s="178"/>
    </row>
    <row r="308" ht="15.75" customHeight="1">
      <c r="A308" s="178"/>
      <c r="B308" s="178"/>
      <c r="C308" s="178"/>
      <c r="D308" s="178"/>
      <c r="E308" s="178"/>
      <c r="F308" s="178"/>
      <c r="G308" s="336"/>
      <c r="H308" s="336"/>
      <c r="I308" s="336"/>
      <c r="J308" s="336"/>
      <c r="K308" s="336"/>
      <c r="L308" s="336"/>
      <c r="M308" s="336"/>
      <c r="N308" s="178"/>
      <c r="O308" s="178"/>
      <c r="P308" s="178"/>
      <c r="Q308" s="178"/>
      <c r="R308" s="178"/>
      <c r="S308" s="178"/>
      <c r="T308" s="178"/>
      <c r="U308" s="178"/>
      <c r="V308" s="178"/>
      <c r="W308" s="178"/>
      <c r="X308" s="178"/>
      <c r="Y308" s="178"/>
      <c r="Z308" s="178"/>
    </row>
    <row r="309" ht="15.75" customHeight="1">
      <c r="A309" s="178"/>
      <c r="B309" s="178"/>
      <c r="C309" s="178"/>
      <c r="D309" s="178"/>
      <c r="E309" s="178"/>
      <c r="F309" s="178"/>
      <c r="G309" s="336"/>
      <c r="H309" s="336"/>
      <c r="I309" s="336"/>
      <c r="J309" s="336"/>
      <c r="K309" s="336"/>
      <c r="L309" s="336"/>
      <c r="M309" s="336"/>
      <c r="N309" s="178"/>
      <c r="O309" s="178"/>
      <c r="P309" s="178"/>
      <c r="Q309" s="178"/>
      <c r="R309" s="178"/>
      <c r="S309" s="178"/>
      <c r="T309" s="178"/>
      <c r="U309" s="178"/>
      <c r="V309" s="178"/>
      <c r="W309" s="178"/>
      <c r="X309" s="178"/>
      <c r="Y309" s="178"/>
      <c r="Z309" s="178"/>
    </row>
    <row r="310" ht="15.75" customHeight="1">
      <c r="A310" s="178"/>
      <c r="B310" s="178"/>
      <c r="C310" s="178"/>
      <c r="D310" s="178"/>
      <c r="E310" s="178"/>
      <c r="F310" s="178"/>
      <c r="G310" s="336"/>
      <c r="H310" s="336"/>
      <c r="I310" s="336"/>
      <c r="J310" s="336"/>
      <c r="K310" s="336"/>
      <c r="L310" s="336"/>
      <c r="M310" s="336"/>
      <c r="N310" s="178"/>
      <c r="O310" s="178"/>
      <c r="P310" s="178"/>
      <c r="Q310" s="178"/>
      <c r="R310" s="178"/>
      <c r="S310" s="178"/>
      <c r="T310" s="178"/>
      <c r="U310" s="178"/>
      <c r="V310" s="178"/>
      <c r="W310" s="178"/>
      <c r="X310" s="178"/>
      <c r="Y310" s="178"/>
      <c r="Z310" s="178"/>
    </row>
    <row r="311" ht="15.75" customHeight="1">
      <c r="A311" s="178"/>
      <c r="B311" s="178"/>
      <c r="C311" s="178"/>
      <c r="D311" s="178"/>
      <c r="E311" s="178"/>
      <c r="F311" s="178"/>
      <c r="G311" s="336"/>
      <c r="H311" s="336"/>
      <c r="I311" s="336"/>
      <c r="J311" s="336"/>
      <c r="K311" s="336"/>
      <c r="L311" s="336"/>
      <c r="M311" s="336"/>
      <c r="N311" s="178"/>
      <c r="O311" s="178"/>
      <c r="P311" s="178"/>
      <c r="Q311" s="178"/>
      <c r="R311" s="178"/>
      <c r="S311" s="178"/>
      <c r="T311" s="178"/>
      <c r="U311" s="178"/>
      <c r="V311" s="178"/>
      <c r="W311" s="178"/>
      <c r="X311" s="178"/>
      <c r="Y311" s="178"/>
      <c r="Z311" s="178"/>
    </row>
    <row r="312" ht="15.75" customHeight="1">
      <c r="A312" s="178"/>
      <c r="B312" s="178"/>
      <c r="C312" s="178"/>
      <c r="D312" s="178"/>
      <c r="E312" s="178"/>
      <c r="F312" s="178"/>
      <c r="G312" s="336"/>
      <c r="H312" s="336"/>
      <c r="I312" s="336"/>
      <c r="J312" s="336"/>
      <c r="K312" s="336"/>
      <c r="L312" s="336"/>
      <c r="M312" s="336"/>
      <c r="N312" s="178"/>
      <c r="O312" s="178"/>
      <c r="P312" s="178"/>
      <c r="Q312" s="178"/>
      <c r="R312" s="178"/>
      <c r="S312" s="178"/>
      <c r="T312" s="178"/>
      <c r="U312" s="178"/>
      <c r="V312" s="178"/>
      <c r="W312" s="178"/>
      <c r="X312" s="178"/>
      <c r="Y312" s="178"/>
      <c r="Z312" s="178"/>
    </row>
    <row r="313" ht="15.75" customHeight="1">
      <c r="A313" s="178"/>
      <c r="B313" s="178"/>
      <c r="C313" s="178"/>
      <c r="D313" s="178"/>
      <c r="E313" s="178"/>
      <c r="F313" s="178"/>
      <c r="G313" s="336"/>
      <c r="H313" s="336"/>
      <c r="I313" s="336"/>
      <c r="J313" s="336"/>
      <c r="K313" s="336"/>
      <c r="L313" s="336"/>
      <c r="M313" s="336"/>
      <c r="N313" s="178"/>
      <c r="O313" s="178"/>
      <c r="P313" s="178"/>
      <c r="Q313" s="178"/>
      <c r="R313" s="178"/>
      <c r="S313" s="178"/>
      <c r="T313" s="178"/>
      <c r="U313" s="178"/>
      <c r="V313" s="178"/>
      <c r="W313" s="178"/>
      <c r="X313" s="178"/>
      <c r="Y313" s="178"/>
      <c r="Z313" s="178"/>
    </row>
    <row r="314" ht="15.75" customHeight="1">
      <c r="A314" s="178"/>
      <c r="B314" s="178"/>
      <c r="C314" s="178"/>
      <c r="D314" s="178"/>
      <c r="E314" s="178"/>
      <c r="F314" s="178"/>
      <c r="G314" s="336"/>
      <c r="H314" s="336"/>
      <c r="I314" s="336"/>
      <c r="J314" s="336"/>
      <c r="K314" s="336"/>
      <c r="L314" s="336"/>
      <c r="M314" s="336"/>
      <c r="N314" s="178"/>
      <c r="O314" s="178"/>
      <c r="P314" s="178"/>
      <c r="Q314" s="178"/>
      <c r="R314" s="178"/>
      <c r="S314" s="178"/>
      <c r="T314" s="178"/>
      <c r="U314" s="178"/>
      <c r="V314" s="178"/>
      <c r="W314" s="178"/>
      <c r="X314" s="178"/>
      <c r="Y314" s="178"/>
      <c r="Z314" s="178"/>
    </row>
    <row r="315" ht="15.75" customHeight="1">
      <c r="A315" s="178"/>
      <c r="B315" s="178"/>
      <c r="C315" s="178"/>
      <c r="D315" s="178"/>
      <c r="E315" s="178"/>
      <c r="F315" s="178"/>
      <c r="G315" s="336"/>
      <c r="H315" s="336"/>
      <c r="I315" s="336"/>
      <c r="J315" s="336"/>
      <c r="K315" s="336"/>
      <c r="L315" s="336"/>
      <c r="M315" s="336"/>
      <c r="N315" s="178"/>
      <c r="O315" s="178"/>
      <c r="P315" s="178"/>
      <c r="Q315" s="178"/>
      <c r="R315" s="178"/>
      <c r="S315" s="178"/>
      <c r="T315" s="178"/>
      <c r="U315" s="178"/>
      <c r="V315" s="178"/>
      <c r="W315" s="178"/>
      <c r="X315" s="178"/>
      <c r="Y315" s="178"/>
      <c r="Z315" s="178"/>
    </row>
    <row r="316" ht="15.75" customHeight="1">
      <c r="A316" s="178"/>
      <c r="B316" s="178"/>
      <c r="C316" s="178"/>
      <c r="D316" s="178"/>
      <c r="E316" s="178"/>
      <c r="F316" s="178"/>
      <c r="G316" s="336"/>
      <c r="H316" s="336"/>
      <c r="I316" s="336"/>
      <c r="J316" s="336"/>
      <c r="K316" s="336"/>
      <c r="L316" s="336"/>
      <c r="M316" s="336"/>
      <c r="N316" s="178"/>
      <c r="O316" s="178"/>
      <c r="P316" s="178"/>
      <c r="Q316" s="178"/>
      <c r="R316" s="178"/>
      <c r="S316" s="178"/>
      <c r="T316" s="178"/>
      <c r="U316" s="178"/>
      <c r="V316" s="178"/>
      <c r="W316" s="178"/>
      <c r="X316" s="178"/>
      <c r="Y316" s="178"/>
      <c r="Z316" s="178"/>
    </row>
    <row r="317" ht="15.75" customHeight="1">
      <c r="A317" s="178"/>
      <c r="B317" s="178"/>
      <c r="C317" s="178"/>
      <c r="D317" s="178"/>
      <c r="E317" s="178"/>
      <c r="F317" s="178"/>
      <c r="G317" s="336"/>
      <c r="H317" s="336"/>
      <c r="I317" s="336"/>
      <c r="J317" s="336"/>
      <c r="K317" s="336"/>
      <c r="L317" s="336"/>
      <c r="M317" s="336"/>
      <c r="N317" s="178"/>
      <c r="O317" s="178"/>
      <c r="P317" s="178"/>
      <c r="Q317" s="178"/>
      <c r="R317" s="178"/>
      <c r="S317" s="178"/>
      <c r="T317" s="178"/>
      <c r="U317" s="178"/>
      <c r="V317" s="178"/>
      <c r="W317" s="178"/>
      <c r="X317" s="178"/>
      <c r="Y317" s="178"/>
      <c r="Z317" s="178"/>
    </row>
    <row r="318" ht="15.75" customHeight="1">
      <c r="A318" s="178"/>
      <c r="B318" s="178"/>
      <c r="C318" s="178"/>
      <c r="D318" s="178"/>
      <c r="E318" s="178"/>
      <c r="F318" s="178"/>
      <c r="G318" s="336"/>
      <c r="H318" s="336"/>
      <c r="I318" s="336"/>
      <c r="J318" s="336"/>
      <c r="K318" s="336"/>
      <c r="L318" s="336"/>
      <c r="M318" s="336"/>
      <c r="N318" s="178"/>
      <c r="O318" s="178"/>
      <c r="P318" s="178"/>
      <c r="Q318" s="178"/>
      <c r="R318" s="178"/>
      <c r="S318" s="178"/>
      <c r="T318" s="178"/>
      <c r="U318" s="178"/>
      <c r="V318" s="178"/>
      <c r="W318" s="178"/>
      <c r="X318" s="178"/>
      <c r="Y318" s="178"/>
      <c r="Z318" s="178"/>
    </row>
    <row r="319" ht="15.75" customHeight="1">
      <c r="A319" s="178"/>
      <c r="B319" s="178"/>
      <c r="C319" s="178"/>
      <c r="D319" s="178"/>
      <c r="E319" s="178"/>
      <c r="F319" s="178"/>
      <c r="G319" s="336"/>
      <c r="H319" s="336"/>
      <c r="I319" s="336"/>
      <c r="J319" s="336"/>
      <c r="K319" s="336"/>
      <c r="L319" s="336"/>
      <c r="M319" s="336"/>
      <c r="N319" s="178"/>
      <c r="O319" s="178"/>
      <c r="P319" s="178"/>
      <c r="Q319" s="178"/>
      <c r="R319" s="178"/>
      <c r="S319" s="178"/>
      <c r="T319" s="178"/>
      <c r="U319" s="178"/>
      <c r="V319" s="178"/>
      <c r="W319" s="178"/>
      <c r="X319" s="178"/>
      <c r="Y319" s="178"/>
      <c r="Z319" s="178"/>
    </row>
    <row r="320" ht="15.75" customHeight="1">
      <c r="A320" s="178"/>
      <c r="B320" s="178"/>
      <c r="C320" s="178"/>
      <c r="D320" s="178"/>
      <c r="E320" s="178"/>
      <c r="F320" s="178"/>
      <c r="G320" s="336"/>
      <c r="H320" s="336"/>
      <c r="I320" s="336"/>
      <c r="J320" s="336"/>
      <c r="K320" s="336"/>
      <c r="L320" s="336"/>
      <c r="M320" s="336"/>
      <c r="N320" s="178"/>
      <c r="O320" s="178"/>
      <c r="P320" s="178"/>
      <c r="Q320" s="178"/>
      <c r="R320" s="178"/>
      <c r="S320" s="178"/>
      <c r="T320" s="178"/>
      <c r="U320" s="178"/>
      <c r="V320" s="178"/>
      <c r="W320" s="178"/>
      <c r="X320" s="178"/>
      <c r="Y320" s="178"/>
      <c r="Z320" s="178"/>
    </row>
    <row r="321" ht="15.75" customHeight="1">
      <c r="A321" s="178"/>
      <c r="B321" s="178"/>
      <c r="C321" s="178"/>
      <c r="D321" s="178"/>
      <c r="E321" s="178"/>
      <c r="F321" s="178"/>
      <c r="G321" s="336"/>
      <c r="H321" s="336"/>
      <c r="I321" s="336"/>
      <c r="J321" s="336"/>
      <c r="K321" s="336"/>
      <c r="L321" s="336"/>
      <c r="M321" s="336"/>
      <c r="N321" s="178"/>
      <c r="O321" s="178"/>
      <c r="P321" s="178"/>
      <c r="Q321" s="178"/>
      <c r="R321" s="178"/>
      <c r="S321" s="178"/>
      <c r="T321" s="178"/>
      <c r="U321" s="178"/>
      <c r="V321" s="178"/>
      <c r="W321" s="178"/>
      <c r="X321" s="178"/>
      <c r="Y321" s="178"/>
      <c r="Z321" s="178"/>
    </row>
    <row r="322" ht="15.75" customHeight="1">
      <c r="A322" s="178"/>
      <c r="B322" s="178"/>
      <c r="C322" s="178"/>
      <c r="D322" s="178"/>
      <c r="E322" s="178"/>
      <c r="F322" s="178"/>
      <c r="G322" s="336"/>
      <c r="H322" s="336"/>
      <c r="I322" s="336"/>
      <c r="J322" s="336"/>
      <c r="K322" s="336"/>
      <c r="L322" s="336"/>
      <c r="M322" s="336"/>
      <c r="N322" s="178"/>
      <c r="O322" s="178"/>
      <c r="P322" s="178"/>
      <c r="Q322" s="178"/>
      <c r="R322" s="178"/>
      <c r="S322" s="178"/>
      <c r="T322" s="178"/>
      <c r="U322" s="178"/>
      <c r="V322" s="178"/>
      <c r="W322" s="178"/>
      <c r="X322" s="178"/>
      <c r="Y322" s="178"/>
      <c r="Z322" s="178"/>
    </row>
    <row r="323" ht="15.75" customHeight="1">
      <c r="A323" s="178"/>
      <c r="B323" s="178"/>
      <c r="C323" s="178"/>
      <c r="D323" s="178"/>
      <c r="E323" s="178"/>
      <c r="F323" s="178"/>
      <c r="G323" s="336"/>
      <c r="H323" s="336"/>
      <c r="I323" s="336"/>
      <c r="J323" s="336"/>
      <c r="K323" s="336"/>
      <c r="L323" s="336"/>
      <c r="M323" s="336"/>
      <c r="N323" s="178"/>
      <c r="O323" s="178"/>
      <c r="P323" s="178"/>
      <c r="Q323" s="178"/>
      <c r="R323" s="178"/>
      <c r="S323" s="178"/>
      <c r="T323" s="178"/>
      <c r="U323" s="178"/>
      <c r="V323" s="178"/>
      <c r="W323" s="178"/>
      <c r="X323" s="178"/>
      <c r="Y323" s="178"/>
      <c r="Z323" s="178"/>
    </row>
    <row r="324" ht="15.75" customHeight="1">
      <c r="A324" s="178"/>
      <c r="B324" s="178"/>
      <c r="C324" s="178"/>
      <c r="D324" s="178"/>
      <c r="E324" s="178"/>
      <c r="F324" s="178"/>
      <c r="G324" s="336"/>
      <c r="H324" s="336"/>
      <c r="I324" s="336"/>
      <c r="J324" s="336"/>
      <c r="K324" s="336"/>
      <c r="L324" s="336"/>
      <c r="M324" s="336"/>
      <c r="N324" s="178"/>
      <c r="O324" s="178"/>
      <c r="P324" s="178"/>
      <c r="Q324" s="178"/>
      <c r="R324" s="178"/>
      <c r="S324" s="178"/>
      <c r="T324" s="178"/>
      <c r="U324" s="178"/>
      <c r="V324" s="178"/>
      <c r="W324" s="178"/>
      <c r="X324" s="178"/>
      <c r="Y324" s="178"/>
      <c r="Z324" s="178"/>
    </row>
    <row r="325" ht="15.75" customHeight="1">
      <c r="A325" s="178"/>
      <c r="B325" s="178"/>
      <c r="C325" s="178"/>
      <c r="D325" s="178"/>
      <c r="E325" s="178"/>
      <c r="F325" s="178"/>
      <c r="G325" s="336"/>
      <c r="H325" s="336"/>
      <c r="I325" s="336"/>
      <c r="J325" s="336"/>
      <c r="K325" s="336"/>
      <c r="L325" s="336"/>
      <c r="M325" s="336"/>
      <c r="N325" s="178"/>
      <c r="O325" s="178"/>
      <c r="P325" s="178"/>
      <c r="Q325" s="178"/>
      <c r="R325" s="178"/>
      <c r="S325" s="178"/>
      <c r="T325" s="178"/>
      <c r="U325" s="178"/>
      <c r="V325" s="178"/>
      <c r="W325" s="178"/>
      <c r="X325" s="178"/>
      <c r="Y325" s="178"/>
      <c r="Z325" s="178"/>
    </row>
    <row r="326" ht="15.75" customHeight="1">
      <c r="A326" s="178"/>
      <c r="B326" s="178"/>
      <c r="C326" s="178"/>
      <c r="D326" s="178"/>
      <c r="E326" s="178"/>
      <c r="F326" s="178"/>
      <c r="G326" s="336"/>
      <c r="H326" s="336"/>
      <c r="I326" s="336"/>
      <c r="J326" s="336"/>
      <c r="K326" s="336"/>
      <c r="L326" s="336"/>
      <c r="M326" s="336"/>
      <c r="N326" s="178"/>
      <c r="O326" s="178"/>
      <c r="P326" s="178"/>
      <c r="Q326" s="178"/>
      <c r="R326" s="178"/>
      <c r="S326" s="178"/>
      <c r="T326" s="178"/>
      <c r="U326" s="178"/>
      <c r="V326" s="178"/>
      <c r="W326" s="178"/>
      <c r="X326" s="178"/>
      <c r="Y326" s="178"/>
      <c r="Z326" s="178"/>
    </row>
    <row r="327" ht="15.75" customHeight="1">
      <c r="A327" s="178"/>
      <c r="B327" s="178"/>
      <c r="C327" s="178"/>
      <c r="D327" s="178"/>
      <c r="E327" s="178"/>
      <c r="F327" s="178"/>
      <c r="G327" s="336"/>
      <c r="H327" s="336"/>
      <c r="I327" s="336"/>
      <c r="J327" s="336"/>
      <c r="K327" s="336"/>
      <c r="L327" s="336"/>
      <c r="M327" s="336"/>
      <c r="N327" s="178"/>
      <c r="O327" s="178"/>
      <c r="P327" s="178"/>
      <c r="Q327" s="178"/>
      <c r="R327" s="178"/>
      <c r="S327" s="178"/>
      <c r="T327" s="178"/>
      <c r="U327" s="178"/>
      <c r="V327" s="178"/>
      <c r="W327" s="178"/>
      <c r="X327" s="178"/>
      <c r="Y327" s="178"/>
      <c r="Z327" s="178"/>
    </row>
    <row r="328" ht="15.75" customHeight="1">
      <c r="A328" s="178"/>
      <c r="B328" s="178"/>
      <c r="C328" s="178"/>
      <c r="D328" s="178"/>
      <c r="E328" s="178"/>
      <c r="F328" s="178"/>
      <c r="G328" s="336"/>
      <c r="H328" s="336"/>
      <c r="I328" s="336"/>
      <c r="J328" s="336"/>
      <c r="K328" s="336"/>
      <c r="L328" s="336"/>
      <c r="M328" s="336"/>
      <c r="N328" s="178"/>
      <c r="O328" s="178"/>
      <c r="P328" s="178"/>
      <c r="Q328" s="178"/>
      <c r="R328" s="178"/>
      <c r="S328" s="178"/>
      <c r="T328" s="178"/>
      <c r="U328" s="178"/>
      <c r="V328" s="178"/>
      <c r="W328" s="178"/>
      <c r="X328" s="178"/>
      <c r="Y328" s="178"/>
      <c r="Z328" s="178"/>
    </row>
    <row r="329" ht="15.75" customHeight="1">
      <c r="A329" s="178"/>
      <c r="B329" s="178"/>
      <c r="C329" s="178"/>
      <c r="D329" s="178"/>
      <c r="E329" s="178"/>
      <c r="F329" s="178"/>
      <c r="G329" s="336"/>
      <c r="H329" s="336"/>
      <c r="I329" s="336"/>
      <c r="J329" s="336"/>
      <c r="K329" s="336"/>
      <c r="L329" s="336"/>
      <c r="M329" s="336"/>
      <c r="N329" s="178"/>
      <c r="O329" s="178"/>
      <c r="P329" s="178"/>
      <c r="Q329" s="178"/>
      <c r="R329" s="178"/>
      <c r="S329" s="178"/>
      <c r="T329" s="178"/>
      <c r="U329" s="178"/>
      <c r="V329" s="178"/>
      <c r="W329" s="178"/>
      <c r="X329" s="178"/>
      <c r="Y329" s="178"/>
      <c r="Z329" s="178"/>
    </row>
    <row r="330" ht="15.75" customHeight="1">
      <c r="A330" s="178"/>
      <c r="B330" s="178"/>
      <c r="C330" s="178"/>
      <c r="D330" s="178"/>
      <c r="E330" s="178"/>
      <c r="F330" s="178"/>
      <c r="G330" s="336"/>
      <c r="H330" s="336"/>
      <c r="I330" s="336"/>
      <c r="J330" s="336"/>
      <c r="K330" s="336"/>
      <c r="L330" s="336"/>
      <c r="M330" s="336"/>
      <c r="N330" s="178"/>
      <c r="O330" s="178"/>
      <c r="P330" s="178"/>
      <c r="Q330" s="178"/>
      <c r="R330" s="178"/>
      <c r="S330" s="178"/>
      <c r="T330" s="178"/>
      <c r="U330" s="178"/>
      <c r="V330" s="178"/>
      <c r="W330" s="178"/>
      <c r="X330" s="178"/>
      <c r="Y330" s="178"/>
      <c r="Z330" s="178"/>
    </row>
    <row r="331" ht="15.75" customHeight="1">
      <c r="A331" s="178"/>
      <c r="B331" s="178"/>
      <c r="C331" s="178"/>
      <c r="D331" s="178"/>
      <c r="E331" s="178"/>
      <c r="F331" s="178"/>
      <c r="G331" s="336"/>
      <c r="H331" s="336"/>
      <c r="I331" s="336"/>
      <c r="J331" s="336"/>
      <c r="K331" s="336"/>
      <c r="L331" s="336"/>
      <c r="M331" s="336"/>
      <c r="N331" s="178"/>
      <c r="O331" s="178"/>
      <c r="P331" s="178"/>
      <c r="Q331" s="178"/>
      <c r="R331" s="178"/>
      <c r="S331" s="178"/>
      <c r="T331" s="178"/>
      <c r="U331" s="178"/>
      <c r="V331" s="178"/>
      <c r="W331" s="178"/>
      <c r="X331" s="178"/>
      <c r="Y331" s="178"/>
      <c r="Z331" s="178"/>
    </row>
    <row r="332" ht="15.75" customHeight="1">
      <c r="A332" s="178"/>
      <c r="B332" s="178"/>
      <c r="C332" s="178"/>
      <c r="D332" s="178"/>
      <c r="E332" s="178"/>
      <c r="F332" s="178"/>
      <c r="G332" s="336"/>
      <c r="H332" s="336"/>
      <c r="I332" s="336"/>
      <c r="J332" s="336"/>
      <c r="K332" s="336"/>
      <c r="L332" s="336"/>
      <c r="M332" s="336"/>
      <c r="N332" s="178"/>
      <c r="O332" s="178"/>
      <c r="P332" s="178"/>
      <c r="Q332" s="178"/>
      <c r="R332" s="178"/>
      <c r="S332" s="178"/>
      <c r="T332" s="178"/>
      <c r="U332" s="178"/>
      <c r="V332" s="178"/>
      <c r="W332" s="178"/>
      <c r="X332" s="178"/>
      <c r="Y332" s="178"/>
      <c r="Z332" s="178"/>
    </row>
    <row r="333" ht="15.75" customHeight="1">
      <c r="A333" s="178"/>
      <c r="B333" s="178"/>
      <c r="C333" s="178"/>
      <c r="D333" s="178"/>
      <c r="E333" s="178"/>
      <c r="F333" s="178"/>
      <c r="G333" s="336"/>
      <c r="H333" s="336"/>
      <c r="I333" s="336"/>
      <c r="J333" s="336"/>
      <c r="K333" s="336"/>
      <c r="L333" s="336"/>
      <c r="M333" s="336"/>
      <c r="N333" s="178"/>
      <c r="O333" s="178"/>
      <c r="P333" s="178"/>
      <c r="Q333" s="178"/>
      <c r="R333" s="178"/>
      <c r="S333" s="178"/>
      <c r="T333" s="178"/>
      <c r="U333" s="178"/>
      <c r="V333" s="178"/>
      <c r="W333" s="178"/>
      <c r="X333" s="178"/>
      <c r="Y333" s="178"/>
      <c r="Z333" s="178"/>
    </row>
    <row r="334" ht="15.75" customHeight="1">
      <c r="A334" s="178"/>
      <c r="B334" s="178"/>
      <c r="C334" s="178"/>
      <c r="D334" s="178"/>
      <c r="E334" s="178"/>
      <c r="F334" s="178"/>
      <c r="G334" s="336"/>
      <c r="H334" s="336"/>
      <c r="I334" s="336"/>
      <c r="J334" s="336"/>
      <c r="K334" s="336"/>
      <c r="L334" s="336"/>
      <c r="M334" s="336"/>
      <c r="N334" s="178"/>
      <c r="O334" s="178"/>
      <c r="P334" s="178"/>
      <c r="Q334" s="178"/>
      <c r="R334" s="178"/>
      <c r="S334" s="178"/>
      <c r="T334" s="178"/>
      <c r="U334" s="178"/>
      <c r="V334" s="178"/>
      <c r="W334" s="178"/>
      <c r="X334" s="178"/>
      <c r="Y334" s="178"/>
      <c r="Z334" s="178"/>
    </row>
    <row r="335" ht="15.75" customHeight="1">
      <c r="A335" s="178"/>
      <c r="B335" s="178"/>
      <c r="C335" s="178"/>
      <c r="D335" s="178"/>
      <c r="E335" s="178"/>
      <c r="F335" s="178"/>
      <c r="G335" s="336"/>
      <c r="H335" s="336"/>
      <c r="I335" s="336"/>
      <c r="J335" s="336"/>
      <c r="K335" s="336"/>
      <c r="L335" s="336"/>
      <c r="M335" s="336"/>
      <c r="N335" s="178"/>
      <c r="O335" s="178"/>
      <c r="P335" s="178"/>
      <c r="Q335" s="178"/>
      <c r="R335" s="178"/>
      <c r="S335" s="178"/>
      <c r="T335" s="178"/>
      <c r="U335" s="178"/>
      <c r="V335" s="178"/>
      <c r="W335" s="178"/>
      <c r="X335" s="178"/>
      <c r="Y335" s="178"/>
      <c r="Z335" s="178"/>
    </row>
    <row r="336" ht="15.75" customHeight="1">
      <c r="A336" s="178"/>
      <c r="B336" s="178"/>
      <c r="C336" s="178"/>
      <c r="D336" s="178"/>
      <c r="E336" s="178"/>
      <c r="F336" s="178"/>
      <c r="G336" s="336"/>
      <c r="H336" s="336"/>
      <c r="I336" s="336"/>
      <c r="J336" s="336"/>
      <c r="K336" s="336"/>
      <c r="L336" s="336"/>
      <c r="M336" s="336"/>
      <c r="N336" s="178"/>
      <c r="O336" s="178"/>
      <c r="P336" s="178"/>
      <c r="Q336" s="178"/>
      <c r="R336" s="178"/>
      <c r="S336" s="178"/>
      <c r="T336" s="178"/>
      <c r="U336" s="178"/>
      <c r="V336" s="178"/>
      <c r="W336" s="178"/>
      <c r="X336" s="178"/>
      <c r="Y336" s="178"/>
      <c r="Z336" s="178"/>
    </row>
    <row r="337" ht="15.75" customHeight="1">
      <c r="A337" s="178"/>
      <c r="B337" s="178"/>
      <c r="C337" s="178"/>
      <c r="D337" s="178"/>
      <c r="E337" s="178"/>
      <c r="F337" s="178"/>
      <c r="G337" s="336"/>
      <c r="H337" s="336"/>
      <c r="I337" s="336"/>
      <c r="J337" s="336"/>
      <c r="K337" s="336"/>
      <c r="L337" s="336"/>
      <c r="M337" s="336"/>
      <c r="N337" s="178"/>
      <c r="O337" s="178"/>
      <c r="P337" s="178"/>
      <c r="Q337" s="178"/>
      <c r="R337" s="178"/>
      <c r="S337" s="178"/>
      <c r="T337" s="178"/>
      <c r="U337" s="178"/>
      <c r="V337" s="178"/>
      <c r="W337" s="178"/>
      <c r="X337" s="178"/>
      <c r="Y337" s="178"/>
      <c r="Z337" s="178"/>
    </row>
    <row r="338" ht="15.75" customHeight="1">
      <c r="A338" s="178"/>
      <c r="B338" s="178"/>
      <c r="C338" s="178"/>
      <c r="D338" s="178"/>
      <c r="E338" s="178"/>
      <c r="F338" s="178"/>
      <c r="G338" s="336"/>
      <c r="H338" s="336"/>
      <c r="I338" s="336"/>
      <c r="J338" s="336"/>
      <c r="K338" s="336"/>
      <c r="L338" s="336"/>
      <c r="M338" s="336"/>
      <c r="N338" s="178"/>
      <c r="O338" s="178"/>
      <c r="P338" s="178"/>
      <c r="Q338" s="178"/>
      <c r="R338" s="178"/>
      <c r="S338" s="178"/>
      <c r="T338" s="178"/>
      <c r="U338" s="178"/>
      <c r="V338" s="178"/>
      <c r="W338" s="178"/>
      <c r="X338" s="178"/>
      <c r="Y338" s="178"/>
      <c r="Z338" s="178"/>
    </row>
    <row r="339" ht="15.75" customHeight="1">
      <c r="A339" s="178"/>
      <c r="B339" s="178"/>
      <c r="C339" s="178"/>
      <c r="D339" s="178"/>
      <c r="E339" s="178"/>
      <c r="F339" s="178"/>
      <c r="G339" s="336"/>
      <c r="H339" s="336"/>
      <c r="I339" s="336"/>
      <c r="J339" s="336"/>
      <c r="K339" s="336"/>
      <c r="L339" s="336"/>
      <c r="M339" s="336"/>
      <c r="N339" s="178"/>
      <c r="O339" s="178"/>
      <c r="P339" s="178"/>
      <c r="Q339" s="178"/>
      <c r="R339" s="178"/>
      <c r="S339" s="178"/>
      <c r="T339" s="178"/>
      <c r="U339" s="178"/>
      <c r="V339" s="178"/>
      <c r="W339" s="178"/>
      <c r="X339" s="178"/>
      <c r="Y339" s="178"/>
      <c r="Z339" s="178"/>
    </row>
    <row r="340" ht="15.75" customHeight="1">
      <c r="A340" s="178"/>
      <c r="B340" s="178"/>
      <c r="C340" s="178"/>
      <c r="D340" s="178"/>
      <c r="E340" s="178"/>
      <c r="F340" s="178"/>
      <c r="G340" s="336"/>
      <c r="H340" s="336"/>
      <c r="I340" s="336"/>
      <c r="J340" s="336"/>
      <c r="K340" s="336"/>
      <c r="L340" s="336"/>
      <c r="M340" s="336"/>
      <c r="N340" s="178"/>
      <c r="O340" s="178"/>
      <c r="P340" s="178"/>
      <c r="Q340" s="178"/>
      <c r="R340" s="178"/>
      <c r="S340" s="178"/>
      <c r="T340" s="178"/>
      <c r="U340" s="178"/>
      <c r="V340" s="178"/>
      <c r="W340" s="178"/>
      <c r="X340" s="178"/>
      <c r="Y340" s="178"/>
      <c r="Z340" s="178"/>
    </row>
    <row r="341" ht="15.75" customHeight="1">
      <c r="A341" s="178"/>
      <c r="B341" s="178"/>
      <c r="C341" s="178"/>
      <c r="D341" s="178"/>
      <c r="E341" s="178"/>
      <c r="F341" s="178"/>
      <c r="G341" s="336"/>
      <c r="H341" s="336"/>
      <c r="I341" s="336"/>
      <c r="J341" s="336"/>
      <c r="K341" s="336"/>
      <c r="L341" s="336"/>
      <c r="M341" s="336"/>
      <c r="N341" s="178"/>
      <c r="O341" s="178"/>
      <c r="P341" s="178"/>
      <c r="Q341" s="178"/>
      <c r="R341" s="178"/>
      <c r="S341" s="178"/>
      <c r="T341" s="178"/>
      <c r="U341" s="178"/>
      <c r="V341" s="178"/>
      <c r="W341" s="178"/>
      <c r="X341" s="178"/>
      <c r="Y341" s="178"/>
      <c r="Z341" s="178"/>
    </row>
    <row r="342" ht="15.75" customHeight="1">
      <c r="A342" s="178"/>
      <c r="B342" s="178"/>
      <c r="C342" s="178"/>
      <c r="D342" s="178"/>
      <c r="E342" s="178"/>
      <c r="F342" s="178"/>
      <c r="G342" s="336"/>
      <c r="H342" s="336"/>
      <c r="I342" s="336"/>
      <c r="J342" s="336"/>
      <c r="K342" s="336"/>
      <c r="L342" s="336"/>
      <c r="M342" s="336"/>
      <c r="N342" s="178"/>
      <c r="O342" s="178"/>
      <c r="P342" s="178"/>
      <c r="Q342" s="178"/>
      <c r="R342" s="178"/>
      <c r="S342" s="178"/>
      <c r="T342" s="178"/>
      <c r="U342" s="178"/>
      <c r="V342" s="178"/>
      <c r="W342" s="178"/>
      <c r="X342" s="178"/>
      <c r="Y342" s="178"/>
      <c r="Z342" s="178"/>
    </row>
    <row r="343" ht="15.75" customHeight="1">
      <c r="A343" s="178"/>
      <c r="B343" s="178"/>
      <c r="C343" s="178"/>
      <c r="D343" s="178"/>
      <c r="E343" s="178"/>
      <c r="F343" s="178"/>
      <c r="G343" s="336"/>
      <c r="H343" s="336"/>
      <c r="I343" s="336"/>
      <c r="J343" s="336"/>
      <c r="K343" s="336"/>
      <c r="L343" s="336"/>
      <c r="M343" s="336"/>
      <c r="N343" s="178"/>
      <c r="O343" s="178"/>
      <c r="P343" s="178"/>
      <c r="Q343" s="178"/>
      <c r="R343" s="178"/>
      <c r="S343" s="178"/>
      <c r="T343" s="178"/>
      <c r="U343" s="178"/>
      <c r="V343" s="178"/>
      <c r="W343" s="178"/>
      <c r="X343" s="178"/>
      <c r="Y343" s="178"/>
      <c r="Z343" s="178"/>
    </row>
    <row r="344" ht="15.75" customHeight="1">
      <c r="A344" s="178"/>
      <c r="B344" s="178"/>
      <c r="C344" s="178"/>
      <c r="D344" s="178"/>
      <c r="E344" s="178"/>
      <c r="F344" s="178"/>
      <c r="G344" s="336"/>
      <c r="H344" s="336"/>
      <c r="I344" s="336"/>
      <c r="J344" s="336"/>
      <c r="K344" s="336"/>
      <c r="L344" s="336"/>
      <c r="M344" s="336"/>
      <c r="N344" s="178"/>
      <c r="O344" s="178"/>
      <c r="P344" s="178"/>
      <c r="Q344" s="178"/>
      <c r="R344" s="178"/>
      <c r="S344" s="178"/>
      <c r="T344" s="178"/>
      <c r="U344" s="178"/>
      <c r="V344" s="178"/>
      <c r="W344" s="178"/>
      <c r="X344" s="178"/>
      <c r="Y344" s="178"/>
      <c r="Z344" s="178"/>
    </row>
    <row r="345" ht="15.75" customHeight="1">
      <c r="A345" s="178"/>
      <c r="B345" s="178"/>
      <c r="C345" s="178"/>
      <c r="D345" s="178"/>
      <c r="E345" s="178"/>
      <c r="F345" s="178"/>
      <c r="G345" s="336"/>
      <c r="H345" s="336"/>
      <c r="I345" s="336"/>
      <c r="J345" s="336"/>
      <c r="K345" s="336"/>
      <c r="L345" s="336"/>
      <c r="M345" s="336"/>
      <c r="N345" s="178"/>
      <c r="O345" s="178"/>
      <c r="P345" s="178"/>
      <c r="Q345" s="178"/>
      <c r="R345" s="178"/>
      <c r="S345" s="178"/>
      <c r="T345" s="178"/>
      <c r="U345" s="178"/>
      <c r="V345" s="178"/>
      <c r="W345" s="178"/>
      <c r="X345" s="178"/>
      <c r="Y345" s="178"/>
      <c r="Z345" s="178"/>
    </row>
    <row r="346" ht="15.75" customHeight="1">
      <c r="A346" s="178"/>
      <c r="B346" s="178"/>
      <c r="C346" s="178"/>
      <c r="D346" s="178"/>
      <c r="E346" s="178"/>
      <c r="F346" s="178"/>
      <c r="G346" s="336"/>
      <c r="H346" s="336"/>
      <c r="I346" s="336"/>
      <c r="J346" s="336"/>
      <c r="K346" s="336"/>
      <c r="L346" s="336"/>
      <c r="M346" s="336"/>
      <c r="N346" s="178"/>
      <c r="O346" s="178"/>
      <c r="P346" s="178"/>
      <c r="Q346" s="178"/>
      <c r="R346" s="178"/>
      <c r="S346" s="178"/>
      <c r="T346" s="178"/>
      <c r="U346" s="178"/>
      <c r="V346" s="178"/>
      <c r="W346" s="178"/>
      <c r="X346" s="178"/>
      <c r="Y346" s="178"/>
      <c r="Z346" s="178"/>
    </row>
    <row r="347" ht="15.75" customHeight="1">
      <c r="A347" s="178"/>
      <c r="B347" s="178"/>
      <c r="C347" s="178"/>
      <c r="D347" s="178"/>
      <c r="E347" s="178"/>
      <c r="F347" s="178"/>
      <c r="G347" s="336"/>
      <c r="H347" s="336"/>
      <c r="I347" s="336"/>
      <c r="J347" s="336"/>
      <c r="K347" s="336"/>
      <c r="L347" s="336"/>
      <c r="M347" s="336"/>
      <c r="N347" s="178"/>
      <c r="O347" s="178"/>
      <c r="P347" s="178"/>
      <c r="Q347" s="178"/>
      <c r="R347" s="178"/>
      <c r="S347" s="178"/>
      <c r="T347" s="178"/>
      <c r="U347" s="178"/>
      <c r="V347" s="178"/>
      <c r="W347" s="178"/>
      <c r="X347" s="178"/>
      <c r="Y347" s="178"/>
      <c r="Z347" s="178"/>
    </row>
    <row r="348" ht="15.75" customHeight="1">
      <c r="A348" s="178"/>
      <c r="B348" s="178"/>
      <c r="C348" s="178"/>
      <c r="D348" s="178"/>
      <c r="E348" s="178"/>
      <c r="F348" s="178"/>
      <c r="G348" s="336"/>
      <c r="H348" s="336"/>
      <c r="I348" s="336"/>
      <c r="J348" s="336"/>
      <c r="K348" s="336"/>
      <c r="L348" s="336"/>
      <c r="M348" s="336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</row>
    <row r="349" ht="15.75" customHeight="1">
      <c r="A349" s="178"/>
      <c r="B349" s="178"/>
      <c r="C349" s="178"/>
      <c r="D349" s="178"/>
      <c r="E349" s="178"/>
      <c r="F349" s="178"/>
      <c r="G349" s="336"/>
      <c r="H349" s="336"/>
      <c r="I349" s="336"/>
      <c r="J349" s="336"/>
      <c r="K349" s="336"/>
      <c r="L349" s="336"/>
      <c r="M349" s="336"/>
      <c r="N349" s="178"/>
      <c r="O349" s="178"/>
      <c r="P349" s="178"/>
      <c r="Q349" s="178"/>
      <c r="R349" s="178"/>
      <c r="S349" s="178"/>
      <c r="T349" s="178"/>
      <c r="U349" s="178"/>
      <c r="V349" s="178"/>
      <c r="W349" s="178"/>
      <c r="X349" s="178"/>
      <c r="Y349" s="178"/>
      <c r="Z349" s="178"/>
    </row>
    <row r="350" ht="15.75" customHeight="1">
      <c r="A350" s="178"/>
      <c r="B350" s="178"/>
      <c r="C350" s="178"/>
      <c r="D350" s="178"/>
      <c r="E350" s="178"/>
      <c r="F350" s="178"/>
      <c r="G350" s="336"/>
      <c r="H350" s="336"/>
      <c r="I350" s="336"/>
      <c r="J350" s="336"/>
      <c r="K350" s="336"/>
      <c r="L350" s="336"/>
      <c r="M350" s="336"/>
      <c r="N350" s="178"/>
      <c r="O350" s="178"/>
      <c r="P350" s="178"/>
      <c r="Q350" s="178"/>
      <c r="R350" s="178"/>
      <c r="S350" s="178"/>
      <c r="T350" s="178"/>
      <c r="U350" s="178"/>
      <c r="V350" s="178"/>
      <c r="W350" s="178"/>
      <c r="X350" s="178"/>
      <c r="Y350" s="178"/>
      <c r="Z350" s="178"/>
    </row>
    <row r="351" ht="15.75" customHeight="1">
      <c r="A351" s="178"/>
      <c r="B351" s="178"/>
      <c r="C351" s="178"/>
      <c r="D351" s="178"/>
      <c r="E351" s="178"/>
      <c r="F351" s="178"/>
      <c r="G351" s="336"/>
      <c r="H351" s="336"/>
      <c r="I351" s="336"/>
      <c r="J351" s="336"/>
      <c r="K351" s="336"/>
      <c r="L351" s="336"/>
      <c r="M351" s="336"/>
      <c r="N351" s="178"/>
      <c r="O351" s="178"/>
      <c r="P351" s="178"/>
      <c r="Q351" s="178"/>
      <c r="R351" s="178"/>
      <c r="S351" s="178"/>
      <c r="T351" s="178"/>
      <c r="U351" s="178"/>
      <c r="V351" s="178"/>
      <c r="W351" s="178"/>
      <c r="X351" s="178"/>
      <c r="Y351" s="178"/>
      <c r="Z351" s="178"/>
    </row>
    <row r="352" ht="15.75" customHeight="1">
      <c r="A352" s="178"/>
      <c r="B352" s="178"/>
      <c r="C352" s="178"/>
      <c r="D352" s="178"/>
      <c r="E352" s="178"/>
      <c r="F352" s="178"/>
      <c r="G352" s="336"/>
      <c r="H352" s="336"/>
      <c r="I352" s="336"/>
      <c r="J352" s="336"/>
      <c r="K352" s="336"/>
      <c r="L352" s="336"/>
      <c r="M352" s="336"/>
      <c r="N352" s="178"/>
      <c r="O352" s="178"/>
      <c r="P352" s="178"/>
      <c r="Q352" s="178"/>
      <c r="R352" s="178"/>
      <c r="S352" s="178"/>
      <c r="T352" s="178"/>
      <c r="U352" s="178"/>
      <c r="V352" s="178"/>
      <c r="W352" s="178"/>
      <c r="X352" s="178"/>
      <c r="Y352" s="178"/>
      <c r="Z352" s="178"/>
    </row>
    <row r="353" ht="15.75" customHeight="1">
      <c r="A353" s="178"/>
      <c r="B353" s="178"/>
      <c r="C353" s="178"/>
      <c r="D353" s="178"/>
      <c r="E353" s="178"/>
      <c r="F353" s="178"/>
      <c r="G353" s="336"/>
      <c r="H353" s="336"/>
      <c r="I353" s="336"/>
      <c r="J353" s="336"/>
      <c r="K353" s="336"/>
      <c r="L353" s="336"/>
      <c r="M353" s="336"/>
      <c r="N353" s="178"/>
      <c r="O353" s="178"/>
      <c r="P353" s="178"/>
      <c r="Q353" s="178"/>
      <c r="R353" s="178"/>
      <c r="S353" s="178"/>
      <c r="T353" s="178"/>
      <c r="U353" s="178"/>
      <c r="V353" s="178"/>
      <c r="W353" s="178"/>
      <c r="X353" s="178"/>
      <c r="Y353" s="178"/>
      <c r="Z353" s="178"/>
    </row>
    <row r="354" ht="15.75" customHeight="1">
      <c r="A354" s="178"/>
      <c r="B354" s="178"/>
      <c r="C354" s="178"/>
      <c r="D354" s="178"/>
      <c r="E354" s="178"/>
      <c r="F354" s="178"/>
      <c r="G354" s="336"/>
      <c r="H354" s="336"/>
      <c r="I354" s="336"/>
      <c r="J354" s="336"/>
      <c r="K354" s="336"/>
      <c r="L354" s="336"/>
      <c r="M354" s="336"/>
      <c r="N354" s="178"/>
      <c r="O354" s="178"/>
      <c r="P354" s="178"/>
      <c r="Q354" s="178"/>
      <c r="R354" s="178"/>
      <c r="S354" s="178"/>
      <c r="T354" s="178"/>
      <c r="U354" s="178"/>
      <c r="V354" s="178"/>
      <c r="W354" s="178"/>
      <c r="X354" s="178"/>
      <c r="Y354" s="178"/>
      <c r="Z354" s="178"/>
    </row>
    <row r="355" ht="15.75" customHeight="1">
      <c r="A355" s="178"/>
      <c r="B355" s="178"/>
      <c r="C355" s="178"/>
      <c r="D355" s="178"/>
      <c r="E355" s="178"/>
      <c r="F355" s="178"/>
      <c r="G355" s="336"/>
      <c r="H355" s="336"/>
      <c r="I355" s="336"/>
      <c r="J355" s="336"/>
      <c r="K355" s="336"/>
      <c r="L355" s="336"/>
      <c r="M355" s="336"/>
      <c r="N355" s="178"/>
      <c r="O355" s="178"/>
      <c r="P355" s="178"/>
      <c r="Q355" s="178"/>
      <c r="R355" s="178"/>
      <c r="S355" s="178"/>
      <c r="T355" s="178"/>
      <c r="U355" s="178"/>
      <c r="V355" s="178"/>
      <c r="W355" s="178"/>
      <c r="X355" s="178"/>
      <c r="Y355" s="178"/>
      <c r="Z355" s="178"/>
    </row>
    <row r="356" ht="15.75" customHeight="1">
      <c r="A356" s="178"/>
      <c r="B356" s="178"/>
      <c r="C356" s="178"/>
      <c r="D356" s="178"/>
      <c r="E356" s="178"/>
      <c r="F356" s="178"/>
      <c r="G356" s="336"/>
      <c r="H356" s="336"/>
      <c r="I356" s="336"/>
      <c r="J356" s="336"/>
      <c r="K356" s="336"/>
      <c r="L356" s="336"/>
      <c r="M356" s="336"/>
      <c r="N356" s="178"/>
      <c r="O356" s="178"/>
      <c r="P356" s="178"/>
      <c r="Q356" s="178"/>
      <c r="R356" s="178"/>
      <c r="S356" s="178"/>
      <c r="T356" s="178"/>
      <c r="U356" s="178"/>
      <c r="V356" s="178"/>
      <c r="W356" s="178"/>
      <c r="X356" s="178"/>
      <c r="Y356" s="178"/>
      <c r="Z356" s="178"/>
    </row>
    <row r="357" ht="15.75" customHeight="1">
      <c r="A357" s="178"/>
      <c r="B357" s="178"/>
      <c r="C357" s="178"/>
      <c r="D357" s="178"/>
      <c r="E357" s="178"/>
      <c r="F357" s="178"/>
      <c r="G357" s="336"/>
      <c r="H357" s="336"/>
      <c r="I357" s="336"/>
      <c r="J357" s="336"/>
      <c r="K357" s="336"/>
      <c r="L357" s="336"/>
      <c r="M357" s="336"/>
      <c r="N357" s="178"/>
      <c r="O357" s="178"/>
      <c r="P357" s="178"/>
      <c r="Q357" s="178"/>
      <c r="R357" s="178"/>
      <c r="S357" s="178"/>
      <c r="T357" s="178"/>
      <c r="U357" s="178"/>
      <c r="V357" s="178"/>
      <c r="W357" s="178"/>
      <c r="X357" s="178"/>
      <c r="Y357" s="178"/>
      <c r="Z357" s="178"/>
    </row>
    <row r="358" ht="15.75" customHeight="1">
      <c r="A358" s="178"/>
      <c r="B358" s="178"/>
      <c r="C358" s="178"/>
      <c r="D358" s="178"/>
      <c r="E358" s="178"/>
      <c r="F358" s="178"/>
      <c r="G358" s="336"/>
      <c r="H358" s="336"/>
      <c r="I358" s="336"/>
      <c r="J358" s="336"/>
      <c r="K358" s="336"/>
      <c r="L358" s="336"/>
      <c r="M358" s="336"/>
      <c r="N358" s="178"/>
      <c r="O358" s="178"/>
      <c r="P358" s="178"/>
      <c r="Q358" s="178"/>
      <c r="R358" s="178"/>
      <c r="S358" s="178"/>
      <c r="T358" s="178"/>
      <c r="U358" s="178"/>
      <c r="V358" s="178"/>
      <c r="W358" s="178"/>
      <c r="X358" s="178"/>
      <c r="Y358" s="178"/>
      <c r="Z358" s="178"/>
    </row>
    <row r="359" ht="15.75" customHeight="1">
      <c r="A359" s="178"/>
      <c r="B359" s="178"/>
      <c r="C359" s="178"/>
      <c r="D359" s="178"/>
      <c r="E359" s="178"/>
      <c r="F359" s="178"/>
      <c r="G359" s="336"/>
      <c r="H359" s="336"/>
      <c r="I359" s="336"/>
      <c r="J359" s="336"/>
      <c r="K359" s="336"/>
      <c r="L359" s="336"/>
      <c r="M359" s="336"/>
      <c r="N359" s="178"/>
      <c r="O359" s="178"/>
      <c r="P359" s="178"/>
      <c r="Q359" s="178"/>
      <c r="R359" s="178"/>
      <c r="S359" s="178"/>
      <c r="T359" s="178"/>
      <c r="U359" s="178"/>
      <c r="V359" s="178"/>
      <c r="W359" s="178"/>
      <c r="X359" s="178"/>
      <c r="Y359" s="178"/>
      <c r="Z359" s="178"/>
    </row>
    <row r="360" ht="15.75" customHeight="1">
      <c r="A360" s="178"/>
      <c r="B360" s="178"/>
      <c r="C360" s="178"/>
      <c r="D360" s="178"/>
      <c r="E360" s="178"/>
      <c r="F360" s="178"/>
      <c r="G360" s="336"/>
      <c r="H360" s="336"/>
      <c r="I360" s="336"/>
      <c r="J360" s="336"/>
      <c r="K360" s="336"/>
      <c r="L360" s="336"/>
      <c r="M360" s="336"/>
      <c r="N360" s="178"/>
      <c r="O360" s="178"/>
      <c r="P360" s="178"/>
      <c r="Q360" s="178"/>
      <c r="R360" s="178"/>
      <c r="S360" s="178"/>
      <c r="T360" s="178"/>
      <c r="U360" s="178"/>
      <c r="V360" s="178"/>
      <c r="W360" s="178"/>
      <c r="X360" s="178"/>
      <c r="Y360" s="178"/>
      <c r="Z360" s="178"/>
    </row>
    <row r="361" ht="15.75" customHeight="1">
      <c r="A361" s="178"/>
      <c r="B361" s="178"/>
      <c r="C361" s="178"/>
      <c r="D361" s="178"/>
      <c r="E361" s="178"/>
      <c r="F361" s="178"/>
      <c r="G361" s="336"/>
      <c r="H361" s="336"/>
      <c r="I361" s="336"/>
      <c r="J361" s="336"/>
      <c r="K361" s="336"/>
      <c r="L361" s="336"/>
      <c r="M361" s="336"/>
      <c r="N361" s="178"/>
      <c r="O361" s="178"/>
      <c r="P361" s="178"/>
      <c r="Q361" s="178"/>
      <c r="R361" s="178"/>
      <c r="S361" s="178"/>
      <c r="T361" s="178"/>
      <c r="U361" s="178"/>
      <c r="V361" s="178"/>
      <c r="W361" s="178"/>
      <c r="X361" s="178"/>
      <c r="Y361" s="178"/>
      <c r="Z361" s="178"/>
    </row>
    <row r="362" ht="15.75" customHeight="1">
      <c r="A362" s="178"/>
      <c r="B362" s="178"/>
      <c r="C362" s="178"/>
      <c r="D362" s="178"/>
      <c r="E362" s="178"/>
      <c r="F362" s="178"/>
      <c r="G362" s="336"/>
      <c r="H362" s="336"/>
      <c r="I362" s="336"/>
      <c r="J362" s="336"/>
      <c r="K362" s="336"/>
      <c r="L362" s="336"/>
      <c r="M362" s="336"/>
      <c r="N362" s="178"/>
      <c r="O362" s="178"/>
      <c r="P362" s="178"/>
      <c r="Q362" s="178"/>
      <c r="R362" s="178"/>
      <c r="S362" s="178"/>
      <c r="T362" s="178"/>
      <c r="U362" s="178"/>
      <c r="V362" s="178"/>
      <c r="W362" s="178"/>
      <c r="X362" s="178"/>
      <c r="Y362" s="178"/>
      <c r="Z362" s="178"/>
    </row>
    <row r="363" ht="15.75" customHeight="1">
      <c r="A363" s="178"/>
      <c r="B363" s="178"/>
      <c r="C363" s="178"/>
      <c r="D363" s="178"/>
      <c r="E363" s="178"/>
      <c r="F363" s="178"/>
      <c r="G363" s="336"/>
      <c r="H363" s="336"/>
      <c r="I363" s="336"/>
      <c r="J363" s="336"/>
      <c r="K363" s="336"/>
      <c r="L363" s="336"/>
      <c r="M363" s="336"/>
      <c r="N363" s="178"/>
      <c r="O363" s="178"/>
      <c r="P363" s="178"/>
      <c r="Q363" s="178"/>
      <c r="R363" s="178"/>
      <c r="S363" s="178"/>
      <c r="T363" s="178"/>
      <c r="U363" s="178"/>
      <c r="V363" s="178"/>
      <c r="W363" s="178"/>
      <c r="X363" s="178"/>
      <c r="Y363" s="178"/>
      <c r="Z363" s="178"/>
    </row>
    <row r="364" ht="15.75" customHeight="1">
      <c r="A364" s="178"/>
      <c r="B364" s="178"/>
      <c r="C364" s="178"/>
      <c r="D364" s="178"/>
      <c r="E364" s="178"/>
      <c r="F364" s="178"/>
      <c r="G364" s="336"/>
      <c r="H364" s="336"/>
      <c r="I364" s="336"/>
      <c r="J364" s="336"/>
      <c r="K364" s="336"/>
      <c r="L364" s="336"/>
      <c r="M364" s="336"/>
      <c r="N364" s="178"/>
      <c r="O364" s="178"/>
      <c r="P364" s="178"/>
      <c r="Q364" s="178"/>
      <c r="R364" s="178"/>
      <c r="S364" s="178"/>
      <c r="T364" s="178"/>
      <c r="U364" s="178"/>
      <c r="V364" s="178"/>
      <c r="W364" s="178"/>
      <c r="X364" s="178"/>
      <c r="Y364" s="178"/>
      <c r="Z364" s="178"/>
    </row>
    <row r="365" ht="15.75" customHeight="1">
      <c r="A365" s="178"/>
      <c r="B365" s="178"/>
      <c r="C365" s="178"/>
      <c r="D365" s="178"/>
      <c r="E365" s="178"/>
      <c r="F365" s="178"/>
      <c r="G365" s="336"/>
      <c r="H365" s="336"/>
      <c r="I365" s="336"/>
      <c r="J365" s="336"/>
      <c r="K365" s="336"/>
      <c r="L365" s="336"/>
      <c r="M365" s="336"/>
      <c r="N365" s="178"/>
      <c r="O365" s="178"/>
      <c r="P365" s="178"/>
      <c r="Q365" s="178"/>
      <c r="R365" s="178"/>
      <c r="S365" s="178"/>
      <c r="T365" s="178"/>
      <c r="U365" s="178"/>
      <c r="V365" s="178"/>
      <c r="W365" s="178"/>
      <c r="X365" s="178"/>
      <c r="Y365" s="178"/>
      <c r="Z365" s="178"/>
    </row>
    <row r="366" ht="15.75" customHeight="1">
      <c r="A366" s="178"/>
      <c r="B366" s="178"/>
      <c r="C366" s="178"/>
      <c r="D366" s="178"/>
      <c r="E366" s="178"/>
      <c r="F366" s="178"/>
      <c r="G366" s="336"/>
      <c r="H366" s="336"/>
      <c r="I366" s="336"/>
      <c r="J366" s="336"/>
      <c r="K366" s="336"/>
      <c r="L366" s="336"/>
      <c r="M366" s="336"/>
      <c r="N366" s="178"/>
      <c r="O366" s="178"/>
      <c r="P366" s="178"/>
      <c r="Q366" s="178"/>
      <c r="R366" s="178"/>
      <c r="S366" s="178"/>
      <c r="T366" s="178"/>
      <c r="U366" s="178"/>
      <c r="V366" s="178"/>
      <c r="W366" s="178"/>
      <c r="X366" s="178"/>
      <c r="Y366" s="178"/>
      <c r="Z366" s="178"/>
    </row>
    <row r="367" ht="15.75" customHeight="1">
      <c r="A367" s="178"/>
      <c r="B367" s="178"/>
      <c r="C367" s="178"/>
      <c r="D367" s="178"/>
      <c r="E367" s="178"/>
      <c r="F367" s="178"/>
      <c r="G367" s="336"/>
      <c r="H367" s="336"/>
      <c r="I367" s="336"/>
      <c r="J367" s="336"/>
      <c r="K367" s="336"/>
      <c r="L367" s="336"/>
      <c r="M367" s="336"/>
      <c r="N367" s="178"/>
      <c r="O367" s="178"/>
      <c r="P367" s="178"/>
      <c r="Q367" s="178"/>
      <c r="R367" s="178"/>
      <c r="S367" s="178"/>
      <c r="T367" s="178"/>
      <c r="U367" s="178"/>
      <c r="V367" s="178"/>
      <c r="W367" s="178"/>
      <c r="X367" s="178"/>
      <c r="Y367" s="178"/>
      <c r="Z367" s="178"/>
    </row>
    <row r="368" ht="15.75" customHeight="1">
      <c r="A368" s="178"/>
      <c r="B368" s="178"/>
      <c r="C368" s="178"/>
      <c r="D368" s="178"/>
      <c r="E368" s="178"/>
      <c r="F368" s="178"/>
      <c r="G368" s="336"/>
      <c r="H368" s="336"/>
      <c r="I368" s="336"/>
      <c r="J368" s="336"/>
      <c r="K368" s="336"/>
      <c r="L368" s="336"/>
      <c r="M368" s="336"/>
      <c r="N368" s="178"/>
      <c r="O368" s="178"/>
      <c r="P368" s="178"/>
      <c r="Q368" s="178"/>
      <c r="R368" s="178"/>
      <c r="S368" s="178"/>
      <c r="T368" s="178"/>
      <c r="U368" s="178"/>
      <c r="V368" s="178"/>
      <c r="W368" s="178"/>
      <c r="X368" s="178"/>
      <c r="Y368" s="178"/>
      <c r="Z368" s="178"/>
    </row>
    <row r="369" ht="15.75" customHeight="1">
      <c r="A369" s="178"/>
      <c r="B369" s="178"/>
      <c r="C369" s="178"/>
      <c r="D369" s="178"/>
      <c r="E369" s="178"/>
      <c r="F369" s="178"/>
      <c r="G369" s="336"/>
      <c r="H369" s="336"/>
      <c r="I369" s="336"/>
      <c r="J369" s="336"/>
      <c r="K369" s="336"/>
      <c r="L369" s="336"/>
      <c r="M369" s="336"/>
      <c r="N369" s="178"/>
      <c r="O369" s="178"/>
      <c r="P369" s="178"/>
      <c r="Q369" s="178"/>
      <c r="R369" s="178"/>
      <c r="S369" s="178"/>
      <c r="T369" s="178"/>
      <c r="U369" s="178"/>
      <c r="V369" s="178"/>
      <c r="W369" s="178"/>
      <c r="X369" s="178"/>
      <c r="Y369" s="178"/>
      <c r="Z369" s="178"/>
    </row>
    <row r="370" ht="15.75" customHeight="1">
      <c r="A370" s="178"/>
      <c r="B370" s="178"/>
      <c r="C370" s="178"/>
      <c r="D370" s="178"/>
      <c r="E370" s="178"/>
      <c r="F370" s="178"/>
      <c r="G370" s="336"/>
      <c r="H370" s="336"/>
      <c r="I370" s="336"/>
      <c r="J370" s="336"/>
      <c r="K370" s="336"/>
      <c r="L370" s="336"/>
      <c r="M370" s="336"/>
      <c r="N370" s="178"/>
      <c r="O370" s="178"/>
      <c r="P370" s="178"/>
      <c r="Q370" s="178"/>
      <c r="R370" s="178"/>
      <c r="S370" s="178"/>
      <c r="T370" s="178"/>
      <c r="U370" s="178"/>
      <c r="V370" s="178"/>
      <c r="W370" s="178"/>
      <c r="X370" s="178"/>
      <c r="Y370" s="178"/>
      <c r="Z370" s="178"/>
    </row>
    <row r="371" ht="15.75" customHeight="1">
      <c r="A371" s="178"/>
      <c r="B371" s="178"/>
      <c r="C371" s="178"/>
      <c r="D371" s="178"/>
      <c r="E371" s="178"/>
      <c r="F371" s="178"/>
      <c r="G371" s="336"/>
      <c r="H371" s="336"/>
      <c r="I371" s="336"/>
      <c r="J371" s="336"/>
      <c r="K371" s="336"/>
      <c r="L371" s="336"/>
      <c r="M371" s="336"/>
      <c r="N371" s="178"/>
      <c r="O371" s="178"/>
      <c r="P371" s="178"/>
      <c r="Q371" s="178"/>
      <c r="R371" s="178"/>
      <c r="S371" s="178"/>
      <c r="T371" s="178"/>
      <c r="U371" s="178"/>
      <c r="V371" s="178"/>
      <c r="W371" s="178"/>
      <c r="X371" s="178"/>
      <c r="Y371" s="178"/>
      <c r="Z371" s="178"/>
    </row>
    <row r="372" ht="15.75" customHeight="1">
      <c r="A372" s="178"/>
      <c r="B372" s="178"/>
      <c r="C372" s="178"/>
      <c r="D372" s="178"/>
      <c r="E372" s="178"/>
      <c r="F372" s="178"/>
      <c r="G372" s="336"/>
      <c r="H372" s="336"/>
      <c r="I372" s="336"/>
      <c r="J372" s="336"/>
      <c r="K372" s="336"/>
      <c r="L372" s="336"/>
      <c r="M372" s="336"/>
      <c r="N372" s="178"/>
      <c r="O372" s="178"/>
      <c r="P372" s="178"/>
      <c r="Q372" s="178"/>
      <c r="R372" s="178"/>
      <c r="S372" s="178"/>
      <c r="T372" s="178"/>
      <c r="U372" s="178"/>
      <c r="V372" s="178"/>
      <c r="W372" s="178"/>
      <c r="X372" s="178"/>
      <c r="Y372" s="178"/>
      <c r="Z372" s="178"/>
    </row>
    <row r="373" ht="15.75" customHeight="1">
      <c r="A373" s="178"/>
      <c r="B373" s="178"/>
      <c r="C373" s="178"/>
      <c r="D373" s="178"/>
      <c r="E373" s="178"/>
      <c r="F373" s="178"/>
      <c r="G373" s="336"/>
      <c r="H373" s="336"/>
      <c r="I373" s="336"/>
      <c r="J373" s="336"/>
      <c r="K373" s="336"/>
      <c r="L373" s="336"/>
      <c r="M373" s="336"/>
      <c r="N373" s="178"/>
      <c r="O373" s="178"/>
      <c r="P373" s="178"/>
      <c r="Q373" s="178"/>
      <c r="R373" s="178"/>
      <c r="S373" s="178"/>
      <c r="T373" s="178"/>
      <c r="U373" s="178"/>
      <c r="V373" s="178"/>
      <c r="W373" s="178"/>
      <c r="X373" s="178"/>
      <c r="Y373" s="178"/>
      <c r="Z373" s="178"/>
    </row>
    <row r="374" ht="15.75" customHeight="1">
      <c r="A374" s="178"/>
      <c r="B374" s="178"/>
      <c r="C374" s="178"/>
      <c r="D374" s="178"/>
      <c r="E374" s="178"/>
      <c r="F374" s="178"/>
      <c r="G374" s="336"/>
      <c r="H374" s="336"/>
      <c r="I374" s="336"/>
      <c r="J374" s="336"/>
      <c r="K374" s="336"/>
      <c r="L374" s="336"/>
      <c r="M374" s="336"/>
      <c r="N374" s="178"/>
      <c r="O374" s="178"/>
      <c r="P374" s="178"/>
      <c r="Q374" s="178"/>
      <c r="R374" s="178"/>
      <c r="S374" s="178"/>
      <c r="T374" s="178"/>
      <c r="U374" s="178"/>
      <c r="V374" s="178"/>
      <c r="W374" s="178"/>
      <c r="X374" s="178"/>
      <c r="Y374" s="178"/>
      <c r="Z374" s="178"/>
    </row>
    <row r="375" ht="15.75" customHeight="1">
      <c r="A375" s="178"/>
      <c r="B375" s="178"/>
      <c r="C375" s="178"/>
      <c r="D375" s="178"/>
      <c r="E375" s="178"/>
      <c r="F375" s="178"/>
      <c r="G375" s="336"/>
      <c r="H375" s="336"/>
      <c r="I375" s="336"/>
      <c r="J375" s="336"/>
      <c r="K375" s="336"/>
      <c r="L375" s="336"/>
      <c r="M375" s="336"/>
      <c r="N375" s="178"/>
      <c r="O375" s="178"/>
      <c r="P375" s="178"/>
      <c r="Q375" s="178"/>
      <c r="R375" s="178"/>
      <c r="S375" s="178"/>
      <c r="T375" s="178"/>
      <c r="U375" s="178"/>
      <c r="V375" s="178"/>
      <c r="W375" s="178"/>
      <c r="X375" s="178"/>
      <c r="Y375" s="178"/>
      <c r="Z375" s="178"/>
    </row>
    <row r="376" ht="15.75" customHeight="1">
      <c r="A376" s="178"/>
      <c r="B376" s="178"/>
      <c r="C376" s="178"/>
      <c r="D376" s="178"/>
      <c r="E376" s="178"/>
      <c r="F376" s="178"/>
      <c r="G376" s="336"/>
      <c r="H376" s="336"/>
      <c r="I376" s="336"/>
      <c r="J376" s="336"/>
      <c r="K376" s="336"/>
      <c r="L376" s="336"/>
      <c r="M376" s="336"/>
      <c r="N376" s="178"/>
      <c r="O376" s="178"/>
      <c r="P376" s="178"/>
      <c r="Q376" s="178"/>
      <c r="R376" s="178"/>
      <c r="S376" s="178"/>
      <c r="T376" s="178"/>
      <c r="U376" s="178"/>
      <c r="V376" s="178"/>
      <c r="W376" s="178"/>
      <c r="X376" s="178"/>
      <c r="Y376" s="178"/>
      <c r="Z376" s="178"/>
    </row>
    <row r="377" ht="15.75" customHeight="1">
      <c r="A377" s="178"/>
      <c r="B377" s="178"/>
      <c r="C377" s="178"/>
      <c r="D377" s="178"/>
      <c r="E377" s="178"/>
      <c r="F377" s="178"/>
      <c r="G377" s="336"/>
      <c r="H377" s="336"/>
      <c r="I377" s="336"/>
      <c r="J377" s="336"/>
      <c r="K377" s="336"/>
      <c r="L377" s="336"/>
      <c r="M377" s="336"/>
      <c r="N377" s="178"/>
      <c r="O377" s="178"/>
      <c r="P377" s="178"/>
      <c r="Q377" s="178"/>
      <c r="R377" s="178"/>
      <c r="S377" s="178"/>
      <c r="T377" s="178"/>
      <c r="U377" s="178"/>
      <c r="V377" s="178"/>
      <c r="W377" s="178"/>
      <c r="X377" s="178"/>
      <c r="Y377" s="178"/>
      <c r="Z377" s="178"/>
    </row>
    <row r="378" ht="15.75" customHeight="1">
      <c r="A378" s="178"/>
      <c r="B378" s="178"/>
      <c r="C378" s="178"/>
      <c r="D378" s="178"/>
      <c r="E378" s="178"/>
      <c r="F378" s="178"/>
      <c r="G378" s="336"/>
      <c r="H378" s="336"/>
      <c r="I378" s="336"/>
      <c r="J378" s="336"/>
      <c r="K378" s="336"/>
      <c r="L378" s="336"/>
      <c r="M378" s="336"/>
      <c r="N378" s="178"/>
      <c r="O378" s="178"/>
      <c r="P378" s="178"/>
      <c r="Q378" s="178"/>
      <c r="R378" s="178"/>
      <c r="S378" s="178"/>
      <c r="T378" s="178"/>
      <c r="U378" s="178"/>
      <c r="V378" s="178"/>
      <c r="W378" s="178"/>
      <c r="X378" s="178"/>
      <c r="Y378" s="178"/>
      <c r="Z378" s="178"/>
    </row>
    <row r="379" ht="15.75" customHeight="1">
      <c r="A379" s="178"/>
      <c r="B379" s="178"/>
      <c r="C379" s="178"/>
      <c r="D379" s="178"/>
      <c r="E379" s="178"/>
      <c r="F379" s="178"/>
      <c r="G379" s="336"/>
      <c r="H379" s="336"/>
      <c r="I379" s="336"/>
      <c r="J379" s="336"/>
      <c r="K379" s="336"/>
      <c r="L379" s="336"/>
      <c r="M379" s="336"/>
      <c r="N379" s="178"/>
      <c r="O379" s="178"/>
      <c r="P379" s="178"/>
      <c r="Q379" s="178"/>
      <c r="R379" s="178"/>
      <c r="S379" s="178"/>
      <c r="T379" s="178"/>
      <c r="U379" s="178"/>
      <c r="V379" s="178"/>
      <c r="W379" s="178"/>
      <c r="X379" s="178"/>
      <c r="Y379" s="178"/>
      <c r="Z379" s="178"/>
    </row>
    <row r="380" ht="15.75" customHeight="1">
      <c r="A380" s="178"/>
      <c r="B380" s="178"/>
      <c r="C380" s="178"/>
      <c r="D380" s="178"/>
      <c r="E380" s="178"/>
      <c r="F380" s="178"/>
      <c r="G380" s="336"/>
      <c r="H380" s="336"/>
      <c r="I380" s="336"/>
      <c r="J380" s="336"/>
      <c r="K380" s="336"/>
      <c r="L380" s="336"/>
      <c r="M380" s="336"/>
      <c r="N380" s="178"/>
      <c r="O380" s="178"/>
      <c r="P380" s="178"/>
      <c r="Q380" s="178"/>
      <c r="R380" s="178"/>
      <c r="S380" s="178"/>
      <c r="T380" s="178"/>
      <c r="U380" s="178"/>
      <c r="V380" s="178"/>
      <c r="W380" s="178"/>
      <c r="X380" s="178"/>
      <c r="Y380" s="178"/>
      <c r="Z380" s="178"/>
    </row>
    <row r="381" ht="15.75" customHeight="1">
      <c r="A381" s="178"/>
      <c r="B381" s="178"/>
      <c r="C381" s="178"/>
      <c r="D381" s="178"/>
      <c r="E381" s="178"/>
      <c r="F381" s="178"/>
      <c r="G381" s="336"/>
      <c r="H381" s="336"/>
      <c r="I381" s="336"/>
      <c r="J381" s="336"/>
      <c r="K381" s="336"/>
      <c r="L381" s="336"/>
      <c r="M381" s="336"/>
      <c r="N381" s="178"/>
      <c r="O381" s="178"/>
      <c r="P381" s="178"/>
      <c r="Q381" s="178"/>
      <c r="R381" s="178"/>
      <c r="S381" s="178"/>
      <c r="T381" s="178"/>
      <c r="U381" s="178"/>
      <c r="V381" s="178"/>
      <c r="W381" s="178"/>
      <c r="X381" s="178"/>
      <c r="Y381" s="178"/>
      <c r="Z381" s="178"/>
    </row>
    <row r="382" ht="15.75" customHeight="1">
      <c r="A382" s="178"/>
      <c r="B382" s="178"/>
      <c r="C382" s="178"/>
      <c r="D382" s="178"/>
      <c r="E382" s="178"/>
      <c r="F382" s="178"/>
      <c r="G382" s="336"/>
      <c r="H382" s="336"/>
      <c r="I382" s="336"/>
      <c r="J382" s="336"/>
      <c r="K382" s="336"/>
      <c r="L382" s="336"/>
      <c r="M382" s="336"/>
      <c r="N382" s="178"/>
      <c r="O382" s="178"/>
      <c r="P382" s="178"/>
      <c r="Q382" s="178"/>
      <c r="R382" s="178"/>
      <c r="S382" s="178"/>
      <c r="T382" s="178"/>
      <c r="U382" s="178"/>
      <c r="V382" s="178"/>
      <c r="W382" s="178"/>
      <c r="X382" s="178"/>
      <c r="Y382" s="178"/>
      <c r="Z382" s="178"/>
    </row>
    <row r="383" ht="15.75" customHeight="1">
      <c r="A383" s="178"/>
      <c r="B383" s="178"/>
      <c r="C383" s="178"/>
      <c r="D383" s="178"/>
      <c r="E383" s="178"/>
      <c r="F383" s="178"/>
      <c r="G383" s="336"/>
      <c r="H383" s="336"/>
      <c r="I383" s="336"/>
      <c r="J383" s="336"/>
      <c r="K383" s="336"/>
      <c r="L383" s="336"/>
      <c r="M383" s="336"/>
      <c r="N383" s="178"/>
      <c r="O383" s="178"/>
      <c r="P383" s="178"/>
      <c r="Q383" s="178"/>
      <c r="R383" s="178"/>
      <c r="S383" s="178"/>
      <c r="T383" s="178"/>
      <c r="U383" s="178"/>
      <c r="V383" s="178"/>
      <c r="W383" s="178"/>
      <c r="X383" s="178"/>
      <c r="Y383" s="178"/>
      <c r="Z383" s="178"/>
    </row>
    <row r="384" ht="15.75" customHeight="1">
      <c r="A384" s="178"/>
      <c r="B384" s="178"/>
      <c r="C384" s="178"/>
      <c r="D384" s="178"/>
      <c r="E384" s="178"/>
      <c r="F384" s="178"/>
      <c r="G384" s="336"/>
      <c r="H384" s="336"/>
      <c r="I384" s="336"/>
      <c r="J384" s="336"/>
      <c r="K384" s="336"/>
      <c r="L384" s="336"/>
      <c r="M384" s="336"/>
      <c r="N384" s="178"/>
      <c r="O384" s="178"/>
      <c r="P384" s="178"/>
      <c r="Q384" s="178"/>
      <c r="R384" s="178"/>
      <c r="S384" s="178"/>
      <c r="T384" s="178"/>
      <c r="U384" s="178"/>
      <c r="V384" s="178"/>
      <c r="W384" s="178"/>
      <c r="X384" s="178"/>
      <c r="Y384" s="178"/>
      <c r="Z384" s="178"/>
    </row>
    <row r="385" ht="15.75" customHeight="1">
      <c r="A385" s="178"/>
      <c r="B385" s="178"/>
      <c r="C385" s="178"/>
      <c r="D385" s="178"/>
      <c r="E385" s="178"/>
      <c r="F385" s="178"/>
      <c r="G385" s="336"/>
      <c r="H385" s="336"/>
      <c r="I385" s="336"/>
      <c r="J385" s="336"/>
      <c r="K385" s="336"/>
      <c r="L385" s="336"/>
      <c r="M385" s="336"/>
      <c r="N385" s="178"/>
      <c r="O385" s="178"/>
      <c r="P385" s="178"/>
      <c r="Q385" s="178"/>
      <c r="R385" s="178"/>
      <c r="S385" s="178"/>
      <c r="T385" s="178"/>
      <c r="U385" s="178"/>
      <c r="V385" s="178"/>
      <c r="W385" s="178"/>
      <c r="X385" s="178"/>
      <c r="Y385" s="178"/>
      <c r="Z385" s="178"/>
    </row>
    <row r="386" ht="15.75" customHeight="1">
      <c r="A386" s="178"/>
      <c r="B386" s="178"/>
      <c r="C386" s="178"/>
      <c r="D386" s="178"/>
      <c r="E386" s="178"/>
      <c r="F386" s="178"/>
      <c r="G386" s="336"/>
      <c r="H386" s="336"/>
      <c r="I386" s="336"/>
      <c r="J386" s="336"/>
      <c r="K386" s="336"/>
      <c r="L386" s="336"/>
      <c r="M386" s="336"/>
      <c r="N386" s="178"/>
      <c r="O386" s="178"/>
      <c r="P386" s="178"/>
      <c r="Q386" s="178"/>
      <c r="R386" s="178"/>
      <c r="S386" s="178"/>
      <c r="T386" s="178"/>
      <c r="U386" s="178"/>
      <c r="V386" s="178"/>
      <c r="W386" s="178"/>
      <c r="X386" s="178"/>
      <c r="Y386" s="178"/>
      <c r="Z386" s="178"/>
    </row>
    <row r="387" ht="15.75" customHeight="1">
      <c r="A387" s="178"/>
      <c r="B387" s="178"/>
      <c r="C387" s="178"/>
      <c r="D387" s="178"/>
      <c r="E387" s="178"/>
      <c r="F387" s="178"/>
      <c r="G387" s="336"/>
      <c r="H387" s="336"/>
      <c r="I387" s="336"/>
      <c r="J387" s="336"/>
      <c r="K387" s="336"/>
      <c r="L387" s="336"/>
      <c r="M387" s="336"/>
      <c r="N387" s="178"/>
      <c r="O387" s="178"/>
      <c r="P387" s="178"/>
      <c r="Q387" s="178"/>
      <c r="R387" s="178"/>
      <c r="S387" s="178"/>
      <c r="T387" s="178"/>
      <c r="U387" s="178"/>
      <c r="V387" s="178"/>
      <c r="W387" s="178"/>
      <c r="X387" s="178"/>
      <c r="Y387" s="178"/>
      <c r="Z387" s="178"/>
    </row>
    <row r="388" ht="15.75" customHeight="1">
      <c r="A388" s="178"/>
      <c r="B388" s="178"/>
      <c r="C388" s="178"/>
      <c r="D388" s="178"/>
      <c r="E388" s="178"/>
      <c r="F388" s="178"/>
      <c r="G388" s="336"/>
      <c r="H388" s="336"/>
      <c r="I388" s="336"/>
      <c r="J388" s="336"/>
      <c r="K388" s="336"/>
      <c r="L388" s="336"/>
      <c r="M388" s="336"/>
      <c r="N388" s="178"/>
      <c r="O388" s="178"/>
      <c r="P388" s="178"/>
      <c r="Q388" s="178"/>
      <c r="R388" s="178"/>
      <c r="S388" s="178"/>
      <c r="T388" s="178"/>
      <c r="U388" s="178"/>
      <c r="V388" s="178"/>
      <c r="W388" s="178"/>
      <c r="X388" s="178"/>
      <c r="Y388" s="178"/>
      <c r="Z388" s="178"/>
    </row>
    <row r="389" ht="15.75" customHeight="1">
      <c r="A389" s="178"/>
      <c r="B389" s="178"/>
      <c r="C389" s="178"/>
      <c r="D389" s="178"/>
      <c r="E389" s="178"/>
      <c r="F389" s="178"/>
      <c r="G389" s="336"/>
      <c r="H389" s="336"/>
      <c r="I389" s="336"/>
      <c r="J389" s="336"/>
      <c r="K389" s="336"/>
      <c r="L389" s="336"/>
      <c r="M389" s="336"/>
      <c r="N389" s="178"/>
      <c r="O389" s="178"/>
      <c r="P389" s="178"/>
      <c r="Q389" s="178"/>
      <c r="R389" s="178"/>
      <c r="S389" s="178"/>
      <c r="T389" s="178"/>
      <c r="U389" s="178"/>
      <c r="V389" s="178"/>
      <c r="W389" s="178"/>
      <c r="X389" s="178"/>
      <c r="Y389" s="178"/>
      <c r="Z389" s="178"/>
    </row>
    <row r="390" ht="15.75" customHeight="1">
      <c r="A390" s="178"/>
      <c r="B390" s="178"/>
      <c r="C390" s="178"/>
      <c r="D390" s="178"/>
      <c r="E390" s="178"/>
      <c r="F390" s="178"/>
      <c r="G390" s="336"/>
      <c r="H390" s="336"/>
      <c r="I390" s="336"/>
      <c r="J390" s="336"/>
      <c r="K390" s="336"/>
      <c r="L390" s="336"/>
      <c r="M390" s="336"/>
      <c r="N390" s="178"/>
      <c r="O390" s="178"/>
      <c r="P390" s="178"/>
      <c r="Q390" s="178"/>
      <c r="R390" s="178"/>
      <c r="S390" s="178"/>
      <c r="T390" s="178"/>
      <c r="U390" s="178"/>
      <c r="V390" s="178"/>
      <c r="W390" s="178"/>
      <c r="X390" s="178"/>
      <c r="Y390" s="178"/>
      <c r="Z390" s="178"/>
    </row>
    <row r="391" ht="15.75" customHeight="1">
      <c r="A391" s="178"/>
      <c r="B391" s="178"/>
      <c r="C391" s="178"/>
      <c r="D391" s="178"/>
      <c r="E391" s="178"/>
      <c r="F391" s="178"/>
      <c r="G391" s="336"/>
      <c r="H391" s="336"/>
      <c r="I391" s="336"/>
      <c r="J391" s="336"/>
      <c r="K391" s="336"/>
      <c r="L391" s="336"/>
      <c r="M391" s="336"/>
      <c r="N391" s="178"/>
      <c r="O391" s="178"/>
      <c r="P391" s="178"/>
      <c r="Q391" s="178"/>
      <c r="R391" s="178"/>
      <c r="S391" s="178"/>
      <c r="T391" s="178"/>
      <c r="U391" s="178"/>
      <c r="V391" s="178"/>
      <c r="W391" s="178"/>
      <c r="X391" s="178"/>
      <c r="Y391" s="178"/>
      <c r="Z391" s="178"/>
    </row>
    <row r="392" ht="15.75" customHeight="1">
      <c r="A392" s="178"/>
      <c r="B392" s="178"/>
      <c r="C392" s="178"/>
      <c r="D392" s="178"/>
      <c r="E392" s="178"/>
      <c r="F392" s="178"/>
      <c r="G392" s="336"/>
      <c r="H392" s="336"/>
      <c r="I392" s="336"/>
      <c r="J392" s="336"/>
      <c r="K392" s="336"/>
      <c r="L392" s="336"/>
      <c r="M392" s="336"/>
      <c r="N392" s="178"/>
      <c r="O392" s="178"/>
      <c r="P392" s="178"/>
      <c r="Q392" s="178"/>
      <c r="R392" s="178"/>
      <c r="S392" s="178"/>
      <c r="T392" s="178"/>
      <c r="U392" s="178"/>
      <c r="V392" s="178"/>
      <c r="W392" s="178"/>
      <c r="X392" s="178"/>
      <c r="Y392" s="178"/>
      <c r="Z392" s="178"/>
    </row>
    <row r="393" ht="15.75" customHeight="1">
      <c r="A393" s="178"/>
      <c r="B393" s="178"/>
      <c r="C393" s="178"/>
      <c r="D393" s="178"/>
      <c r="E393" s="178"/>
      <c r="F393" s="178"/>
      <c r="G393" s="336"/>
      <c r="H393" s="336"/>
      <c r="I393" s="336"/>
      <c r="J393" s="336"/>
      <c r="K393" s="336"/>
      <c r="L393" s="336"/>
      <c r="M393" s="336"/>
      <c r="N393" s="178"/>
      <c r="O393" s="178"/>
      <c r="P393" s="178"/>
      <c r="Q393" s="178"/>
      <c r="R393" s="178"/>
      <c r="S393" s="178"/>
      <c r="T393" s="178"/>
      <c r="U393" s="178"/>
      <c r="V393" s="178"/>
      <c r="W393" s="178"/>
      <c r="X393" s="178"/>
      <c r="Y393" s="178"/>
      <c r="Z393" s="178"/>
    </row>
    <row r="394" ht="15.75" customHeight="1">
      <c r="A394" s="178"/>
      <c r="B394" s="178"/>
      <c r="C394" s="178"/>
      <c r="D394" s="178"/>
      <c r="E394" s="178"/>
      <c r="F394" s="178"/>
      <c r="G394" s="336"/>
      <c r="H394" s="336"/>
      <c r="I394" s="336"/>
      <c r="J394" s="336"/>
      <c r="K394" s="336"/>
      <c r="L394" s="336"/>
      <c r="M394" s="336"/>
      <c r="N394" s="178"/>
      <c r="O394" s="178"/>
      <c r="P394" s="178"/>
      <c r="Q394" s="178"/>
      <c r="R394" s="178"/>
      <c r="S394" s="178"/>
      <c r="T394" s="178"/>
      <c r="U394" s="178"/>
      <c r="V394" s="178"/>
      <c r="W394" s="178"/>
      <c r="X394" s="178"/>
      <c r="Y394" s="178"/>
      <c r="Z394" s="178"/>
    </row>
    <row r="395" ht="15.75" customHeight="1">
      <c r="A395" s="178"/>
      <c r="B395" s="178"/>
      <c r="C395" s="178"/>
      <c r="D395" s="178"/>
      <c r="E395" s="178"/>
      <c r="F395" s="178"/>
      <c r="G395" s="336"/>
      <c r="H395" s="336"/>
      <c r="I395" s="336"/>
      <c r="J395" s="336"/>
      <c r="K395" s="336"/>
      <c r="L395" s="336"/>
      <c r="M395" s="336"/>
      <c r="N395" s="178"/>
      <c r="O395" s="178"/>
      <c r="P395" s="178"/>
      <c r="Q395" s="178"/>
      <c r="R395" s="178"/>
      <c r="S395" s="178"/>
      <c r="T395" s="178"/>
      <c r="U395" s="178"/>
      <c r="V395" s="178"/>
      <c r="W395" s="178"/>
      <c r="X395" s="178"/>
      <c r="Y395" s="178"/>
      <c r="Z395" s="178"/>
    </row>
    <row r="396" ht="15.75" customHeight="1">
      <c r="A396" s="178"/>
      <c r="B396" s="178"/>
      <c r="C396" s="178"/>
      <c r="D396" s="178"/>
      <c r="E396" s="178"/>
      <c r="F396" s="178"/>
      <c r="G396" s="336"/>
      <c r="H396" s="336"/>
      <c r="I396" s="336"/>
      <c r="J396" s="336"/>
      <c r="K396" s="336"/>
      <c r="L396" s="336"/>
      <c r="M396" s="336"/>
      <c r="N396" s="178"/>
      <c r="O396" s="178"/>
      <c r="P396" s="178"/>
      <c r="Q396" s="178"/>
      <c r="R396" s="178"/>
      <c r="S396" s="178"/>
      <c r="T396" s="178"/>
      <c r="U396" s="178"/>
      <c r="V396" s="178"/>
      <c r="W396" s="178"/>
      <c r="X396" s="178"/>
      <c r="Y396" s="178"/>
      <c r="Z396" s="178"/>
    </row>
    <row r="397" ht="15.75" customHeight="1">
      <c r="A397" s="178"/>
      <c r="B397" s="178"/>
      <c r="C397" s="178"/>
      <c r="D397" s="178"/>
      <c r="E397" s="178"/>
      <c r="F397" s="178"/>
      <c r="G397" s="336"/>
      <c r="H397" s="336"/>
      <c r="I397" s="336"/>
      <c r="J397" s="336"/>
      <c r="K397" s="336"/>
      <c r="L397" s="336"/>
      <c r="M397" s="336"/>
      <c r="N397" s="178"/>
      <c r="O397" s="178"/>
      <c r="P397" s="178"/>
      <c r="Q397" s="178"/>
      <c r="R397" s="178"/>
      <c r="S397" s="178"/>
      <c r="T397" s="178"/>
      <c r="U397" s="178"/>
      <c r="V397" s="178"/>
      <c r="W397" s="178"/>
      <c r="X397" s="178"/>
      <c r="Y397" s="178"/>
      <c r="Z397" s="178"/>
    </row>
    <row r="398" ht="15.75" customHeight="1">
      <c r="A398" s="178"/>
      <c r="B398" s="178"/>
      <c r="C398" s="178"/>
      <c r="D398" s="178"/>
      <c r="E398" s="178"/>
      <c r="F398" s="178"/>
      <c r="G398" s="336"/>
      <c r="H398" s="336"/>
      <c r="I398" s="336"/>
      <c r="J398" s="336"/>
      <c r="K398" s="336"/>
      <c r="L398" s="336"/>
      <c r="M398" s="336"/>
      <c r="N398" s="178"/>
      <c r="O398" s="178"/>
      <c r="P398" s="178"/>
      <c r="Q398" s="178"/>
      <c r="R398" s="178"/>
      <c r="S398" s="178"/>
      <c r="T398" s="178"/>
      <c r="U398" s="178"/>
      <c r="V398" s="178"/>
      <c r="W398" s="178"/>
      <c r="X398" s="178"/>
      <c r="Y398" s="178"/>
      <c r="Z398" s="178"/>
    </row>
    <row r="399" ht="15.75" customHeight="1">
      <c r="A399" s="178"/>
      <c r="B399" s="178"/>
      <c r="C399" s="178"/>
      <c r="D399" s="178"/>
      <c r="E399" s="178"/>
      <c r="F399" s="178"/>
      <c r="G399" s="336"/>
      <c r="H399" s="336"/>
      <c r="I399" s="336"/>
      <c r="J399" s="336"/>
      <c r="K399" s="336"/>
      <c r="L399" s="336"/>
      <c r="M399" s="336"/>
      <c r="N399" s="178"/>
      <c r="O399" s="178"/>
      <c r="P399" s="178"/>
      <c r="Q399" s="178"/>
      <c r="R399" s="178"/>
      <c r="S399" s="178"/>
      <c r="T399" s="178"/>
      <c r="U399" s="178"/>
      <c r="V399" s="178"/>
      <c r="W399" s="178"/>
      <c r="X399" s="178"/>
      <c r="Y399" s="178"/>
      <c r="Z399" s="178"/>
    </row>
    <row r="400" ht="15.75" customHeight="1">
      <c r="A400" s="178"/>
      <c r="B400" s="178"/>
      <c r="C400" s="178"/>
      <c r="D400" s="178"/>
      <c r="E400" s="178"/>
      <c r="F400" s="178"/>
      <c r="G400" s="336"/>
      <c r="H400" s="336"/>
      <c r="I400" s="336"/>
      <c r="J400" s="336"/>
      <c r="K400" s="336"/>
      <c r="L400" s="336"/>
      <c r="M400" s="336"/>
      <c r="N400" s="178"/>
      <c r="O400" s="178"/>
      <c r="P400" s="178"/>
      <c r="Q400" s="178"/>
      <c r="R400" s="178"/>
      <c r="S400" s="178"/>
      <c r="T400" s="178"/>
      <c r="U400" s="178"/>
      <c r="V400" s="178"/>
      <c r="W400" s="178"/>
      <c r="X400" s="178"/>
      <c r="Y400" s="178"/>
      <c r="Z400" s="178"/>
    </row>
    <row r="401" ht="15.75" customHeight="1">
      <c r="A401" s="178"/>
      <c r="B401" s="178"/>
      <c r="C401" s="178"/>
      <c r="D401" s="178"/>
      <c r="E401" s="178"/>
      <c r="F401" s="178"/>
      <c r="G401" s="336"/>
      <c r="H401" s="336"/>
      <c r="I401" s="336"/>
      <c r="J401" s="336"/>
      <c r="K401" s="336"/>
      <c r="L401" s="336"/>
      <c r="M401" s="336"/>
      <c r="N401" s="178"/>
      <c r="O401" s="178"/>
      <c r="P401" s="178"/>
      <c r="Q401" s="178"/>
      <c r="R401" s="178"/>
      <c r="S401" s="178"/>
      <c r="T401" s="178"/>
      <c r="U401" s="178"/>
      <c r="V401" s="178"/>
      <c r="W401" s="178"/>
      <c r="X401" s="178"/>
      <c r="Y401" s="178"/>
      <c r="Z401" s="178"/>
    </row>
    <row r="402" ht="15.75" customHeight="1">
      <c r="A402" s="178"/>
      <c r="B402" s="178"/>
      <c r="C402" s="178"/>
      <c r="D402" s="178"/>
      <c r="E402" s="178"/>
      <c r="F402" s="178"/>
      <c r="G402" s="336"/>
      <c r="H402" s="336"/>
      <c r="I402" s="336"/>
      <c r="J402" s="336"/>
      <c r="K402" s="336"/>
      <c r="L402" s="336"/>
      <c r="M402" s="336"/>
      <c r="N402" s="178"/>
      <c r="O402" s="178"/>
      <c r="P402" s="178"/>
      <c r="Q402" s="178"/>
      <c r="R402" s="178"/>
      <c r="S402" s="178"/>
      <c r="T402" s="178"/>
      <c r="U402" s="178"/>
      <c r="V402" s="178"/>
      <c r="W402" s="178"/>
      <c r="X402" s="178"/>
      <c r="Y402" s="178"/>
      <c r="Z402" s="178"/>
    </row>
    <row r="403" ht="15.75" customHeight="1">
      <c r="A403" s="178"/>
      <c r="B403" s="178"/>
      <c r="C403" s="178"/>
      <c r="D403" s="178"/>
      <c r="E403" s="178"/>
      <c r="F403" s="178"/>
      <c r="G403" s="336"/>
      <c r="H403" s="336"/>
      <c r="I403" s="336"/>
      <c r="J403" s="336"/>
      <c r="K403" s="336"/>
      <c r="L403" s="336"/>
      <c r="M403" s="336"/>
      <c r="N403" s="178"/>
      <c r="O403" s="178"/>
      <c r="P403" s="178"/>
      <c r="Q403" s="178"/>
      <c r="R403" s="178"/>
      <c r="S403" s="178"/>
      <c r="T403" s="178"/>
      <c r="U403" s="178"/>
      <c r="V403" s="178"/>
      <c r="W403" s="178"/>
      <c r="X403" s="178"/>
      <c r="Y403" s="178"/>
      <c r="Z403" s="178"/>
    </row>
    <row r="404" ht="15.75" customHeight="1">
      <c r="A404" s="178"/>
      <c r="B404" s="178"/>
      <c r="C404" s="178"/>
      <c r="D404" s="178"/>
      <c r="E404" s="178"/>
      <c r="F404" s="178"/>
      <c r="G404" s="336"/>
      <c r="H404" s="336"/>
      <c r="I404" s="336"/>
      <c r="J404" s="336"/>
      <c r="K404" s="336"/>
      <c r="L404" s="336"/>
      <c r="M404" s="336"/>
      <c r="N404" s="178"/>
      <c r="O404" s="178"/>
      <c r="P404" s="178"/>
      <c r="Q404" s="178"/>
      <c r="R404" s="178"/>
      <c r="S404" s="178"/>
      <c r="T404" s="178"/>
      <c r="U404" s="178"/>
      <c r="V404" s="178"/>
      <c r="W404" s="178"/>
      <c r="X404" s="178"/>
      <c r="Y404" s="178"/>
      <c r="Z404" s="178"/>
    </row>
    <row r="405" ht="15.75" customHeight="1">
      <c r="A405" s="178"/>
      <c r="B405" s="178"/>
      <c r="C405" s="178"/>
      <c r="D405" s="178"/>
      <c r="E405" s="178"/>
      <c r="F405" s="178"/>
      <c r="G405" s="336"/>
      <c r="H405" s="336"/>
      <c r="I405" s="336"/>
      <c r="J405" s="336"/>
      <c r="K405" s="336"/>
      <c r="L405" s="336"/>
      <c r="M405" s="336"/>
      <c r="N405" s="178"/>
      <c r="O405" s="178"/>
      <c r="P405" s="178"/>
      <c r="Q405" s="178"/>
      <c r="R405" s="178"/>
      <c r="S405" s="178"/>
      <c r="T405" s="178"/>
      <c r="U405" s="178"/>
      <c r="V405" s="178"/>
      <c r="W405" s="178"/>
      <c r="X405" s="178"/>
      <c r="Y405" s="178"/>
      <c r="Z405" s="178"/>
    </row>
    <row r="406" ht="15.75" customHeight="1">
      <c r="A406" s="178"/>
      <c r="B406" s="178"/>
      <c r="C406" s="178"/>
      <c r="D406" s="178"/>
      <c r="E406" s="178"/>
      <c r="F406" s="178"/>
      <c r="G406" s="336"/>
      <c r="H406" s="336"/>
      <c r="I406" s="336"/>
      <c r="J406" s="336"/>
      <c r="K406" s="336"/>
      <c r="L406" s="336"/>
      <c r="M406" s="336"/>
      <c r="N406" s="178"/>
      <c r="O406" s="178"/>
      <c r="P406" s="178"/>
      <c r="Q406" s="178"/>
      <c r="R406" s="178"/>
      <c r="S406" s="178"/>
      <c r="T406" s="178"/>
      <c r="U406" s="178"/>
      <c r="V406" s="178"/>
      <c r="W406" s="178"/>
      <c r="X406" s="178"/>
      <c r="Y406" s="178"/>
      <c r="Z406" s="178"/>
    </row>
    <row r="407" ht="15.75" customHeight="1">
      <c r="A407" s="178"/>
      <c r="B407" s="178"/>
      <c r="C407" s="178"/>
      <c r="D407" s="178"/>
      <c r="E407" s="178"/>
      <c r="F407" s="178"/>
      <c r="G407" s="336"/>
      <c r="H407" s="336"/>
      <c r="I407" s="336"/>
      <c r="J407" s="336"/>
      <c r="K407" s="336"/>
      <c r="L407" s="336"/>
      <c r="M407" s="336"/>
      <c r="N407" s="178"/>
      <c r="O407" s="178"/>
      <c r="P407" s="178"/>
      <c r="Q407" s="178"/>
      <c r="R407" s="178"/>
      <c r="S407" s="178"/>
      <c r="T407" s="178"/>
      <c r="U407" s="178"/>
      <c r="V407" s="178"/>
      <c r="W407" s="178"/>
      <c r="X407" s="178"/>
      <c r="Y407" s="178"/>
      <c r="Z407" s="178"/>
    </row>
    <row r="408" ht="15.75" customHeight="1">
      <c r="A408" s="178"/>
      <c r="B408" s="178"/>
      <c r="C408" s="178"/>
      <c r="D408" s="178"/>
      <c r="E408" s="178"/>
      <c r="F408" s="178"/>
      <c r="G408" s="336"/>
      <c r="H408" s="336"/>
      <c r="I408" s="336"/>
      <c r="J408" s="336"/>
      <c r="K408" s="336"/>
      <c r="L408" s="336"/>
      <c r="M408" s="336"/>
      <c r="N408" s="178"/>
      <c r="O408" s="178"/>
      <c r="P408" s="178"/>
      <c r="Q408" s="178"/>
      <c r="R408" s="178"/>
      <c r="S408" s="178"/>
      <c r="T408" s="178"/>
      <c r="U408" s="178"/>
      <c r="V408" s="178"/>
      <c r="W408" s="178"/>
      <c r="X408" s="178"/>
      <c r="Y408" s="178"/>
      <c r="Z408" s="178"/>
    </row>
    <row r="409" ht="15.75" customHeight="1">
      <c r="A409" s="178"/>
      <c r="B409" s="178"/>
      <c r="C409" s="178"/>
      <c r="D409" s="178"/>
      <c r="E409" s="178"/>
      <c r="F409" s="178"/>
      <c r="G409" s="336"/>
      <c r="H409" s="336"/>
      <c r="I409" s="336"/>
      <c r="J409" s="336"/>
      <c r="K409" s="336"/>
      <c r="L409" s="336"/>
      <c r="M409" s="336"/>
      <c r="N409" s="178"/>
      <c r="O409" s="178"/>
      <c r="P409" s="178"/>
      <c r="Q409" s="178"/>
      <c r="R409" s="178"/>
      <c r="S409" s="178"/>
      <c r="T409" s="178"/>
      <c r="U409" s="178"/>
      <c r="V409" s="178"/>
      <c r="W409" s="178"/>
      <c r="X409" s="178"/>
      <c r="Y409" s="178"/>
      <c r="Z409" s="178"/>
    </row>
    <row r="410" ht="15.75" customHeight="1">
      <c r="A410" s="178"/>
      <c r="B410" s="178"/>
      <c r="C410" s="178"/>
      <c r="D410" s="178"/>
      <c r="E410" s="178"/>
      <c r="F410" s="178"/>
      <c r="G410" s="336"/>
      <c r="H410" s="336"/>
      <c r="I410" s="336"/>
      <c r="J410" s="336"/>
      <c r="K410" s="336"/>
      <c r="L410" s="336"/>
      <c r="M410" s="336"/>
      <c r="N410" s="178"/>
      <c r="O410" s="178"/>
      <c r="P410" s="178"/>
      <c r="Q410" s="178"/>
      <c r="R410" s="178"/>
      <c r="S410" s="178"/>
      <c r="T410" s="178"/>
      <c r="U410" s="178"/>
      <c r="V410" s="178"/>
      <c r="W410" s="178"/>
      <c r="X410" s="178"/>
      <c r="Y410" s="178"/>
      <c r="Z410" s="178"/>
    </row>
    <row r="411" ht="15.75" customHeight="1">
      <c r="A411" s="178"/>
      <c r="B411" s="178"/>
      <c r="C411" s="178"/>
      <c r="D411" s="178"/>
      <c r="E411" s="178"/>
      <c r="F411" s="178"/>
      <c r="G411" s="336"/>
      <c r="H411" s="336"/>
      <c r="I411" s="336"/>
      <c r="J411" s="336"/>
      <c r="K411" s="336"/>
      <c r="L411" s="336"/>
      <c r="M411" s="336"/>
      <c r="N411" s="178"/>
      <c r="O411" s="178"/>
      <c r="P411" s="178"/>
      <c r="Q411" s="178"/>
      <c r="R411" s="178"/>
      <c r="S411" s="178"/>
      <c r="T411" s="178"/>
      <c r="U411" s="178"/>
      <c r="V411" s="178"/>
      <c r="W411" s="178"/>
      <c r="X411" s="178"/>
      <c r="Y411" s="178"/>
      <c r="Z411" s="178"/>
    </row>
    <row r="412" ht="15.75" customHeight="1">
      <c r="A412" s="178"/>
      <c r="B412" s="178"/>
      <c r="C412" s="178"/>
      <c r="D412" s="178"/>
      <c r="E412" s="178"/>
      <c r="F412" s="178"/>
      <c r="G412" s="336"/>
      <c r="H412" s="336"/>
      <c r="I412" s="336"/>
      <c r="J412" s="336"/>
      <c r="K412" s="336"/>
      <c r="L412" s="336"/>
      <c r="M412" s="336"/>
      <c r="N412" s="178"/>
      <c r="O412" s="178"/>
      <c r="P412" s="178"/>
      <c r="Q412" s="178"/>
      <c r="R412" s="178"/>
      <c r="S412" s="178"/>
      <c r="T412" s="178"/>
      <c r="U412" s="178"/>
      <c r="V412" s="178"/>
      <c r="W412" s="178"/>
      <c r="X412" s="178"/>
      <c r="Y412" s="178"/>
      <c r="Z412" s="178"/>
    </row>
    <row r="413" ht="15.75" customHeight="1">
      <c r="A413" s="178"/>
      <c r="B413" s="178"/>
      <c r="C413" s="178"/>
      <c r="D413" s="178"/>
      <c r="E413" s="178"/>
      <c r="F413" s="178"/>
      <c r="G413" s="336"/>
      <c r="H413" s="336"/>
      <c r="I413" s="336"/>
      <c r="J413" s="336"/>
      <c r="K413" s="336"/>
      <c r="L413" s="336"/>
      <c r="M413" s="336"/>
      <c r="N413" s="178"/>
      <c r="O413" s="178"/>
      <c r="P413" s="178"/>
      <c r="Q413" s="178"/>
      <c r="R413" s="178"/>
      <c r="S413" s="178"/>
      <c r="T413" s="178"/>
      <c r="U413" s="178"/>
      <c r="V413" s="178"/>
      <c r="W413" s="178"/>
      <c r="X413" s="178"/>
      <c r="Y413" s="178"/>
      <c r="Z413" s="178"/>
    </row>
    <row r="414" ht="15.75" customHeight="1">
      <c r="A414" s="178"/>
      <c r="B414" s="178"/>
      <c r="C414" s="178"/>
      <c r="D414" s="178"/>
      <c r="E414" s="178"/>
      <c r="F414" s="178"/>
      <c r="G414" s="336"/>
      <c r="H414" s="336"/>
      <c r="I414" s="336"/>
      <c r="J414" s="336"/>
      <c r="K414" s="336"/>
      <c r="L414" s="336"/>
      <c r="M414" s="336"/>
      <c r="N414" s="178"/>
      <c r="O414" s="178"/>
      <c r="P414" s="178"/>
      <c r="Q414" s="178"/>
      <c r="R414" s="178"/>
      <c r="S414" s="178"/>
      <c r="T414" s="178"/>
      <c r="U414" s="178"/>
      <c r="V414" s="178"/>
      <c r="W414" s="178"/>
      <c r="X414" s="178"/>
      <c r="Y414" s="178"/>
      <c r="Z414" s="178"/>
    </row>
    <row r="415" ht="15.75" customHeight="1">
      <c r="A415" s="178"/>
      <c r="B415" s="178"/>
      <c r="C415" s="178"/>
      <c r="D415" s="178"/>
      <c r="E415" s="178"/>
      <c r="F415" s="178"/>
      <c r="G415" s="336"/>
      <c r="H415" s="336"/>
      <c r="I415" s="336"/>
      <c r="J415" s="336"/>
      <c r="K415" s="336"/>
      <c r="L415" s="336"/>
      <c r="M415" s="336"/>
      <c r="N415" s="178"/>
      <c r="O415" s="178"/>
      <c r="P415" s="178"/>
      <c r="Q415" s="178"/>
      <c r="R415" s="178"/>
      <c r="S415" s="178"/>
      <c r="T415" s="178"/>
      <c r="U415" s="178"/>
      <c r="V415" s="178"/>
      <c r="W415" s="178"/>
      <c r="X415" s="178"/>
      <c r="Y415" s="178"/>
      <c r="Z415" s="178"/>
    </row>
    <row r="416" ht="15.75" customHeight="1">
      <c r="A416" s="178"/>
      <c r="B416" s="178"/>
      <c r="C416" s="178"/>
      <c r="D416" s="178"/>
      <c r="E416" s="178"/>
      <c r="F416" s="178"/>
      <c r="G416" s="336"/>
      <c r="H416" s="336"/>
      <c r="I416" s="336"/>
      <c r="J416" s="336"/>
      <c r="K416" s="336"/>
      <c r="L416" s="336"/>
      <c r="M416" s="336"/>
      <c r="N416" s="178"/>
      <c r="O416" s="178"/>
      <c r="P416" s="178"/>
      <c r="Q416" s="178"/>
      <c r="R416" s="178"/>
      <c r="S416" s="178"/>
      <c r="T416" s="178"/>
      <c r="U416" s="178"/>
      <c r="V416" s="178"/>
      <c r="W416" s="178"/>
      <c r="X416" s="178"/>
      <c r="Y416" s="178"/>
      <c r="Z416" s="178"/>
    </row>
    <row r="417" ht="15.75" customHeight="1">
      <c r="A417" s="178"/>
      <c r="B417" s="178"/>
      <c r="C417" s="178"/>
      <c r="D417" s="178"/>
      <c r="E417" s="178"/>
      <c r="F417" s="178"/>
      <c r="G417" s="336"/>
      <c r="H417" s="336"/>
      <c r="I417" s="336"/>
      <c r="J417" s="336"/>
      <c r="K417" s="336"/>
      <c r="L417" s="336"/>
      <c r="M417" s="336"/>
      <c r="N417" s="178"/>
      <c r="O417" s="178"/>
      <c r="P417" s="178"/>
      <c r="Q417" s="178"/>
      <c r="R417" s="178"/>
      <c r="S417" s="178"/>
      <c r="T417" s="178"/>
      <c r="U417" s="178"/>
      <c r="V417" s="178"/>
      <c r="W417" s="178"/>
      <c r="X417" s="178"/>
      <c r="Y417" s="178"/>
      <c r="Z417" s="178"/>
    </row>
    <row r="418" ht="15.75" customHeight="1">
      <c r="A418" s="178"/>
      <c r="B418" s="178"/>
      <c r="C418" s="178"/>
      <c r="D418" s="178"/>
      <c r="E418" s="178"/>
      <c r="F418" s="178"/>
      <c r="G418" s="336"/>
      <c r="H418" s="336"/>
      <c r="I418" s="336"/>
      <c r="J418" s="336"/>
      <c r="K418" s="336"/>
      <c r="L418" s="336"/>
      <c r="M418" s="336"/>
      <c r="N418" s="178"/>
      <c r="O418" s="178"/>
      <c r="P418" s="178"/>
      <c r="Q418" s="178"/>
      <c r="R418" s="178"/>
      <c r="S418" s="178"/>
      <c r="T418" s="178"/>
      <c r="U418" s="178"/>
      <c r="V418" s="178"/>
      <c r="W418" s="178"/>
      <c r="X418" s="178"/>
      <c r="Y418" s="178"/>
      <c r="Z418" s="178"/>
    </row>
    <row r="419" ht="15.75" customHeight="1">
      <c r="A419" s="178"/>
      <c r="B419" s="178"/>
      <c r="C419" s="178"/>
      <c r="D419" s="178"/>
      <c r="E419" s="178"/>
      <c r="F419" s="178"/>
      <c r="G419" s="336"/>
      <c r="H419" s="336"/>
      <c r="I419" s="336"/>
      <c r="J419" s="336"/>
      <c r="K419" s="336"/>
      <c r="L419" s="336"/>
      <c r="M419" s="336"/>
      <c r="N419" s="178"/>
      <c r="O419" s="178"/>
      <c r="P419" s="178"/>
      <c r="Q419" s="178"/>
      <c r="R419" s="178"/>
      <c r="S419" s="178"/>
      <c r="T419" s="178"/>
      <c r="U419" s="178"/>
      <c r="V419" s="178"/>
      <c r="W419" s="178"/>
      <c r="X419" s="178"/>
      <c r="Y419" s="178"/>
      <c r="Z419" s="178"/>
    </row>
    <row r="420" ht="15.75" customHeight="1">
      <c r="A420" s="178"/>
      <c r="B420" s="178"/>
      <c r="C420" s="178"/>
      <c r="D420" s="178"/>
      <c r="E420" s="178"/>
      <c r="F420" s="178"/>
      <c r="G420" s="336"/>
      <c r="H420" s="336"/>
      <c r="I420" s="336"/>
      <c r="J420" s="336"/>
      <c r="K420" s="336"/>
      <c r="L420" s="336"/>
      <c r="M420" s="336"/>
      <c r="N420" s="178"/>
      <c r="O420" s="178"/>
      <c r="P420" s="178"/>
      <c r="Q420" s="178"/>
      <c r="R420" s="178"/>
      <c r="S420" s="178"/>
      <c r="T420" s="178"/>
      <c r="U420" s="178"/>
      <c r="V420" s="178"/>
      <c r="W420" s="178"/>
      <c r="X420" s="178"/>
      <c r="Y420" s="178"/>
      <c r="Z420" s="178"/>
    </row>
    <row r="421" ht="15.75" customHeight="1">
      <c r="A421" s="178"/>
      <c r="B421" s="178"/>
      <c r="C421" s="178"/>
      <c r="D421" s="178"/>
      <c r="E421" s="178"/>
      <c r="F421" s="178"/>
      <c r="G421" s="336"/>
      <c r="H421" s="336"/>
      <c r="I421" s="336"/>
      <c r="J421" s="336"/>
      <c r="K421" s="336"/>
      <c r="L421" s="336"/>
      <c r="M421" s="336"/>
      <c r="N421" s="178"/>
      <c r="O421" s="178"/>
      <c r="P421" s="178"/>
      <c r="Q421" s="178"/>
      <c r="R421" s="178"/>
      <c r="S421" s="178"/>
      <c r="T421" s="178"/>
      <c r="U421" s="178"/>
      <c r="V421" s="178"/>
      <c r="W421" s="178"/>
      <c r="X421" s="178"/>
      <c r="Y421" s="178"/>
      <c r="Z421" s="178"/>
    </row>
    <row r="422" ht="15.75" customHeight="1">
      <c r="A422" s="178"/>
      <c r="B422" s="178"/>
      <c r="C422" s="178"/>
      <c r="D422" s="178"/>
      <c r="E422" s="178"/>
      <c r="F422" s="178"/>
      <c r="G422" s="336"/>
      <c r="H422" s="336"/>
      <c r="I422" s="336"/>
      <c r="J422" s="336"/>
      <c r="K422" s="336"/>
      <c r="L422" s="336"/>
      <c r="M422" s="336"/>
      <c r="N422" s="178"/>
      <c r="O422" s="178"/>
      <c r="P422" s="178"/>
      <c r="Q422" s="178"/>
      <c r="R422" s="178"/>
      <c r="S422" s="178"/>
      <c r="T422" s="178"/>
      <c r="U422" s="178"/>
      <c r="V422" s="178"/>
      <c r="W422" s="178"/>
      <c r="X422" s="178"/>
      <c r="Y422" s="178"/>
      <c r="Z422" s="178"/>
    </row>
    <row r="423" ht="15.75" customHeight="1">
      <c r="A423" s="178"/>
      <c r="B423" s="178"/>
      <c r="C423" s="178"/>
      <c r="D423" s="178"/>
      <c r="E423" s="178"/>
      <c r="F423" s="178"/>
      <c r="G423" s="336"/>
      <c r="H423" s="336"/>
      <c r="I423" s="336"/>
      <c r="J423" s="336"/>
      <c r="K423" s="336"/>
      <c r="L423" s="336"/>
      <c r="M423" s="336"/>
      <c r="N423" s="178"/>
      <c r="O423" s="178"/>
      <c r="P423" s="178"/>
      <c r="Q423" s="178"/>
      <c r="R423" s="178"/>
      <c r="S423" s="178"/>
      <c r="T423" s="178"/>
      <c r="U423" s="178"/>
      <c r="V423" s="178"/>
      <c r="W423" s="178"/>
      <c r="X423" s="178"/>
      <c r="Y423" s="178"/>
      <c r="Z423" s="178"/>
    </row>
    <row r="424" ht="15.75" customHeight="1">
      <c r="A424" s="178"/>
      <c r="B424" s="178"/>
      <c r="C424" s="178"/>
      <c r="D424" s="178"/>
      <c r="E424" s="178"/>
      <c r="F424" s="178"/>
      <c r="G424" s="336"/>
      <c r="H424" s="336"/>
      <c r="I424" s="336"/>
      <c r="J424" s="336"/>
      <c r="K424" s="336"/>
      <c r="L424" s="336"/>
      <c r="M424" s="336"/>
      <c r="N424" s="178"/>
      <c r="O424" s="178"/>
      <c r="P424" s="178"/>
      <c r="Q424" s="178"/>
      <c r="R424" s="178"/>
      <c r="S424" s="178"/>
      <c r="T424" s="178"/>
      <c r="U424" s="178"/>
      <c r="V424" s="178"/>
      <c r="W424" s="178"/>
      <c r="X424" s="178"/>
      <c r="Y424" s="178"/>
      <c r="Z424" s="178"/>
    </row>
    <row r="425" ht="15.75" customHeight="1">
      <c r="A425" s="178"/>
      <c r="B425" s="178"/>
      <c r="C425" s="178"/>
      <c r="D425" s="178"/>
      <c r="E425" s="178"/>
      <c r="F425" s="178"/>
      <c r="G425" s="336"/>
      <c r="H425" s="336"/>
      <c r="I425" s="336"/>
      <c r="J425" s="336"/>
      <c r="K425" s="336"/>
      <c r="L425" s="336"/>
      <c r="M425" s="336"/>
      <c r="N425" s="178"/>
      <c r="O425" s="178"/>
      <c r="P425" s="178"/>
      <c r="Q425" s="178"/>
      <c r="R425" s="178"/>
      <c r="S425" s="178"/>
      <c r="T425" s="178"/>
      <c r="U425" s="178"/>
      <c r="V425" s="178"/>
      <c r="W425" s="178"/>
      <c r="X425" s="178"/>
      <c r="Y425" s="178"/>
      <c r="Z425" s="178"/>
    </row>
    <row r="426" ht="15.75" customHeight="1">
      <c r="A426" s="178"/>
      <c r="B426" s="178"/>
      <c r="C426" s="178"/>
      <c r="D426" s="178"/>
      <c r="E426" s="178"/>
      <c r="F426" s="178"/>
      <c r="G426" s="336"/>
      <c r="H426" s="336"/>
      <c r="I426" s="336"/>
      <c r="J426" s="336"/>
      <c r="K426" s="336"/>
      <c r="L426" s="336"/>
      <c r="M426" s="336"/>
      <c r="N426" s="178"/>
      <c r="O426" s="178"/>
      <c r="P426" s="178"/>
      <c r="Q426" s="178"/>
      <c r="R426" s="178"/>
      <c r="S426" s="178"/>
      <c r="T426" s="178"/>
      <c r="U426" s="178"/>
      <c r="V426" s="178"/>
      <c r="W426" s="178"/>
      <c r="X426" s="178"/>
      <c r="Y426" s="178"/>
      <c r="Z426" s="178"/>
    </row>
    <row r="427" ht="15.75" customHeight="1">
      <c r="A427" s="178"/>
      <c r="B427" s="178"/>
      <c r="C427" s="178"/>
      <c r="D427" s="178"/>
      <c r="E427" s="178"/>
      <c r="F427" s="178"/>
      <c r="G427" s="336"/>
      <c r="H427" s="336"/>
      <c r="I427" s="336"/>
      <c r="J427" s="336"/>
      <c r="K427" s="336"/>
      <c r="L427" s="336"/>
      <c r="M427" s="336"/>
      <c r="N427" s="178"/>
      <c r="O427" s="178"/>
      <c r="P427" s="178"/>
      <c r="Q427" s="178"/>
      <c r="R427" s="178"/>
      <c r="S427" s="178"/>
      <c r="T427" s="178"/>
      <c r="U427" s="178"/>
      <c r="V427" s="178"/>
      <c r="W427" s="178"/>
      <c r="X427" s="178"/>
      <c r="Y427" s="178"/>
      <c r="Z427" s="178"/>
    </row>
    <row r="428" ht="15.75" customHeight="1">
      <c r="A428" s="178"/>
      <c r="B428" s="178"/>
      <c r="C428" s="178"/>
      <c r="D428" s="178"/>
      <c r="E428" s="178"/>
      <c r="F428" s="178"/>
      <c r="G428" s="336"/>
      <c r="H428" s="336"/>
      <c r="I428" s="336"/>
      <c r="J428" s="336"/>
      <c r="K428" s="336"/>
      <c r="L428" s="336"/>
      <c r="M428" s="336"/>
      <c r="N428" s="178"/>
      <c r="O428" s="178"/>
      <c r="P428" s="178"/>
      <c r="Q428" s="178"/>
      <c r="R428" s="178"/>
      <c r="S428" s="178"/>
      <c r="T428" s="178"/>
      <c r="U428" s="178"/>
      <c r="V428" s="178"/>
      <c r="W428" s="178"/>
      <c r="X428" s="178"/>
      <c r="Y428" s="178"/>
      <c r="Z428" s="178"/>
    </row>
    <row r="429" ht="15.75" customHeight="1">
      <c r="A429" s="178"/>
      <c r="B429" s="178"/>
      <c r="C429" s="178"/>
      <c r="D429" s="178"/>
      <c r="E429" s="178"/>
      <c r="F429" s="178"/>
      <c r="G429" s="336"/>
      <c r="H429" s="336"/>
      <c r="I429" s="336"/>
      <c r="J429" s="336"/>
      <c r="K429" s="336"/>
      <c r="L429" s="336"/>
      <c r="M429" s="336"/>
      <c r="N429" s="178"/>
      <c r="O429" s="178"/>
      <c r="P429" s="178"/>
      <c r="Q429" s="178"/>
      <c r="R429" s="178"/>
      <c r="S429" s="178"/>
      <c r="T429" s="178"/>
      <c r="U429" s="178"/>
      <c r="V429" s="178"/>
      <c r="W429" s="178"/>
      <c r="X429" s="178"/>
      <c r="Y429" s="178"/>
      <c r="Z429" s="178"/>
    </row>
    <row r="430" ht="15.75" customHeight="1">
      <c r="A430" s="178"/>
      <c r="B430" s="178"/>
      <c r="C430" s="178"/>
      <c r="D430" s="178"/>
      <c r="E430" s="178"/>
      <c r="F430" s="178"/>
      <c r="G430" s="336"/>
      <c r="H430" s="336"/>
      <c r="I430" s="336"/>
      <c r="J430" s="336"/>
      <c r="K430" s="336"/>
      <c r="L430" s="336"/>
      <c r="M430" s="336"/>
      <c r="N430" s="178"/>
      <c r="O430" s="178"/>
      <c r="P430" s="178"/>
      <c r="Q430" s="178"/>
      <c r="R430" s="178"/>
      <c r="S430" s="178"/>
      <c r="T430" s="178"/>
      <c r="U430" s="178"/>
      <c r="V430" s="178"/>
      <c r="W430" s="178"/>
      <c r="X430" s="178"/>
      <c r="Y430" s="178"/>
      <c r="Z430" s="178"/>
    </row>
    <row r="431" ht="15.75" customHeight="1">
      <c r="A431" s="178"/>
      <c r="B431" s="178"/>
      <c r="C431" s="178"/>
      <c r="D431" s="178"/>
      <c r="E431" s="178"/>
      <c r="F431" s="178"/>
      <c r="G431" s="336"/>
      <c r="H431" s="336"/>
      <c r="I431" s="336"/>
      <c r="J431" s="336"/>
      <c r="K431" s="336"/>
      <c r="L431" s="336"/>
      <c r="M431" s="336"/>
      <c r="N431" s="178"/>
      <c r="O431" s="178"/>
      <c r="P431" s="178"/>
      <c r="Q431" s="178"/>
      <c r="R431" s="178"/>
      <c r="S431" s="178"/>
      <c r="T431" s="178"/>
      <c r="U431" s="178"/>
      <c r="V431" s="178"/>
      <c r="W431" s="178"/>
      <c r="X431" s="178"/>
      <c r="Y431" s="178"/>
      <c r="Z431" s="178"/>
    </row>
    <row r="432" ht="15.75" customHeight="1">
      <c r="A432" s="178"/>
      <c r="B432" s="178"/>
      <c r="C432" s="178"/>
      <c r="D432" s="178"/>
      <c r="E432" s="178"/>
      <c r="F432" s="178"/>
      <c r="G432" s="336"/>
      <c r="H432" s="336"/>
      <c r="I432" s="336"/>
      <c r="J432" s="336"/>
      <c r="K432" s="336"/>
      <c r="L432" s="336"/>
      <c r="M432" s="336"/>
      <c r="N432" s="178"/>
      <c r="O432" s="178"/>
      <c r="P432" s="178"/>
      <c r="Q432" s="178"/>
      <c r="R432" s="178"/>
      <c r="S432" s="178"/>
      <c r="T432" s="178"/>
      <c r="U432" s="178"/>
      <c r="V432" s="178"/>
      <c r="W432" s="178"/>
      <c r="X432" s="178"/>
      <c r="Y432" s="178"/>
      <c r="Z432" s="178"/>
    </row>
    <row r="433" ht="15.75" customHeight="1">
      <c r="A433" s="178"/>
      <c r="B433" s="178"/>
      <c r="C433" s="178"/>
      <c r="D433" s="178"/>
      <c r="E433" s="178"/>
      <c r="F433" s="178"/>
      <c r="G433" s="336"/>
      <c r="H433" s="336"/>
      <c r="I433" s="336"/>
      <c r="J433" s="336"/>
      <c r="K433" s="336"/>
      <c r="L433" s="336"/>
      <c r="M433" s="336"/>
      <c r="N433" s="178"/>
      <c r="O433" s="178"/>
      <c r="P433" s="178"/>
      <c r="Q433" s="178"/>
      <c r="R433" s="178"/>
      <c r="S433" s="178"/>
      <c r="T433" s="178"/>
      <c r="U433" s="178"/>
      <c r="V433" s="178"/>
      <c r="W433" s="178"/>
      <c r="X433" s="178"/>
      <c r="Y433" s="178"/>
      <c r="Z433" s="178"/>
    </row>
    <row r="434" ht="15.75" customHeight="1">
      <c r="A434" s="178"/>
      <c r="B434" s="178"/>
      <c r="C434" s="178"/>
      <c r="D434" s="178"/>
      <c r="E434" s="178"/>
      <c r="F434" s="178"/>
      <c r="G434" s="336"/>
      <c r="H434" s="336"/>
      <c r="I434" s="336"/>
      <c r="J434" s="336"/>
      <c r="K434" s="336"/>
      <c r="L434" s="336"/>
      <c r="M434" s="336"/>
      <c r="N434" s="178"/>
      <c r="O434" s="178"/>
      <c r="P434" s="178"/>
      <c r="Q434" s="178"/>
      <c r="R434" s="178"/>
      <c r="S434" s="178"/>
      <c r="T434" s="178"/>
      <c r="U434" s="178"/>
      <c r="V434" s="178"/>
      <c r="W434" s="178"/>
      <c r="X434" s="178"/>
      <c r="Y434" s="178"/>
      <c r="Z434" s="178"/>
    </row>
    <row r="435" ht="15.75" customHeight="1">
      <c r="A435" s="178"/>
      <c r="B435" s="178"/>
      <c r="C435" s="178"/>
      <c r="D435" s="178"/>
      <c r="E435" s="178"/>
      <c r="F435" s="178"/>
      <c r="G435" s="336"/>
      <c r="H435" s="336"/>
      <c r="I435" s="336"/>
      <c r="J435" s="336"/>
      <c r="K435" s="336"/>
      <c r="L435" s="336"/>
      <c r="M435" s="336"/>
      <c r="N435" s="178"/>
      <c r="O435" s="178"/>
      <c r="P435" s="178"/>
      <c r="Q435" s="178"/>
      <c r="R435" s="178"/>
      <c r="S435" s="178"/>
      <c r="T435" s="178"/>
      <c r="U435" s="178"/>
      <c r="V435" s="178"/>
      <c r="W435" s="178"/>
      <c r="X435" s="178"/>
      <c r="Y435" s="178"/>
      <c r="Z435" s="178"/>
    </row>
    <row r="436" ht="15.75" customHeight="1">
      <c r="A436" s="178"/>
      <c r="B436" s="178"/>
      <c r="C436" s="178"/>
      <c r="D436" s="178"/>
      <c r="E436" s="178"/>
      <c r="F436" s="178"/>
      <c r="G436" s="336"/>
      <c r="H436" s="336"/>
      <c r="I436" s="336"/>
      <c r="J436" s="336"/>
      <c r="K436" s="336"/>
      <c r="L436" s="336"/>
      <c r="M436" s="336"/>
      <c r="N436" s="178"/>
      <c r="O436" s="178"/>
      <c r="P436" s="178"/>
      <c r="Q436" s="178"/>
      <c r="R436" s="178"/>
      <c r="S436" s="178"/>
      <c r="T436" s="178"/>
      <c r="U436" s="178"/>
      <c r="V436" s="178"/>
      <c r="W436" s="178"/>
      <c r="X436" s="178"/>
      <c r="Y436" s="178"/>
      <c r="Z436" s="178"/>
    </row>
    <row r="437" ht="15.75" customHeight="1">
      <c r="A437" s="178"/>
      <c r="B437" s="178"/>
      <c r="C437" s="178"/>
      <c r="D437" s="178"/>
      <c r="E437" s="178"/>
      <c r="F437" s="178"/>
      <c r="G437" s="336"/>
      <c r="H437" s="336"/>
      <c r="I437" s="336"/>
      <c r="J437" s="336"/>
      <c r="K437" s="336"/>
      <c r="L437" s="336"/>
      <c r="M437" s="336"/>
      <c r="N437" s="178"/>
      <c r="O437" s="178"/>
      <c r="P437" s="178"/>
      <c r="Q437" s="178"/>
      <c r="R437" s="178"/>
      <c r="S437" s="178"/>
      <c r="T437" s="178"/>
      <c r="U437" s="178"/>
      <c r="V437" s="178"/>
      <c r="W437" s="178"/>
      <c r="X437" s="178"/>
      <c r="Y437" s="178"/>
      <c r="Z437" s="178"/>
    </row>
    <row r="438" ht="15.75" customHeight="1">
      <c r="A438" s="178"/>
      <c r="B438" s="178"/>
      <c r="C438" s="178"/>
      <c r="D438" s="178"/>
      <c r="E438" s="178"/>
      <c r="F438" s="178"/>
      <c r="G438" s="336"/>
      <c r="H438" s="336"/>
      <c r="I438" s="336"/>
      <c r="J438" s="336"/>
      <c r="K438" s="336"/>
      <c r="L438" s="336"/>
      <c r="M438" s="336"/>
      <c r="N438" s="178"/>
      <c r="O438" s="178"/>
      <c r="P438" s="178"/>
      <c r="Q438" s="178"/>
      <c r="R438" s="178"/>
      <c r="S438" s="178"/>
      <c r="T438" s="178"/>
      <c r="U438" s="178"/>
      <c r="V438" s="178"/>
      <c r="W438" s="178"/>
      <c r="X438" s="178"/>
      <c r="Y438" s="178"/>
      <c r="Z438" s="178"/>
    </row>
    <row r="439" ht="15.75" customHeight="1">
      <c r="A439" s="178"/>
      <c r="B439" s="178"/>
      <c r="C439" s="178"/>
      <c r="D439" s="178"/>
      <c r="E439" s="178"/>
      <c r="F439" s="178"/>
      <c r="G439" s="336"/>
      <c r="H439" s="336"/>
      <c r="I439" s="336"/>
      <c r="J439" s="336"/>
      <c r="K439" s="336"/>
      <c r="L439" s="336"/>
      <c r="M439" s="336"/>
      <c r="N439" s="178"/>
      <c r="O439" s="178"/>
      <c r="P439" s="178"/>
      <c r="Q439" s="178"/>
      <c r="R439" s="178"/>
      <c r="S439" s="178"/>
      <c r="T439" s="178"/>
      <c r="U439" s="178"/>
      <c r="V439" s="178"/>
      <c r="W439" s="178"/>
      <c r="X439" s="178"/>
      <c r="Y439" s="178"/>
      <c r="Z439" s="178"/>
    </row>
    <row r="440" ht="15.75" customHeight="1">
      <c r="A440" s="178"/>
      <c r="B440" s="178"/>
      <c r="C440" s="178"/>
      <c r="D440" s="178"/>
      <c r="E440" s="178"/>
      <c r="F440" s="178"/>
      <c r="G440" s="336"/>
      <c r="H440" s="336"/>
      <c r="I440" s="336"/>
      <c r="J440" s="336"/>
      <c r="K440" s="336"/>
      <c r="L440" s="336"/>
      <c r="M440" s="336"/>
      <c r="N440" s="178"/>
      <c r="O440" s="178"/>
      <c r="P440" s="178"/>
      <c r="Q440" s="178"/>
      <c r="R440" s="178"/>
      <c r="S440" s="178"/>
      <c r="T440" s="178"/>
      <c r="U440" s="178"/>
      <c r="V440" s="178"/>
      <c r="W440" s="178"/>
      <c r="X440" s="178"/>
      <c r="Y440" s="178"/>
      <c r="Z440" s="178"/>
    </row>
    <row r="441" ht="15.75" customHeight="1">
      <c r="A441" s="178"/>
      <c r="B441" s="178"/>
      <c r="C441" s="178"/>
      <c r="D441" s="178"/>
      <c r="E441" s="178"/>
      <c r="F441" s="178"/>
      <c r="G441" s="336"/>
      <c r="H441" s="336"/>
      <c r="I441" s="336"/>
      <c r="J441" s="336"/>
      <c r="K441" s="336"/>
      <c r="L441" s="336"/>
      <c r="M441" s="336"/>
      <c r="N441" s="178"/>
      <c r="O441" s="178"/>
      <c r="P441" s="178"/>
      <c r="Q441" s="178"/>
      <c r="R441" s="178"/>
      <c r="S441" s="178"/>
      <c r="T441" s="178"/>
      <c r="U441" s="178"/>
      <c r="V441" s="178"/>
      <c r="W441" s="178"/>
      <c r="X441" s="178"/>
      <c r="Y441" s="178"/>
      <c r="Z441" s="178"/>
    </row>
    <row r="442" ht="15.75" customHeight="1">
      <c r="A442" s="178"/>
      <c r="B442" s="178"/>
      <c r="C442" s="178"/>
      <c r="D442" s="178"/>
      <c r="E442" s="178"/>
      <c r="F442" s="178"/>
      <c r="G442" s="336"/>
      <c r="H442" s="336"/>
      <c r="I442" s="336"/>
      <c r="J442" s="336"/>
      <c r="K442" s="336"/>
      <c r="L442" s="336"/>
      <c r="M442" s="336"/>
      <c r="N442" s="178"/>
      <c r="O442" s="178"/>
      <c r="P442" s="178"/>
      <c r="Q442" s="178"/>
      <c r="R442" s="178"/>
      <c r="S442" s="178"/>
      <c r="T442" s="178"/>
      <c r="U442" s="178"/>
      <c r="V442" s="178"/>
      <c r="W442" s="178"/>
      <c r="X442" s="178"/>
      <c r="Y442" s="178"/>
      <c r="Z442" s="178"/>
    </row>
    <row r="443" ht="15.75" customHeight="1">
      <c r="A443" s="178"/>
      <c r="B443" s="178"/>
      <c r="C443" s="178"/>
      <c r="D443" s="178"/>
      <c r="E443" s="178"/>
      <c r="F443" s="178"/>
      <c r="G443" s="336"/>
      <c r="H443" s="336"/>
      <c r="I443" s="336"/>
      <c r="J443" s="336"/>
      <c r="K443" s="336"/>
      <c r="L443" s="336"/>
      <c r="M443" s="336"/>
      <c r="N443" s="178"/>
      <c r="O443" s="178"/>
      <c r="P443" s="178"/>
      <c r="Q443" s="178"/>
      <c r="R443" s="178"/>
      <c r="S443" s="178"/>
      <c r="T443" s="178"/>
      <c r="U443" s="178"/>
      <c r="V443" s="178"/>
      <c r="W443" s="178"/>
      <c r="X443" s="178"/>
      <c r="Y443" s="178"/>
      <c r="Z443" s="178"/>
    </row>
    <row r="444" ht="15.75" customHeight="1">
      <c r="A444" s="178"/>
      <c r="B444" s="178"/>
      <c r="C444" s="178"/>
      <c r="D444" s="178"/>
      <c r="E444" s="178"/>
      <c r="F444" s="178"/>
      <c r="G444" s="336"/>
      <c r="H444" s="336"/>
      <c r="I444" s="336"/>
      <c r="J444" s="336"/>
      <c r="K444" s="336"/>
      <c r="L444" s="336"/>
      <c r="M444" s="336"/>
      <c r="N444" s="178"/>
      <c r="O444" s="178"/>
      <c r="P444" s="178"/>
      <c r="Q444" s="178"/>
      <c r="R444" s="178"/>
      <c r="S444" s="178"/>
      <c r="T444" s="178"/>
      <c r="U444" s="178"/>
      <c r="V444" s="178"/>
      <c r="W444" s="178"/>
      <c r="X444" s="178"/>
      <c r="Y444" s="178"/>
      <c r="Z444" s="178"/>
    </row>
    <row r="445" ht="15.75" customHeight="1">
      <c r="A445" s="178"/>
      <c r="B445" s="178"/>
      <c r="C445" s="178"/>
      <c r="D445" s="178"/>
      <c r="E445" s="178"/>
      <c r="F445" s="178"/>
      <c r="G445" s="336"/>
      <c r="H445" s="336"/>
      <c r="I445" s="336"/>
      <c r="J445" s="336"/>
      <c r="K445" s="336"/>
      <c r="L445" s="336"/>
      <c r="M445" s="336"/>
      <c r="N445" s="178"/>
      <c r="O445" s="178"/>
      <c r="P445" s="178"/>
      <c r="Q445" s="178"/>
      <c r="R445" s="178"/>
      <c r="S445" s="178"/>
      <c r="T445" s="178"/>
      <c r="U445" s="178"/>
      <c r="V445" s="178"/>
      <c r="W445" s="178"/>
      <c r="X445" s="178"/>
      <c r="Y445" s="178"/>
      <c r="Z445" s="178"/>
    </row>
    <row r="446" ht="15.75" customHeight="1">
      <c r="A446" s="178"/>
      <c r="B446" s="178"/>
      <c r="C446" s="178"/>
      <c r="D446" s="178"/>
      <c r="E446" s="178"/>
      <c r="F446" s="178"/>
      <c r="G446" s="336"/>
      <c r="H446" s="336"/>
      <c r="I446" s="336"/>
      <c r="J446" s="336"/>
      <c r="K446" s="336"/>
      <c r="L446" s="336"/>
      <c r="M446" s="336"/>
      <c r="N446" s="178"/>
      <c r="O446" s="178"/>
      <c r="P446" s="178"/>
      <c r="Q446" s="178"/>
      <c r="R446" s="178"/>
      <c r="S446" s="178"/>
      <c r="T446" s="178"/>
      <c r="U446" s="178"/>
      <c r="V446" s="178"/>
      <c r="W446" s="178"/>
      <c r="X446" s="178"/>
      <c r="Y446" s="178"/>
      <c r="Z446" s="178"/>
    </row>
    <row r="447" ht="15.75" customHeight="1">
      <c r="A447" s="178"/>
      <c r="B447" s="178"/>
      <c r="C447" s="178"/>
      <c r="D447" s="178"/>
      <c r="E447" s="178"/>
      <c r="F447" s="178"/>
      <c r="G447" s="336"/>
      <c r="H447" s="336"/>
      <c r="I447" s="336"/>
      <c r="J447" s="336"/>
      <c r="K447" s="336"/>
      <c r="L447" s="336"/>
      <c r="M447" s="336"/>
      <c r="N447" s="178"/>
      <c r="O447" s="178"/>
      <c r="P447" s="178"/>
      <c r="Q447" s="178"/>
      <c r="R447" s="178"/>
      <c r="S447" s="178"/>
      <c r="T447" s="178"/>
      <c r="U447" s="178"/>
      <c r="V447" s="178"/>
      <c r="W447" s="178"/>
      <c r="X447" s="178"/>
      <c r="Y447" s="178"/>
      <c r="Z447" s="178"/>
    </row>
    <row r="448" ht="15.75" customHeight="1">
      <c r="A448" s="178"/>
      <c r="B448" s="178"/>
      <c r="C448" s="178"/>
      <c r="D448" s="178"/>
      <c r="E448" s="178"/>
      <c r="F448" s="178"/>
      <c r="G448" s="336"/>
      <c r="H448" s="336"/>
      <c r="I448" s="336"/>
      <c r="J448" s="336"/>
      <c r="K448" s="336"/>
      <c r="L448" s="336"/>
      <c r="M448" s="336"/>
      <c r="N448" s="178"/>
      <c r="O448" s="178"/>
      <c r="P448" s="178"/>
      <c r="Q448" s="178"/>
      <c r="R448" s="178"/>
      <c r="S448" s="178"/>
      <c r="T448" s="178"/>
      <c r="U448" s="178"/>
      <c r="V448" s="178"/>
      <c r="W448" s="178"/>
      <c r="X448" s="178"/>
      <c r="Y448" s="178"/>
      <c r="Z448" s="178"/>
    </row>
    <row r="449" ht="15.75" customHeight="1">
      <c r="A449" s="178"/>
      <c r="B449" s="178"/>
      <c r="C449" s="178"/>
      <c r="D449" s="178"/>
      <c r="E449" s="178"/>
      <c r="F449" s="178"/>
      <c r="G449" s="336"/>
      <c r="H449" s="336"/>
      <c r="I449" s="336"/>
      <c r="J449" s="336"/>
      <c r="K449" s="336"/>
      <c r="L449" s="336"/>
      <c r="M449" s="336"/>
      <c r="N449" s="178"/>
      <c r="O449" s="178"/>
      <c r="P449" s="178"/>
      <c r="Q449" s="178"/>
      <c r="R449" s="178"/>
      <c r="S449" s="178"/>
      <c r="T449" s="178"/>
      <c r="U449" s="178"/>
      <c r="V449" s="178"/>
      <c r="W449" s="178"/>
      <c r="X449" s="178"/>
      <c r="Y449" s="178"/>
      <c r="Z449" s="178"/>
    </row>
    <row r="450" ht="15.75" customHeight="1">
      <c r="A450" s="178"/>
      <c r="B450" s="178"/>
      <c r="C450" s="178"/>
      <c r="D450" s="178"/>
      <c r="E450" s="178"/>
      <c r="F450" s="178"/>
      <c r="G450" s="336"/>
      <c r="H450" s="336"/>
      <c r="I450" s="336"/>
      <c r="J450" s="336"/>
      <c r="K450" s="336"/>
      <c r="L450" s="336"/>
      <c r="M450" s="336"/>
      <c r="N450" s="178"/>
      <c r="O450" s="178"/>
      <c r="P450" s="178"/>
      <c r="Q450" s="178"/>
      <c r="R450" s="178"/>
      <c r="S450" s="178"/>
      <c r="T450" s="178"/>
      <c r="U450" s="178"/>
      <c r="V450" s="178"/>
      <c r="W450" s="178"/>
      <c r="X450" s="178"/>
      <c r="Y450" s="178"/>
      <c r="Z450" s="178"/>
    </row>
    <row r="451" ht="15.75" customHeight="1">
      <c r="A451" s="178"/>
      <c r="B451" s="178"/>
      <c r="C451" s="178"/>
      <c r="D451" s="178"/>
      <c r="E451" s="178"/>
      <c r="F451" s="178"/>
      <c r="G451" s="336"/>
      <c r="H451" s="336"/>
      <c r="I451" s="336"/>
      <c r="J451" s="336"/>
      <c r="K451" s="336"/>
      <c r="L451" s="336"/>
      <c r="M451" s="336"/>
      <c r="N451" s="178"/>
      <c r="O451" s="178"/>
      <c r="P451" s="178"/>
      <c r="Q451" s="178"/>
      <c r="R451" s="178"/>
      <c r="S451" s="178"/>
      <c r="T451" s="178"/>
      <c r="U451" s="178"/>
      <c r="V451" s="178"/>
      <c r="W451" s="178"/>
      <c r="X451" s="178"/>
      <c r="Y451" s="178"/>
      <c r="Z451" s="178"/>
    </row>
    <row r="452" ht="15.75" customHeight="1">
      <c r="A452" s="178"/>
      <c r="B452" s="178"/>
      <c r="C452" s="178"/>
      <c r="D452" s="178"/>
      <c r="E452" s="178"/>
      <c r="F452" s="178"/>
      <c r="G452" s="336"/>
      <c r="H452" s="336"/>
      <c r="I452" s="336"/>
      <c r="J452" s="336"/>
      <c r="K452" s="336"/>
      <c r="L452" s="336"/>
      <c r="M452" s="336"/>
      <c r="N452" s="178"/>
      <c r="O452" s="178"/>
      <c r="P452" s="178"/>
      <c r="Q452" s="178"/>
      <c r="R452" s="178"/>
      <c r="S452" s="178"/>
      <c r="T452" s="178"/>
      <c r="U452" s="178"/>
      <c r="V452" s="178"/>
      <c r="W452" s="178"/>
      <c r="X452" s="178"/>
      <c r="Y452" s="178"/>
      <c r="Z452" s="178"/>
    </row>
    <row r="453" ht="15.75" customHeight="1">
      <c r="A453" s="178"/>
      <c r="B453" s="178"/>
      <c r="C453" s="178"/>
      <c r="D453" s="178"/>
      <c r="E453" s="178"/>
      <c r="F453" s="178"/>
      <c r="G453" s="336"/>
      <c r="H453" s="336"/>
      <c r="I453" s="336"/>
      <c r="J453" s="336"/>
      <c r="K453" s="336"/>
      <c r="L453" s="336"/>
      <c r="M453" s="336"/>
      <c r="N453" s="178"/>
      <c r="O453" s="178"/>
      <c r="P453" s="178"/>
      <c r="Q453" s="178"/>
      <c r="R453" s="178"/>
      <c r="S453" s="178"/>
      <c r="T453" s="178"/>
      <c r="U453" s="178"/>
      <c r="V453" s="178"/>
      <c r="W453" s="178"/>
      <c r="X453" s="178"/>
      <c r="Y453" s="178"/>
      <c r="Z453" s="178"/>
    </row>
    <row r="454" ht="15.75" customHeight="1">
      <c r="A454" s="178"/>
      <c r="B454" s="178"/>
      <c r="C454" s="178"/>
      <c r="D454" s="178"/>
      <c r="E454" s="178"/>
      <c r="F454" s="178"/>
      <c r="G454" s="336"/>
      <c r="H454" s="336"/>
      <c r="I454" s="336"/>
      <c r="J454" s="336"/>
      <c r="K454" s="336"/>
      <c r="L454" s="336"/>
      <c r="M454" s="336"/>
      <c r="N454" s="178"/>
      <c r="O454" s="178"/>
      <c r="P454" s="178"/>
      <c r="Q454" s="178"/>
      <c r="R454" s="178"/>
      <c r="S454" s="178"/>
      <c r="T454" s="178"/>
      <c r="U454" s="178"/>
      <c r="V454" s="178"/>
      <c r="W454" s="178"/>
      <c r="X454" s="178"/>
      <c r="Y454" s="178"/>
      <c r="Z454" s="178"/>
    </row>
    <row r="455" ht="15.75" customHeight="1">
      <c r="A455" s="178"/>
      <c r="B455" s="178"/>
      <c r="C455" s="178"/>
      <c r="D455" s="178"/>
      <c r="E455" s="178"/>
      <c r="F455" s="178"/>
      <c r="G455" s="336"/>
      <c r="H455" s="336"/>
      <c r="I455" s="336"/>
      <c r="J455" s="336"/>
      <c r="K455" s="336"/>
      <c r="L455" s="336"/>
      <c r="M455" s="336"/>
      <c r="N455" s="178"/>
      <c r="O455" s="178"/>
      <c r="P455" s="178"/>
      <c r="Q455" s="178"/>
      <c r="R455" s="178"/>
      <c r="S455" s="178"/>
      <c r="T455" s="178"/>
      <c r="U455" s="178"/>
      <c r="V455" s="178"/>
      <c r="W455" s="178"/>
      <c r="X455" s="178"/>
      <c r="Y455" s="178"/>
      <c r="Z455" s="178"/>
    </row>
    <row r="456" ht="15.75" customHeight="1">
      <c r="A456" s="178"/>
      <c r="B456" s="178"/>
      <c r="C456" s="178"/>
      <c r="D456" s="178"/>
      <c r="E456" s="178"/>
      <c r="F456" s="178"/>
      <c r="G456" s="336"/>
      <c r="H456" s="336"/>
      <c r="I456" s="336"/>
      <c r="J456" s="336"/>
      <c r="K456" s="336"/>
      <c r="L456" s="336"/>
      <c r="M456" s="336"/>
      <c r="N456" s="178"/>
      <c r="O456" s="178"/>
      <c r="P456" s="178"/>
      <c r="Q456" s="178"/>
      <c r="R456" s="178"/>
      <c r="S456" s="178"/>
      <c r="T456" s="178"/>
      <c r="U456" s="178"/>
      <c r="V456" s="178"/>
      <c r="W456" s="178"/>
      <c r="X456" s="178"/>
      <c r="Y456" s="178"/>
      <c r="Z456" s="178"/>
    </row>
    <row r="457" ht="15.75" customHeight="1">
      <c r="A457" s="178"/>
      <c r="B457" s="178"/>
      <c r="C457" s="178"/>
      <c r="D457" s="178"/>
      <c r="E457" s="178"/>
      <c r="F457" s="178"/>
      <c r="G457" s="336"/>
      <c r="H457" s="336"/>
      <c r="I457" s="336"/>
      <c r="J457" s="336"/>
      <c r="K457" s="336"/>
      <c r="L457" s="336"/>
      <c r="M457" s="336"/>
      <c r="N457" s="178"/>
      <c r="O457" s="178"/>
      <c r="P457" s="178"/>
      <c r="Q457" s="178"/>
      <c r="R457" s="178"/>
      <c r="S457" s="178"/>
      <c r="T457" s="178"/>
      <c r="U457" s="178"/>
      <c r="V457" s="178"/>
      <c r="W457" s="178"/>
      <c r="X457" s="178"/>
      <c r="Y457" s="178"/>
      <c r="Z457" s="178"/>
    </row>
    <row r="458" ht="15.75" customHeight="1">
      <c r="A458" s="178"/>
      <c r="B458" s="178"/>
      <c r="C458" s="178"/>
      <c r="D458" s="178"/>
      <c r="E458" s="178"/>
      <c r="F458" s="178"/>
      <c r="G458" s="336"/>
      <c r="H458" s="336"/>
      <c r="I458" s="336"/>
      <c r="J458" s="336"/>
      <c r="K458" s="336"/>
      <c r="L458" s="336"/>
      <c r="M458" s="336"/>
      <c r="N458" s="178"/>
      <c r="O458" s="178"/>
      <c r="P458" s="178"/>
      <c r="Q458" s="178"/>
      <c r="R458" s="178"/>
      <c r="S458" s="178"/>
      <c r="T458" s="178"/>
      <c r="U458" s="178"/>
      <c r="V458" s="178"/>
      <c r="W458" s="178"/>
      <c r="X458" s="178"/>
      <c r="Y458" s="178"/>
      <c r="Z458" s="178"/>
    </row>
    <row r="459" ht="15.75" customHeight="1">
      <c r="A459" s="178"/>
      <c r="B459" s="178"/>
      <c r="C459" s="178"/>
      <c r="D459" s="178"/>
      <c r="E459" s="178"/>
      <c r="F459" s="178"/>
      <c r="G459" s="336"/>
      <c r="H459" s="336"/>
      <c r="I459" s="336"/>
      <c r="J459" s="336"/>
      <c r="K459" s="336"/>
      <c r="L459" s="336"/>
      <c r="M459" s="336"/>
      <c r="N459" s="178"/>
      <c r="O459" s="178"/>
      <c r="P459" s="178"/>
      <c r="Q459" s="178"/>
      <c r="R459" s="178"/>
      <c r="S459" s="178"/>
      <c r="T459" s="178"/>
      <c r="U459" s="178"/>
      <c r="V459" s="178"/>
      <c r="W459" s="178"/>
      <c r="X459" s="178"/>
      <c r="Y459" s="178"/>
      <c r="Z459" s="178"/>
    </row>
    <row r="460" ht="15.75" customHeight="1">
      <c r="A460" s="178"/>
      <c r="B460" s="178"/>
      <c r="C460" s="178"/>
      <c r="D460" s="178"/>
      <c r="E460" s="178"/>
      <c r="F460" s="178"/>
      <c r="G460" s="336"/>
      <c r="H460" s="336"/>
      <c r="I460" s="336"/>
      <c r="J460" s="336"/>
      <c r="K460" s="336"/>
      <c r="L460" s="336"/>
      <c r="M460" s="336"/>
      <c r="N460" s="178"/>
      <c r="O460" s="178"/>
      <c r="P460" s="178"/>
      <c r="Q460" s="178"/>
      <c r="R460" s="178"/>
      <c r="S460" s="178"/>
      <c r="T460" s="178"/>
      <c r="U460" s="178"/>
      <c r="V460" s="178"/>
      <c r="W460" s="178"/>
      <c r="X460" s="178"/>
      <c r="Y460" s="178"/>
      <c r="Z460" s="178"/>
    </row>
    <row r="461" ht="15.75" customHeight="1">
      <c r="A461" s="178"/>
      <c r="B461" s="178"/>
      <c r="C461" s="178"/>
      <c r="D461" s="178"/>
      <c r="E461" s="178"/>
      <c r="F461" s="178"/>
      <c r="G461" s="336"/>
      <c r="H461" s="336"/>
      <c r="I461" s="336"/>
      <c r="J461" s="336"/>
      <c r="K461" s="336"/>
      <c r="L461" s="336"/>
      <c r="M461" s="336"/>
      <c r="N461" s="178"/>
      <c r="O461" s="178"/>
      <c r="P461" s="178"/>
      <c r="Q461" s="178"/>
      <c r="R461" s="178"/>
      <c r="S461" s="178"/>
      <c r="T461" s="178"/>
      <c r="U461" s="178"/>
      <c r="V461" s="178"/>
      <c r="W461" s="178"/>
      <c r="X461" s="178"/>
      <c r="Y461" s="178"/>
      <c r="Z461" s="178"/>
    </row>
    <row r="462" ht="15.75" customHeight="1">
      <c r="A462" s="178"/>
      <c r="B462" s="178"/>
      <c r="C462" s="178"/>
      <c r="D462" s="178"/>
      <c r="E462" s="178"/>
      <c r="F462" s="178"/>
      <c r="G462" s="336"/>
      <c r="H462" s="336"/>
      <c r="I462" s="336"/>
      <c r="J462" s="336"/>
      <c r="K462" s="336"/>
      <c r="L462" s="336"/>
      <c r="M462" s="336"/>
      <c r="N462" s="178"/>
      <c r="O462" s="178"/>
      <c r="P462" s="178"/>
      <c r="Q462" s="178"/>
      <c r="R462" s="178"/>
      <c r="S462" s="178"/>
      <c r="T462" s="178"/>
      <c r="U462" s="178"/>
      <c r="V462" s="178"/>
      <c r="W462" s="178"/>
      <c r="X462" s="178"/>
      <c r="Y462" s="178"/>
      <c r="Z462" s="178"/>
    </row>
    <row r="463" ht="15.75" customHeight="1">
      <c r="A463" s="178"/>
      <c r="B463" s="178"/>
      <c r="C463" s="178"/>
      <c r="D463" s="178"/>
      <c r="E463" s="178"/>
      <c r="F463" s="178"/>
      <c r="G463" s="336"/>
      <c r="H463" s="336"/>
      <c r="I463" s="336"/>
      <c r="J463" s="336"/>
      <c r="K463" s="336"/>
      <c r="L463" s="336"/>
      <c r="M463" s="336"/>
      <c r="N463" s="178"/>
      <c r="O463" s="178"/>
      <c r="P463" s="178"/>
      <c r="Q463" s="178"/>
      <c r="R463" s="178"/>
      <c r="S463" s="178"/>
      <c r="T463" s="178"/>
      <c r="U463" s="178"/>
      <c r="V463" s="178"/>
      <c r="W463" s="178"/>
      <c r="X463" s="178"/>
      <c r="Y463" s="178"/>
      <c r="Z463" s="178"/>
    </row>
    <row r="464" ht="15.75" customHeight="1">
      <c r="A464" s="178"/>
      <c r="B464" s="178"/>
      <c r="C464" s="178"/>
      <c r="D464" s="178"/>
      <c r="E464" s="178"/>
      <c r="F464" s="178"/>
      <c r="G464" s="336"/>
      <c r="H464" s="336"/>
      <c r="I464" s="336"/>
      <c r="J464" s="336"/>
      <c r="K464" s="336"/>
      <c r="L464" s="336"/>
      <c r="M464" s="336"/>
      <c r="N464" s="178"/>
      <c r="O464" s="178"/>
      <c r="P464" s="178"/>
      <c r="Q464" s="178"/>
      <c r="R464" s="178"/>
      <c r="S464" s="178"/>
      <c r="T464" s="178"/>
      <c r="U464" s="178"/>
      <c r="V464" s="178"/>
      <c r="W464" s="178"/>
      <c r="X464" s="178"/>
      <c r="Y464" s="178"/>
      <c r="Z464" s="178"/>
    </row>
    <row r="465" ht="15.75" customHeight="1">
      <c r="A465" s="178"/>
      <c r="B465" s="178"/>
      <c r="C465" s="178"/>
      <c r="D465" s="178"/>
      <c r="E465" s="178"/>
      <c r="F465" s="178"/>
      <c r="G465" s="336"/>
      <c r="H465" s="336"/>
      <c r="I465" s="336"/>
      <c r="J465" s="336"/>
      <c r="K465" s="336"/>
      <c r="L465" s="336"/>
      <c r="M465" s="336"/>
      <c r="N465" s="178"/>
      <c r="O465" s="178"/>
      <c r="P465" s="178"/>
      <c r="Q465" s="178"/>
      <c r="R465" s="178"/>
      <c r="S465" s="178"/>
      <c r="T465" s="178"/>
      <c r="U465" s="178"/>
      <c r="V465" s="178"/>
      <c r="W465" s="178"/>
      <c r="X465" s="178"/>
      <c r="Y465" s="178"/>
      <c r="Z465" s="178"/>
    </row>
    <row r="466" ht="15.75" customHeight="1">
      <c r="A466" s="178"/>
      <c r="B466" s="178"/>
      <c r="C466" s="178"/>
      <c r="D466" s="178"/>
      <c r="E466" s="178"/>
      <c r="F466" s="178"/>
      <c r="G466" s="336"/>
      <c r="H466" s="336"/>
      <c r="I466" s="336"/>
      <c r="J466" s="336"/>
      <c r="K466" s="336"/>
      <c r="L466" s="336"/>
      <c r="M466" s="336"/>
      <c r="N466" s="178"/>
      <c r="O466" s="178"/>
      <c r="P466" s="178"/>
      <c r="Q466" s="178"/>
      <c r="R466" s="178"/>
      <c r="S466" s="178"/>
      <c r="T466" s="178"/>
      <c r="U466" s="178"/>
      <c r="V466" s="178"/>
      <c r="W466" s="178"/>
      <c r="X466" s="178"/>
      <c r="Y466" s="178"/>
      <c r="Z466" s="178"/>
    </row>
    <row r="467" ht="15.75" customHeight="1">
      <c r="A467" s="178"/>
      <c r="B467" s="178"/>
      <c r="C467" s="178"/>
      <c r="D467" s="178"/>
      <c r="E467" s="178"/>
      <c r="F467" s="178"/>
      <c r="G467" s="336"/>
      <c r="H467" s="336"/>
      <c r="I467" s="336"/>
      <c r="J467" s="336"/>
      <c r="K467" s="336"/>
      <c r="L467" s="336"/>
      <c r="M467" s="336"/>
      <c r="N467" s="178"/>
      <c r="O467" s="178"/>
      <c r="P467" s="178"/>
      <c r="Q467" s="178"/>
      <c r="R467" s="178"/>
      <c r="S467" s="178"/>
      <c r="T467" s="178"/>
      <c r="U467" s="178"/>
      <c r="V467" s="178"/>
      <c r="W467" s="178"/>
      <c r="X467" s="178"/>
      <c r="Y467" s="178"/>
      <c r="Z467" s="178"/>
    </row>
    <row r="468" ht="15.75" customHeight="1">
      <c r="A468" s="178"/>
      <c r="B468" s="178"/>
      <c r="C468" s="178"/>
      <c r="D468" s="178"/>
      <c r="E468" s="178"/>
      <c r="F468" s="178"/>
      <c r="G468" s="336"/>
      <c r="H468" s="336"/>
      <c r="I468" s="336"/>
      <c r="J468" s="336"/>
      <c r="K468" s="336"/>
      <c r="L468" s="336"/>
      <c r="M468" s="336"/>
      <c r="N468" s="178"/>
      <c r="O468" s="178"/>
      <c r="P468" s="178"/>
      <c r="Q468" s="178"/>
      <c r="R468" s="178"/>
      <c r="S468" s="178"/>
      <c r="T468" s="178"/>
      <c r="U468" s="178"/>
      <c r="V468" s="178"/>
      <c r="W468" s="178"/>
      <c r="X468" s="178"/>
      <c r="Y468" s="178"/>
      <c r="Z468" s="178"/>
    </row>
    <row r="469" ht="15.75" customHeight="1">
      <c r="A469" s="178"/>
      <c r="B469" s="178"/>
      <c r="C469" s="178"/>
      <c r="D469" s="178"/>
      <c r="E469" s="178"/>
      <c r="F469" s="178"/>
      <c r="G469" s="336"/>
      <c r="H469" s="336"/>
      <c r="I469" s="336"/>
      <c r="J469" s="336"/>
      <c r="K469" s="336"/>
      <c r="L469" s="336"/>
      <c r="M469" s="336"/>
      <c r="N469" s="178"/>
      <c r="O469" s="178"/>
      <c r="P469" s="178"/>
      <c r="Q469" s="178"/>
      <c r="R469" s="178"/>
      <c r="S469" s="178"/>
      <c r="T469" s="178"/>
      <c r="U469" s="178"/>
      <c r="V469" s="178"/>
      <c r="W469" s="178"/>
      <c r="X469" s="178"/>
      <c r="Y469" s="178"/>
      <c r="Z469" s="178"/>
    </row>
    <row r="470" ht="15.75" customHeight="1">
      <c r="A470" s="178"/>
      <c r="B470" s="178"/>
      <c r="C470" s="178"/>
      <c r="D470" s="178"/>
      <c r="E470" s="178"/>
      <c r="F470" s="178"/>
      <c r="G470" s="336"/>
      <c r="H470" s="336"/>
      <c r="I470" s="336"/>
      <c r="J470" s="336"/>
      <c r="K470" s="336"/>
      <c r="L470" s="336"/>
      <c r="M470" s="336"/>
      <c r="N470" s="178"/>
      <c r="O470" s="178"/>
      <c r="P470" s="178"/>
      <c r="Q470" s="178"/>
      <c r="R470" s="178"/>
      <c r="S470" s="178"/>
      <c r="T470" s="178"/>
      <c r="U470" s="178"/>
      <c r="V470" s="178"/>
      <c r="W470" s="178"/>
      <c r="X470" s="178"/>
      <c r="Y470" s="178"/>
      <c r="Z470" s="178"/>
    </row>
    <row r="471" ht="15.75" customHeight="1">
      <c r="A471" s="178"/>
      <c r="B471" s="178"/>
      <c r="C471" s="178"/>
      <c r="D471" s="178"/>
      <c r="E471" s="178"/>
      <c r="F471" s="178"/>
      <c r="G471" s="336"/>
      <c r="H471" s="336"/>
      <c r="I471" s="336"/>
      <c r="J471" s="336"/>
      <c r="K471" s="336"/>
      <c r="L471" s="336"/>
      <c r="M471" s="336"/>
      <c r="N471" s="178"/>
      <c r="O471" s="178"/>
      <c r="P471" s="178"/>
      <c r="Q471" s="178"/>
      <c r="R471" s="178"/>
      <c r="S471" s="178"/>
      <c r="T471" s="178"/>
      <c r="U471" s="178"/>
      <c r="V471" s="178"/>
      <c r="W471" s="178"/>
      <c r="X471" s="178"/>
      <c r="Y471" s="178"/>
      <c r="Z471" s="178"/>
    </row>
    <row r="472" ht="15.75" customHeight="1">
      <c r="A472" s="178"/>
      <c r="B472" s="178"/>
      <c r="C472" s="178"/>
      <c r="D472" s="178"/>
      <c r="E472" s="178"/>
      <c r="F472" s="178"/>
      <c r="G472" s="336"/>
      <c r="H472" s="336"/>
      <c r="I472" s="336"/>
      <c r="J472" s="336"/>
      <c r="K472" s="336"/>
      <c r="L472" s="336"/>
      <c r="M472" s="336"/>
      <c r="N472" s="178"/>
      <c r="O472" s="178"/>
      <c r="P472" s="178"/>
      <c r="Q472" s="178"/>
      <c r="R472" s="178"/>
      <c r="S472" s="178"/>
      <c r="T472" s="178"/>
      <c r="U472" s="178"/>
      <c r="V472" s="178"/>
      <c r="W472" s="178"/>
      <c r="X472" s="178"/>
      <c r="Y472" s="178"/>
      <c r="Z472" s="178"/>
    </row>
    <row r="473" ht="15.75" customHeight="1">
      <c r="A473" s="178"/>
      <c r="B473" s="178"/>
      <c r="C473" s="178"/>
      <c r="D473" s="178"/>
      <c r="E473" s="178"/>
      <c r="F473" s="178"/>
      <c r="G473" s="336"/>
      <c r="H473" s="336"/>
      <c r="I473" s="336"/>
      <c r="J473" s="336"/>
      <c r="K473" s="336"/>
      <c r="L473" s="336"/>
      <c r="M473" s="336"/>
      <c r="N473" s="178"/>
      <c r="O473" s="178"/>
      <c r="P473" s="178"/>
      <c r="Q473" s="178"/>
      <c r="R473" s="178"/>
      <c r="S473" s="178"/>
      <c r="T473" s="178"/>
      <c r="U473" s="178"/>
      <c r="V473" s="178"/>
      <c r="W473" s="178"/>
      <c r="X473" s="178"/>
      <c r="Y473" s="178"/>
      <c r="Z473" s="178"/>
    </row>
    <row r="474" ht="15.75" customHeight="1">
      <c r="A474" s="178"/>
      <c r="B474" s="178"/>
      <c r="C474" s="178"/>
      <c r="D474" s="178"/>
      <c r="E474" s="178"/>
      <c r="F474" s="178"/>
      <c r="G474" s="336"/>
      <c r="H474" s="336"/>
      <c r="I474" s="336"/>
      <c r="J474" s="336"/>
      <c r="K474" s="336"/>
      <c r="L474" s="336"/>
      <c r="M474" s="336"/>
      <c r="N474" s="178"/>
      <c r="O474" s="178"/>
      <c r="P474" s="178"/>
      <c r="Q474" s="178"/>
      <c r="R474" s="178"/>
      <c r="S474" s="178"/>
      <c r="T474" s="178"/>
      <c r="U474" s="178"/>
      <c r="V474" s="178"/>
      <c r="W474" s="178"/>
      <c r="X474" s="178"/>
      <c r="Y474" s="178"/>
      <c r="Z474" s="178"/>
    </row>
    <row r="475" ht="15.75" customHeight="1">
      <c r="A475" s="178"/>
      <c r="B475" s="178"/>
      <c r="C475" s="178"/>
      <c r="D475" s="178"/>
      <c r="E475" s="178"/>
      <c r="F475" s="178"/>
      <c r="G475" s="336"/>
      <c r="H475" s="336"/>
      <c r="I475" s="336"/>
      <c r="J475" s="336"/>
      <c r="K475" s="336"/>
      <c r="L475" s="336"/>
      <c r="M475" s="336"/>
      <c r="N475" s="178"/>
      <c r="O475" s="178"/>
      <c r="P475" s="178"/>
      <c r="Q475" s="178"/>
      <c r="R475" s="178"/>
      <c r="S475" s="178"/>
      <c r="T475" s="178"/>
      <c r="U475" s="178"/>
      <c r="V475" s="178"/>
      <c r="W475" s="178"/>
      <c r="X475" s="178"/>
      <c r="Y475" s="178"/>
      <c r="Z475" s="178"/>
    </row>
    <row r="476" ht="15.75" customHeight="1">
      <c r="A476" s="178"/>
      <c r="B476" s="178"/>
      <c r="C476" s="178"/>
      <c r="D476" s="178"/>
      <c r="E476" s="178"/>
      <c r="F476" s="178"/>
      <c r="G476" s="336"/>
      <c r="H476" s="336"/>
      <c r="I476" s="336"/>
      <c r="J476" s="336"/>
      <c r="K476" s="336"/>
      <c r="L476" s="336"/>
      <c r="M476" s="336"/>
      <c r="N476" s="178"/>
      <c r="O476" s="178"/>
      <c r="P476" s="178"/>
      <c r="Q476" s="178"/>
      <c r="R476" s="178"/>
      <c r="S476" s="178"/>
      <c r="T476" s="178"/>
      <c r="U476" s="178"/>
      <c r="V476" s="178"/>
      <c r="W476" s="178"/>
      <c r="X476" s="178"/>
      <c r="Y476" s="178"/>
      <c r="Z476" s="178"/>
    </row>
    <row r="477" ht="15.75" customHeight="1">
      <c r="A477" s="178"/>
      <c r="B477" s="178"/>
      <c r="C477" s="178"/>
      <c r="D477" s="178"/>
      <c r="E477" s="178"/>
      <c r="F477" s="178"/>
      <c r="G477" s="336"/>
      <c r="H477" s="336"/>
      <c r="I477" s="336"/>
      <c r="J477" s="336"/>
      <c r="K477" s="336"/>
      <c r="L477" s="336"/>
      <c r="M477" s="336"/>
      <c r="N477" s="178"/>
      <c r="O477" s="178"/>
      <c r="P477" s="178"/>
      <c r="Q477" s="178"/>
      <c r="R477" s="178"/>
      <c r="S477" s="178"/>
      <c r="T477" s="178"/>
      <c r="U477" s="178"/>
      <c r="V477" s="178"/>
      <c r="W477" s="178"/>
      <c r="X477" s="178"/>
      <c r="Y477" s="178"/>
      <c r="Z477" s="178"/>
    </row>
    <row r="478" ht="15.75" customHeight="1">
      <c r="A478" s="178"/>
      <c r="B478" s="178"/>
      <c r="C478" s="178"/>
      <c r="D478" s="178"/>
      <c r="E478" s="178"/>
      <c r="F478" s="178"/>
      <c r="G478" s="336"/>
      <c r="H478" s="336"/>
      <c r="I478" s="336"/>
      <c r="J478" s="336"/>
      <c r="K478" s="336"/>
      <c r="L478" s="336"/>
      <c r="M478" s="336"/>
      <c r="N478" s="178"/>
      <c r="O478" s="178"/>
      <c r="P478" s="178"/>
      <c r="Q478" s="178"/>
      <c r="R478" s="178"/>
      <c r="S478" s="178"/>
      <c r="T478" s="178"/>
      <c r="U478" s="178"/>
      <c r="V478" s="178"/>
      <c r="W478" s="178"/>
      <c r="X478" s="178"/>
      <c r="Y478" s="178"/>
      <c r="Z478" s="178"/>
    </row>
    <row r="479" ht="15.75" customHeight="1">
      <c r="A479" s="178"/>
      <c r="B479" s="178"/>
      <c r="C479" s="178"/>
      <c r="D479" s="178"/>
      <c r="E479" s="178"/>
      <c r="F479" s="178"/>
      <c r="G479" s="336"/>
      <c r="H479" s="336"/>
      <c r="I479" s="336"/>
      <c r="J479" s="336"/>
      <c r="K479" s="336"/>
      <c r="L479" s="336"/>
      <c r="M479" s="336"/>
      <c r="N479" s="178"/>
      <c r="O479" s="178"/>
      <c r="P479" s="178"/>
      <c r="Q479" s="178"/>
      <c r="R479" s="178"/>
      <c r="S479" s="178"/>
      <c r="T479" s="178"/>
      <c r="U479" s="178"/>
      <c r="V479" s="178"/>
      <c r="W479" s="178"/>
      <c r="X479" s="178"/>
      <c r="Y479" s="178"/>
      <c r="Z479" s="178"/>
    </row>
    <row r="480" ht="15.75" customHeight="1">
      <c r="A480" s="178"/>
      <c r="B480" s="178"/>
      <c r="C480" s="178"/>
      <c r="D480" s="178"/>
      <c r="E480" s="178"/>
      <c r="F480" s="178"/>
      <c r="G480" s="336"/>
      <c r="H480" s="336"/>
      <c r="I480" s="336"/>
      <c r="J480" s="336"/>
      <c r="K480" s="336"/>
      <c r="L480" s="336"/>
      <c r="M480" s="336"/>
      <c r="N480" s="178"/>
      <c r="O480" s="178"/>
      <c r="P480" s="178"/>
      <c r="Q480" s="178"/>
      <c r="R480" s="178"/>
      <c r="S480" s="178"/>
      <c r="T480" s="178"/>
      <c r="U480" s="178"/>
      <c r="V480" s="178"/>
      <c r="W480" s="178"/>
      <c r="X480" s="178"/>
      <c r="Y480" s="178"/>
      <c r="Z480" s="178"/>
    </row>
    <row r="481" ht="15.75" customHeight="1">
      <c r="A481" s="178"/>
      <c r="B481" s="178"/>
      <c r="C481" s="178"/>
      <c r="D481" s="178"/>
      <c r="E481" s="178"/>
      <c r="F481" s="178"/>
      <c r="G481" s="336"/>
      <c r="H481" s="336"/>
      <c r="I481" s="336"/>
      <c r="J481" s="336"/>
      <c r="K481" s="336"/>
      <c r="L481" s="336"/>
      <c r="M481" s="336"/>
      <c r="N481" s="178"/>
      <c r="O481" s="178"/>
      <c r="P481" s="178"/>
      <c r="Q481" s="178"/>
      <c r="R481" s="178"/>
      <c r="S481" s="178"/>
      <c r="T481" s="178"/>
      <c r="U481" s="178"/>
      <c r="V481" s="178"/>
      <c r="W481" s="178"/>
      <c r="X481" s="178"/>
      <c r="Y481" s="178"/>
      <c r="Z481" s="178"/>
    </row>
    <row r="482" ht="15.75" customHeight="1">
      <c r="A482" s="178"/>
      <c r="B482" s="178"/>
      <c r="C482" s="178"/>
      <c r="D482" s="178"/>
      <c r="E482" s="178"/>
      <c r="F482" s="178"/>
      <c r="G482" s="336"/>
      <c r="H482" s="336"/>
      <c r="I482" s="336"/>
      <c r="J482" s="336"/>
      <c r="K482" s="336"/>
      <c r="L482" s="336"/>
      <c r="M482" s="336"/>
      <c r="N482" s="178"/>
      <c r="O482" s="178"/>
      <c r="P482" s="178"/>
      <c r="Q482" s="178"/>
      <c r="R482" s="178"/>
      <c r="S482" s="178"/>
      <c r="T482" s="178"/>
      <c r="U482" s="178"/>
      <c r="V482" s="178"/>
      <c r="W482" s="178"/>
      <c r="X482" s="178"/>
      <c r="Y482" s="178"/>
      <c r="Z482" s="178"/>
    </row>
    <row r="483" ht="15.75" customHeight="1">
      <c r="A483" s="178"/>
      <c r="B483" s="178"/>
      <c r="C483" s="178"/>
      <c r="D483" s="178"/>
      <c r="E483" s="178"/>
      <c r="F483" s="178"/>
      <c r="G483" s="336"/>
      <c r="H483" s="336"/>
      <c r="I483" s="336"/>
      <c r="J483" s="336"/>
      <c r="K483" s="336"/>
      <c r="L483" s="336"/>
      <c r="M483" s="336"/>
      <c r="N483" s="178"/>
      <c r="O483" s="178"/>
      <c r="P483" s="178"/>
      <c r="Q483" s="178"/>
      <c r="R483" s="178"/>
      <c r="S483" s="178"/>
      <c r="T483" s="178"/>
      <c r="U483" s="178"/>
      <c r="V483" s="178"/>
      <c r="W483" s="178"/>
      <c r="X483" s="178"/>
      <c r="Y483" s="178"/>
      <c r="Z483" s="178"/>
    </row>
    <row r="484" ht="15.75" customHeight="1">
      <c r="A484" s="178"/>
      <c r="B484" s="178"/>
      <c r="C484" s="178"/>
      <c r="D484" s="178"/>
      <c r="E484" s="178"/>
      <c r="F484" s="178"/>
      <c r="G484" s="336"/>
      <c r="H484" s="336"/>
      <c r="I484" s="336"/>
      <c r="J484" s="336"/>
      <c r="K484" s="336"/>
      <c r="L484" s="336"/>
      <c r="M484" s="336"/>
      <c r="N484" s="178"/>
      <c r="O484" s="178"/>
      <c r="P484" s="178"/>
      <c r="Q484" s="178"/>
      <c r="R484" s="178"/>
      <c r="S484" s="178"/>
      <c r="T484" s="178"/>
      <c r="U484" s="178"/>
      <c r="V484" s="178"/>
      <c r="W484" s="178"/>
      <c r="X484" s="178"/>
      <c r="Y484" s="178"/>
      <c r="Z484" s="178"/>
    </row>
    <row r="485" ht="15.75" customHeight="1">
      <c r="A485" s="178"/>
      <c r="B485" s="178"/>
      <c r="C485" s="178"/>
      <c r="D485" s="178"/>
      <c r="E485" s="178"/>
      <c r="F485" s="178"/>
      <c r="G485" s="336"/>
      <c r="H485" s="336"/>
      <c r="I485" s="336"/>
      <c r="J485" s="336"/>
      <c r="K485" s="336"/>
      <c r="L485" s="336"/>
      <c r="M485" s="336"/>
      <c r="N485" s="178"/>
      <c r="O485" s="178"/>
      <c r="P485" s="178"/>
      <c r="Q485" s="178"/>
      <c r="R485" s="178"/>
      <c r="S485" s="178"/>
      <c r="T485" s="178"/>
      <c r="U485" s="178"/>
      <c r="V485" s="178"/>
      <c r="W485" s="178"/>
      <c r="X485" s="178"/>
      <c r="Y485" s="178"/>
      <c r="Z485" s="178"/>
    </row>
    <row r="486" ht="15.75" customHeight="1">
      <c r="A486" s="178"/>
      <c r="B486" s="178"/>
      <c r="C486" s="178"/>
      <c r="D486" s="178"/>
      <c r="E486" s="178"/>
      <c r="F486" s="178"/>
      <c r="G486" s="336"/>
      <c r="H486" s="336"/>
      <c r="I486" s="336"/>
      <c r="J486" s="336"/>
      <c r="K486" s="336"/>
      <c r="L486" s="336"/>
      <c r="M486" s="336"/>
      <c r="N486" s="178"/>
      <c r="O486" s="178"/>
      <c r="P486" s="178"/>
      <c r="Q486" s="178"/>
      <c r="R486" s="178"/>
      <c r="S486" s="178"/>
      <c r="T486" s="178"/>
      <c r="U486" s="178"/>
      <c r="V486" s="178"/>
      <c r="W486" s="178"/>
      <c r="X486" s="178"/>
      <c r="Y486" s="178"/>
      <c r="Z486" s="178"/>
    </row>
    <row r="487" ht="15.75" customHeight="1">
      <c r="A487" s="178"/>
      <c r="B487" s="178"/>
      <c r="C487" s="178"/>
      <c r="D487" s="178"/>
      <c r="E487" s="178"/>
      <c r="F487" s="178"/>
      <c r="G487" s="336"/>
      <c r="H487" s="336"/>
      <c r="I487" s="336"/>
      <c r="J487" s="336"/>
      <c r="K487" s="336"/>
      <c r="L487" s="336"/>
      <c r="M487" s="336"/>
      <c r="N487" s="178"/>
      <c r="O487" s="178"/>
      <c r="P487" s="178"/>
      <c r="Q487" s="178"/>
      <c r="R487" s="178"/>
      <c r="S487" s="178"/>
      <c r="T487" s="178"/>
      <c r="U487" s="178"/>
      <c r="V487" s="178"/>
      <c r="W487" s="178"/>
      <c r="X487" s="178"/>
      <c r="Y487" s="178"/>
      <c r="Z487" s="178"/>
    </row>
    <row r="488" ht="15.75" customHeight="1">
      <c r="A488" s="178"/>
      <c r="B488" s="178"/>
      <c r="C488" s="178"/>
      <c r="D488" s="178"/>
      <c r="E488" s="178"/>
      <c r="F488" s="178"/>
      <c r="G488" s="336"/>
      <c r="H488" s="336"/>
      <c r="I488" s="336"/>
      <c r="J488" s="336"/>
      <c r="K488" s="336"/>
      <c r="L488" s="336"/>
      <c r="M488" s="336"/>
      <c r="N488" s="178"/>
      <c r="O488" s="178"/>
      <c r="P488" s="178"/>
      <c r="Q488" s="178"/>
      <c r="R488" s="178"/>
      <c r="S488" s="178"/>
      <c r="T488" s="178"/>
      <c r="U488" s="178"/>
      <c r="V488" s="178"/>
      <c r="W488" s="178"/>
      <c r="X488" s="178"/>
      <c r="Y488" s="178"/>
      <c r="Z488" s="178"/>
    </row>
    <row r="489" ht="15.75" customHeight="1">
      <c r="A489" s="178"/>
      <c r="B489" s="178"/>
      <c r="C489" s="178"/>
      <c r="D489" s="178"/>
      <c r="E489" s="178"/>
      <c r="F489" s="178"/>
      <c r="G489" s="336"/>
      <c r="H489" s="336"/>
      <c r="I489" s="336"/>
      <c r="J489" s="336"/>
      <c r="K489" s="336"/>
      <c r="L489" s="336"/>
      <c r="M489" s="336"/>
      <c r="N489" s="178"/>
      <c r="O489" s="178"/>
      <c r="P489" s="178"/>
      <c r="Q489" s="178"/>
      <c r="R489" s="178"/>
      <c r="S489" s="178"/>
      <c r="T489" s="178"/>
      <c r="U489" s="178"/>
      <c r="V489" s="178"/>
      <c r="W489" s="178"/>
      <c r="X489" s="178"/>
      <c r="Y489" s="178"/>
      <c r="Z489" s="178"/>
    </row>
    <row r="490" ht="15.75" customHeight="1">
      <c r="A490" s="178"/>
      <c r="B490" s="178"/>
      <c r="C490" s="178"/>
      <c r="D490" s="178"/>
      <c r="E490" s="178"/>
      <c r="F490" s="178"/>
      <c r="G490" s="336"/>
      <c r="H490" s="336"/>
      <c r="I490" s="336"/>
      <c r="J490" s="336"/>
      <c r="K490" s="336"/>
      <c r="L490" s="336"/>
      <c r="M490" s="336"/>
      <c r="N490" s="178"/>
      <c r="O490" s="178"/>
      <c r="P490" s="178"/>
      <c r="Q490" s="178"/>
      <c r="R490" s="178"/>
      <c r="S490" s="178"/>
      <c r="T490" s="178"/>
      <c r="U490" s="178"/>
      <c r="V490" s="178"/>
      <c r="W490" s="178"/>
      <c r="X490" s="178"/>
      <c r="Y490" s="178"/>
      <c r="Z490" s="178"/>
    </row>
    <row r="491" ht="15.75" customHeight="1">
      <c r="A491" s="178"/>
      <c r="B491" s="178"/>
      <c r="C491" s="178"/>
      <c r="D491" s="178"/>
      <c r="E491" s="178"/>
      <c r="F491" s="178"/>
      <c r="G491" s="336"/>
      <c r="H491" s="336"/>
      <c r="I491" s="336"/>
      <c r="J491" s="336"/>
      <c r="K491" s="336"/>
      <c r="L491" s="336"/>
      <c r="M491" s="336"/>
      <c r="N491" s="178"/>
      <c r="O491" s="178"/>
      <c r="P491" s="178"/>
      <c r="Q491" s="178"/>
      <c r="R491" s="178"/>
      <c r="S491" s="178"/>
      <c r="T491" s="178"/>
      <c r="U491" s="178"/>
      <c r="V491" s="178"/>
      <c r="W491" s="178"/>
      <c r="X491" s="178"/>
      <c r="Y491" s="178"/>
      <c r="Z491" s="178"/>
    </row>
    <row r="492" ht="15.75" customHeight="1">
      <c r="A492" s="178"/>
      <c r="B492" s="178"/>
      <c r="C492" s="178"/>
      <c r="D492" s="178"/>
      <c r="E492" s="178"/>
      <c r="F492" s="178"/>
      <c r="G492" s="336"/>
      <c r="H492" s="336"/>
      <c r="I492" s="336"/>
      <c r="J492" s="336"/>
      <c r="K492" s="336"/>
      <c r="L492" s="336"/>
      <c r="M492" s="336"/>
      <c r="N492" s="178"/>
      <c r="O492" s="178"/>
      <c r="P492" s="178"/>
      <c r="Q492" s="178"/>
      <c r="R492" s="178"/>
      <c r="S492" s="178"/>
      <c r="T492" s="178"/>
      <c r="U492" s="178"/>
      <c r="V492" s="178"/>
      <c r="W492" s="178"/>
      <c r="X492" s="178"/>
      <c r="Y492" s="178"/>
      <c r="Z492" s="178"/>
    </row>
    <row r="493" ht="15.75" customHeight="1">
      <c r="A493" s="178"/>
      <c r="B493" s="178"/>
      <c r="C493" s="178"/>
      <c r="D493" s="178"/>
      <c r="E493" s="178"/>
      <c r="F493" s="178"/>
      <c r="G493" s="336"/>
      <c r="H493" s="336"/>
      <c r="I493" s="336"/>
      <c r="J493" s="336"/>
      <c r="K493" s="336"/>
      <c r="L493" s="336"/>
      <c r="M493" s="336"/>
      <c r="N493" s="178"/>
      <c r="O493" s="178"/>
      <c r="P493" s="178"/>
      <c r="Q493" s="178"/>
      <c r="R493" s="178"/>
      <c r="S493" s="178"/>
      <c r="T493" s="178"/>
      <c r="U493" s="178"/>
      <c r="V493" s="178"/>
      <c r="W493" s="178"/>
      <c r="X493" s="178"/>
      <c r="Y493" s="178"/>
      <c r="Z493" s="178"/>
    </row>
    <row r="494" ht="15.75" customHeight="1">
      <c r="A494" s="178"/>
      <c r="B494" s="178"/>
      <c r="C494" s="178"/>
      <c r="D494" s="178"/>
      <c r="E494" s="178"/>
      <c r="F494" s="178"/>
      <c r="G494" s="336"/>
      <c r="H494" s="336"/>
      <c r="I494" s="336"/>
      <c r="J494" s="336"/>
      <c r="K494" s="336"/>
      <c r="L494" s="336"/>
      <c r="M494" s="336"/>
      <c r="N494" s="178"/>
      <c r="O494" s="178"/>
      <c r="P494" s="178"/>
      <c r="Q494" s="178"/>
      <c r="R494" s="178"/>
      <c r="S494" s="178"/>
      <c r="T494" s="178"/>
      <c r="U494" s="178"/>
      <c r="V494" s="178"/>
      <c r="W494" s="178"/>
      <c r="X494" s="178"/>
      <c r="Y494" s="178"/>
      <c r="Z494" s="178"/>
    </row>
    <row r="495" ht="15.75" customHeight="1">
      <c r="A495" s="178"/>
      <c r="B495" s="178"/>
      <c r="C495" s="178"/>
      <c r="D495" s="178"/>
      <c r="E495" s="178"/>
      <c r="F495" s="178"/>
      <c r="G495" s="336"/>
      <c r="H495" s="336"/>
      <c r="I495" s="336"/>
      <c r="J495" s="336"/>
      <c r="K495" s="336"/>
      <c r="L495" s="336"/>
      <c r="M495" s="336"/>
      <c r="N495" s="178"/>
      <c r="O495" s="178"/>
      <c r="P495" s="178"/>
      <c r="Q495" s="178"/>
      <c r="R495" s="178"/>
      <c r="S495" s="178"/>
      <c r="T495" s="178"/>
      <c r="U495" s="178"/>
      <c r="V495" s="178"/>
      <c r="W495" s="178"/>
      <c r="X495" s="178"/>
      <c r="Y495" s="178"/>
      <c r="Z495" s="178"/>
    </row>
    <row r="496" ht="15.75" customHeight="1">
      <c r="A496" s="178"/>
      <c r="B496" s="178"/>
      <c r="C496" s="178"/>
      <c r="D496" s="178"/>
      <c r="E496" s="178"/>
      <c r="F496" s="178"/>
      <c r="G496" s="336"/>
      <c r="H496" s="336"/>
      <c r="I496" s="336"/>
      <c r="J496" s="336"/>
      <c r="K496" s="336"/>
      <c r="L496" s="336"/>
      <c r="M496" s="336"/>
      <c r="N496" s="178"/>
      <c r="O496" s="178"/>
      <c r="P496" s="178"/>
      <c r="Q496" s="178"/>
      <c r="R496" s="178"/>
      <c r="S496" s="178"/>
      <c r="T496" s="178"/>
      <c r="U496" s="178"/>
      <c r="V496" s="178"/>
      <c r="W496" s="178"/>
      <c r="X496" s="178"/>
      <c r="Y496" s="178"/>
      <c r="Z496" s="178"/>
    </row>
    <row r="497" ht="15.75" customHeight="1">
      <c r="A497" s="178"/>
      <c r="B497" s="178"/>
      <c r="C497" s="178"/>
      <c r="D497" s="178"/>
      <c r="E497" s="178"/>
      <c r="F497" s="178"/>
      <c r="G497" s="336"/>
      <c r="H497" s="336"/>
      <c r="I497" s="336"/>
      <c r="J497" s="336"/>
      <c r="K497" s="336"/>
      <c r="L497" s="336"/>
      <c r="M497" s="336"/>
      <c r="N497" s="178"/>
      <c r="O497" s="178"/>
      <c r="P497" s="178"/>
      <c r="Q497" s="178"/>
      <c r="R497" s="178"/>
      <c r="S497" s="178"/>
      <c r="T497" s="178"/>
      <c r="U497" s="178"/>
      <c r="V497" s="178"/>
      <c r="W497" s="178"/>
      <c r="X497" s="178"/>
      <c r="Y497" s="178"/>
      <c r="Z497" s="178"/>
    </row>
    <row r="498" ht="15.75" customHeight="1">
      <c r="A498" s="178"/>
      <c r="B498" s="178"/>
      <c r="C498" s="178"/>
      <c r="D498" s="178"/>
      <c r="E498" s="178"/>
      <c r="F498" s="178"/>
      <c r="G498" s="336"/>
      <c r="H498" s="336"/>
      <c r="I498" s="336"/>
      <c r="J498" s="336"/>
      <c r="K498" s="336"/>
      <c r="L498" s="336"/>
      <c r="M498" s="336"/>
      <c r="N498" s="178"/>
      <c r="O498" s="178"/>
      <c r="P498" s="178"/>
      <c r="Q498" s="178"/>
      <c r="R498" s="178"/>
      <c r="S498" s="178"/>
      <c r="T498" s="178"/>
      <c r="U498" s="178"/>
      <c r="V498" s="178"/>
      <c r="W498" s="178"/>
      <c r="X498" s="178"/>
      <c r="Y498" s="178"/>
      <c r="Z498" s="178"/>
    </row>
    <row r="499" ht="15.75" customHeight="1">
      <c r="A499" s="178"/>
      <c r="B499" s="178"/>
      <c r="C499" s="178"/>
      <c r="D499" s="178"/>
      <c r="E499" s="178"/>
      <c r="F499" s="178"/>
      <c r="G499" s="336"/>
      <c r="H499" s="336"/>
      <c r="I499" s="336"/>
      <c r="J499" s="336"/>
      <c r="K499" s="336"/>
      <c r="L499" s="336"/>
      <c r="M499" s="336"/>
      <c r="N499" s="178"/>
      <c r="O499" s="178"/>
      <c r="P499" s="178"/>
      <c r="Q499" s="178"/>
      <c r="R499" s="178"/>
      <c r="S499" s="178"/>
      <c r="T499" s="178"/>
      <c r="U499" s="178"/>
      <c r="V499" s="178"/>
      <c r="W499" s="178"/>
      <c r="X499" s="178"/>
      <c r="Y499" s="178"/>
      <c r="Z499" s="178"/>
    </row>
    <row r="500" ht="15.75" customHeight="1">
      <c r="A500" s="178"/>
      <c r="B500" s="178"/>
      <c r="C500" s="178"/>
      <c r="D500" s="178"/>
      <c r="E500" s="178"/>
      <c r="F500" s="178"/>
      <c r="G500" s="336"/>
      <c r="H500" s="336"/>
      <c r="I500" s="336"/>
      <c r="J500" s="336"/>
      <c r="K500" s="336"/>
      <c r="L500" s="336"/>
      <c r="M500" s="336"/>
      <c r="N500" s="178"/>
      <c r="O500" s="178"/>
      <c r="P500" s="178"/>
      <c r="Q500" s="178"/>
      <c r="R500" s="178"/>
      <c r="S500" s="178"/>
      <c r="T500" s="178"/>
      <c r="U500" s="178"/>
      <c r="V500" s="178"/>
      <c r="W500" s="178"/>
      <c r="X500" s="178"/>
      <c r="Y500" s="178"/>
      <c r="Z500" s="178"/>
    </row>
    <row r="501" ht="15.75" customHeight="1">
      <c r="A501" s="178"/>
      <c r="B501" s="178"/>
      <c r="C501" s="178"/>
      <c r="D501" s="178"/>
      <c r="E501" s="178"/>
      <c r="F501" s="178"/>
      <c r="G501" s="336"/>
      <c r="H501" s="336"/>
      <c r="I501" s="336"/>
      <c r="J501" s="336"/>
      <c r="K501" s="336"/>
      <c r="L501" s="336"/>
      <c r="M501" s="336"/>
      <c r="N501" s="178"/>
      <c r="O501" s="178"/>
      <c r="P501" s="178"/>
      <c r="Q501" s="178"/>
      <c r="R501" s="178"/>
      <c r="S501" s="178"/>
      <c r="T501" s="178"/>
      <c r="U501" s="178"/>
      <c r="V501" s="178"/>
      <c r="W501" s="178"/>
      <c r="X501" s="178"/>
      <c r="Y501" s="178"/>
      <c r="Z501" s="178"/>
    </row>
    <row r="502" ht="15.75" customHeight="1">
      <c r="A502" s="178"/>
      <c r="B502" s="178"/>
      <c r="C502" s="178"/>
      <c r="D502" s="178"/>
      <c r="E502" s="178"/>
      <c r="F502" s="178"/>
      <c r="G502" s="336"/>
      <c r="H502" s="336"/>
      <c r="I502" s="336"/>
      <c r="J502" s="336"/>
      <c r="K502" s="336"/>
      <c r="L502" s="336"/>
      <c r="M502" s="336"/>
      <c r="N502" s="178"/>
      <c r="O502" s="178"/>
      <c r="P502" s="178"/>
      <c r="Q502" s="178"/>
      <c r="R502" s="178"/>
      <c r="S502" s="178"/>
      <c r="T502" s="178"/>
      <c r="U502" s="178"/>
      <c r="V502" s="178"/>
      <c r="W502" s="178"/>
      <c r="X502" s="178"/>
      <c r="Y502" s="178"/>
      <c r="Z502" s="178"/>
    </row>
    <row r="503" ht="15.75" customHeight="1">
      <c r="A503" s="178"/>
      <c r="B503" s="178"/>
      <c r="C503" s="178"/>
      <c r="D503" s="178"/>
      <c r="E503" s="178"/>
      <c r="F503" s="178"/>
      <c r="G503" s="336"/>
      <c r="H503" s="336"/>
      <c r="I503" s="336"/>
      <c r="J503" s="336"/>
      <c r="K503" s="336"/>
      <c r="L503" s="336"/>
      <c r="M503" s="336"/>
      <c r="N503" s="178"/>
      <c r="O503" s="178"/>
      <c r="P503" s="178"/>
      <c r="Q503" s="178"/>
      <c r="R503" s="178"/>
      <c r="S503" s="178"/>
      <c r="T503" s="178"/>
      <c r="U503" s="178"/>
      <c r="V503" s="178"/>
      <c r="W503" s="178"/>
      <c r="X503" s="178"/>
      <c r="Y503" s="178"/>
      <c r="Z503" s="178"/>
    </row>
    <row r="504" ht="15.75" customHeight="1">
      <c r="A504" s="178"/>
      <c r="B504" s="178"/>
      <c r="C504" s="178"/>
      <c r="D504" s="178"/>
      <c r="E504" s="178"/>
      <c r="F504" s="178"/>
      <c r="G504" s="336"/>
      <c r="H504" s="336"/>
      <c r="I504" s="336"/>
      <c r="J504" s="336"/>
      <c r="K504" s="336"/>
      <c r="L504" s="336"/>
      <c r="M504" s="336"/>
      <c r="N504" s="178"/>
      <c r="O504" s="178"/>
      <c r="P504" s="178"/>
      <c r="Q504" s="178"/>
      <c r="R504" s="178"/>
      <c r="S504" s="178"/>
      <c r="T504" s="178"/>
      <c r="U504" s="178"/>
      <c r="V504" s="178"/>
      <c r="W504" s="178"/>
      <c r="X504" s="178"/>
      <c r="Y504" s="178"/>
      <c r="Z504" s="178"/>
    </row>
    <row r="505" ht="15.75" customHeight="1">
      <c r="A505" s="178"/>
      <c r="B505" s="178"/>
      <c r="C505" s="178"/>
      <c r="D505" s="178"/>
      <c r="E505" s="178"/>
      <c r="F505" s="178"/>
      <c r="G505" s="336"/>
      <c r="H505" s="336"/>
      <c r="I505" s="336"/>
      <c r="J505" s="336"/>
      <c r="K505" s="336"/>
      <c r="L505" s="336"/>
      <c r="M505" s="336"/>
      <c r="N505" s="178"/>
      <c r="O505" s="178"/>
      <c r="P505" s="178"/>
      <c r="Q505" s="178"/>
      <c r="R505" s="178"/>
      <c r="S505" s="178"/>
      <c r="T505" s="178"/>
      <c r="U505" s="178"/>
      <c r="V505" s="178"/>
      <c r="W505" s="178"/>
      <c r="X505" s="178"/>
      <c r="Y505" s="178"/>
      <c r="Z505" s="178"/>
    </row>
    <row r="506" ht="15.75" customHeight="1">
      <c r="A506" s="178"/>
      <c r="B506" s="178"/>
      <c r="C506" s="178"/>
      <c r="D506" s="178"/>
      <c r="E506" s="178"/>
      <c r="F506" s="178"/>
      <c r="G506" s="336"/>
      <c r="H506" s="336"/>
      <c r="I506" s="336"/>
      <c r="J506" s="336"/>
      <c r="K506" s="336"/>
      <c r="L506" s="336"/>
      <c r="M506" s="336"/>
      <c r="N506" s="178"/>
      <c r="O506" s="178"/>
      <c r="P506" s="178"/>
      <c r="Q506" s="178"/>
      <c r="R506" s="178"/>
      <c r="S506" s="178"/>
      <c r="T506" s="178"/>
      <c r="U506" s="178"/>
      <c r="V506" s="178"/>
      <c r="W506" s="178"/>
      <c r="X506" s="178"/>
      <c r="Y506" s="178"/>
      <c r="Z506" s="178"/>
    </row>
    <row r="507" ht="15.75" customHeight="1">
      <c r="A507" s="178"/>
      <c r="B507" s="178"/>
      <c r="C507" s="178"/>
      <c r="D507" s="178"/>
      <c r="E507" s="178"/>
      <c r="F507" s="178"/>
      <c r="G507" s="336"/>
      <c r="H507" s="336"/>
      <c r="I507" s="336"/>
      <c r="J507" s="336"/>
      <c r="K507" s="336"/>
      <c r="L507" s="336"/>
      <c r="M507" s="336"/>
      <c r="N507" s="178"/>
      <c r="O507" s="178"/>
      <c r="P507" s="178"/>
      <c r="Q507" s="178"/>
      <c r="R507" s="178"/>
      <c r="S507" s="178"/>
      <c r="T507" s="178"/>
      <c r="U507" s="178"/>
      <c r="V507" s="178"/>
      <c r="W507" s="178"/>
      <c r="X507" s="178"/>
      <c r="Y507" s="178"/>
      <c r="Z507" s="178"/>
    </row>
    <row r="508" ht="15.75" customHeight="1">
      <c r="A508" s="178"/>
      <c r="B508" s="178"/>
      <c r="C508" s="178"/>
      <c r="D508" s="178"/>
      <c r="E508" s="178"/>
      <c r="F508" s="178"/>
      <c r="G508" s="336"/>
      <c r="H508" s="336"/>
      <c r="I508" s="336"/>
      <c r="J508" s="336"/>
      <c r="K508" s="336"/>
      <c r="L508" s="336"/>
      <c r="M508" s="336"/>
      <c r="N508" s="178"/>
      <c r="O508" s="178"/>
      <c r="P508" s="178"/>
      <c r="Q508" s="178"/>
      <c r="R508" s="178"/>
      <c r="S508" s="178"/>
      <c r="T508" s="178"/>
      <c r="U508" s="178"/>
      <c r="V508" s="178"/>
      <c r="W508" s="178"/>
      <c r="X508" s="178"/>
      <c r="Y508" s="178"/>
      <c r="Z508" s="178"/>
    </row>
    <row r="509" ht="15.75" customHeight="1">
      <c r="A509" s="178"/>
      <c r="B509" s="178"/>
      <c r="C509" s="178"/>
      <c r="D509" s="178"/>
      <c r="E509" s="178"/>
      <c r="F509" s="178"/>
      <c r="G509" s="336"/>
      <c r="H509" s="336"/>
      <c r="I509" s="336"/>
      <c r="J509" s="336"/>
      <c r="K509" s="336"/>
      <c r="L509" s="336"/>
      <c r="M509" s="336"/>
      <c r="N509" s="178"/>
      <c r="O509" s="178"/>
      <c r="P509" s="178"/>
      <c r="Q509" s="178"/>
      <c r="R509" s="178"/>
      <c r="S509" s="178"/>
      <c r="T509" s="178"/>
      <c r="U509" s="178"/>
      <c r="V509" s="178"/>
      <c r="W509" s="178"/>
      <c r="X509" s="178"/>
      <c r="Y509" s="178"/>
      <c r="Z509" s="178"/>
    </row>
    <row r="510" ht="15.75" customHeight="1">
      <c r="A510" s="178"/>
      <c r="B510" s="178"/>
      <c r="C510" s="178"/>
      <c r="D510" s="178"/>
      <c r="E510" s="178"/>
      <c r="F510" s="178"/>
      <c r="G510" s="336"/>
      <c r="H510" s="336"/>
      <c r="I510" s="336"/>
      <c r="J510" s="336"/>
      <c r="K510" s="336"/>
      <c r="L510" s="336"/>
      <c r="M510" s="336"/>
      <c r="N510" s="178"/>
      <c r="O510" s="178"/>
      <c r="P510" s="178"/>
      <c r="Q510" s="178"/>
      <c r="R510" s="178"/>
      <c r="S510" s="178"/>
      <c r="T510" s="178"/>
      <c r="U510" s="178"/>
      <c r="V510" s="178"/>
      <c r="W510" s="178"/>
      <c r="X510" s="178"/>
      <c r="Y510" s="178"/>
      <c r="Z510" s="178"/>
    </row>
    <row r="511" ht="15.75" customHeight="1">
      <c r="A511" s="178"/>
      <c r="B511" s="178"/>
      <c r="C511" s="178"/>
      <c r="D511" s="178"/>
      <c r="E511" s="178"/>
      <c r="F511" s="178"/>
      <c r="G511" s="336"/>
      <c r="H511" s="336"/>
      <c r="I511" s="336"/>
      <c r="J511" s="336"/>
      <c r="K511" s="336"/>
      <c r="L511" s="336"/>
      <c r="M511" s="336"/>
      <c r="N511" s="178"/>
      <c r="O511" s="178"/>
      <c r="P511" s="178"/>
      <c r="Q511" s="178"/>
      <c r="R511" s="178"/>
      <c r="S511" s="178"/>
      <c r="T511" s="178"/>
      <c r="U511" s="178"/>
      <c r="V511" s="178"/>
      <c r="W511" s="178"/>
      <c r="X511" s="178"/>
      <c r="Y511" s="178"/>
      <c r="Z511" s="178"/>
    </row>
    <row r="512" ht="15.75" customHeight="1">
      <c r="A512" s="178"/>
      <c r="B512" s="178"/>
      <c r="C512" s="178"/>
      <c r="D512" s="178"/>
      <c r="E512" s="178"/>
      <c r="F512" s="178"/>
      <c r="G512" s="336"/>
      <c r="H512" s="336"/>
      <c r="I512" s="336"/>
      <c r="J512" s="336"/>
      <c r="K512" s="336"/>
      <c r="L512" s="336"/>
      <c r="M512" s="336"/>
      <c r="N512" s="178"/>
      <c r="O512" s="178"/>
      <c r="P512" s="178"/>
      <c r="Q512" s="178"/>
      <c r="R512" s="178"/>
      <c r="S512" s="178"/>
      <c r="T512" s="178"/>
      <c r="U512" s="178"/>
      <c r="V512" s="178"/>
      <c r="W512" s="178"/>
      <c r="X512" s="178"/>
      <c r="Y512" s="178"/>
      <c r="Z512" s="178"/>
    </row>
    <row r="513" ht="15.75" customHeight="1">
      <c r="A513" s="178"/>
      <c r="B513" s="178"/>
      <c r="C513" s="178"/>
      <c r="D513" s="178"/>
      <c r="E513" s="178"/>
      <c r="F513" s="178"/>
      <c r="G513" s="336"/>
      <c r="H513" s="336"/>
      <c r="I513" s="336"/>
      <c r="J513" s="336"/>
      <c r="K513" s="336"/>
      <c r="L513" s="336"/>
      <c r="M513" s="336"/>
      <c r="N513" s="178"/>
      <c r="O513" s="178"/>
      <c r="P513" s="178"/>
      <c r="Q513" s="178"/>
      <c r="R513" s="178"/>
      <c r="S513" s="178"/>
      <c r="T513" s="178"/>
      <c r="U513" s="178"/>
      <c r="V513" s="178"/>
      <c r="W513" s="178"/>
      <c r="X513" s="178"/>
      <c r="Y513" s="178"/>
      <c r="Z513" s="178"/>
    </row>
    <row r="514" ht="15.75" customHeight="1">
      <c r="A514" s="178"/>
      <c r="B514" s="178"/>
      <c r="C514" s="178"/>
      <c r="D514" s="178"/>
      <c r="E514" s="178"/>
      <c r="F514" s="178"/>
      <c r="G514" s="336"/>
      <c r="H514" s="336"/>
      <c r="I514" s="336"/>
      <c r="J514" s="336"/>
      <c r="K514" s="336"/>
      <c r="L514" s="336"/>
      <c r="M514" s="336"/>
      <c r="N514" s="178"/>
      <c r="O514" s="178"/>
      <c r="P514" s="178"/>
      <c r="Q514" s="178"/>
      <c r="R514" s="178"/>
      <c r="S514" s="178"/>
      <c r="T514" s="178"/>
      <c r="U514" s="178"/>
      <c r="V514" s="178"/>
      <c r="W514" s="178"/>
      <c r="X514" s="178"/>
      <c r="Y514" s="178"/>
      <c r="Z514" s="178"/>
    </row>
    <row r="515" ht="15.75" customHeight="1">
      <c r="A515" s="178"/>
      <c r="B515" s="178"/>
      <c r="C515" s="178"/>
      <c r="D515" s="178"/>
      <c r="E515" s="178"/>
      <c r="F515" s="178"/>
      <c r="G515" s="336"/>
      <c r="H515" s="336"/>
      <c r="I515" s="336"/>
      <c r="J515" s="336"/>
      <c r="K515" s="336"/>
      <c r="L515" s="336"/>
      <c r="M515" s="336"/>
      <c r="N515" s="178"/>
      <c r="O515" s="178"/>
      <c r="P515" s="178"/>
      <c r="Q515" s="178"/>
      <c r="R515" s="178"/>
      <c r="S515" s="178"/>
      <c r="T515" s="178"/>
      <c r="U515" s="178"/>
      <c r="V515" s="178"/>
      <c r="W515" s="178"/>
      <c r="X515" s="178"/>
      <c r="Y515" s="178"/>
      <c r="Z515" s="178"/>
    </row>
    <row r="516" ht="15.75" customHeight="1">
      <c r="A516" s="178"/>
      <c r="B516" s="178"/>
      <c r="C516" s="178"/>
      <c r="D516" s="178"/>
      <c r="E516" s="178"/>
      <c r="F516" s="178"/>
      <c r="G516" s="336"/>
      <c r="H516" s="336"/>
      <c r="I516" s="336"/>
      <c r="J516" s="336"/>
      <c r="K516" s="336"/>
      <c r="L516" s="336"/>
      <c r="M516" s="336"/>
      <c r="N516" s="178"/>
      <c r="O516" s="178"/>
      <c r="P516" s="178"/>
      <c r="Q516" s="178"/>
      <c r="R516" s="178"/>
      <c r="S516" s="178"/>
      <c r="T516" s="178"/>
      <c r="U516" s="178"/>
      <c r="V516" s="178"/>
      <c r="W516" s="178"/>
      <c r="X516" s="178"/>
      <c r="Y516" s="178"/>
      <c r="Z516" s="178"/>
    </row>
    <row r="517" ht="15.75" customHeight="1">
      <c r="A517" s="178"/>
      <c r="B517" s="178"/>
      <c r="C517" s="178"/>
      <c r="D517" s="178"/>
      <c r="E517" s="178"/>
      <c r="F517" s="178"/>
      <c r="G517" s="336"/>
      <c r="H517" s="336"/>
      <c r="I517" s="336"/>
      <c r="J517" s="336"/>
      <c r="K517" s="336"/>
      <c r="L517" s="336"/>
      <c r="M517" s="336"/>
      <c r="N517" s="178"/>
      <c r="O517" s="178"/>
      <c r="P517" s="178"/>
      <c r="Q517" s="178"/>
      <c r="R517" s="178"/>
      <c r="S517" s="178"/>
      <c r="T517" s="178"/>
      <c r="U517" s="178"/>
      <c r="V517" s="178"/>
      <c r="W517" s="178"/>
      <c r="X517" s="178"/>
      <c r="Y517" s="178"/>
      <c r="Z517" s="178"/>
    </row>
    <row r="518" ht="15.75" customHeight="1">
      <c r="A518" s="178"/>
      <c r="B518" s="178"/>
      <c r="C518" s="178"/>
      <c r="D518" s="178"/>
      <c r="E518" s="178"/>
      <c r="F518" s="178"/>
      <c r="G518" s="336"/>
      <c r="H518" s="336"/>
      <c r="I518" s="336"/>
      <c r="J518" s="336"/>
      <c r="K518" s="336"/>
      <c r="L518" s="336"/>
      <c r="M518" s="336"/>
      <c r="N518" s="178"/>
      <c r="O518" s="178"/>
      <c r="P518" s="178"/>
      <c r="Q518" s="178"/>
      <c r="R518" s="178"/>
      <c r="S518" s="178"/>
      <c r="T518" s="178"/>
      <c r="U518" s="178"/>
      <c r="V518" s="178"/>
      <c r="W518" s="178"/>
      <c r="X518" s="178"/>
      <c r="Y518" s="178"/>
      <c r="Z518" s="178"/>
    </row>
    <row r="519" ht="15.75" customHeight="1">
      <c r="A519" s="178"/>
      <c r="B519" s="178"/>
      <c r="C519" s="178"/>
      <c r="D519" s="178"/>
      <c r="E519" s="178"/>
      <c r="F519" s="178"/>
      <c r="G519" s="336"/>
      <c r="H519" s="336"/>
      <c r="I519" s="336"/>
      <c r="J519" s="336"/>
      <c r="K519" s="336"/>
      <c r="L519" s="336"/>
      <c r="M519" s="336"/>
      <c r="N519" s="178"/>
      <c r="O519" s="178"/>
      <c r="P519" s="178"/>
      <c r="Q519" s="178"/>
      <c r="R519" s="178"/>
      <c r="S519" s="178"/>
      <c r="T519" s="178"/>
      <c r="U519" s="178"/>
      <c r="V519" s="178"/>
      <c r="W519" s="178"/>
      <c r="X519" s="178"/>
      <c r="Y519" s="178"/>
      <c r="Z519" s="178"/>
    </row>
    <row r="520" ht="15.75" customHeight="1">
      <c r="A520" s="178"/>
      <c r="B520" s="178"/>
      <c r="C520" s="178"/>
      <c r="D520" s="178"/>
      <c r="E520" s="178"/>
      <c r="F520" s="178"/>
      <c r="G520" s="336"/>
      <c r="H520" s="336"/>
      <c r="I520" s="336"/>
      <c r="J520" s="336"/>
      <c r="K520" s="336"/>
      <c r="L520" s="336"/>
      <c r="M520" s="336"/>
      <c r="N520" s="178"/>
      <c r="O520" s="178"/>
      <c r="P520" s="178"/>
      <c r="Q520" s="178"/>
      <c r="R520" s="178"/>
      <c r="S520" s="178"/>
      <c r="T520" s="178"/>
      <c r="U520" s="178"/>
      <c r="V520" s="178"/>
      <c r="W520" s="178"/>
      <c r="X520" s="178"/>
      <c r="Y520" s="178"/>
      <c r="Z520" s="178"/>
    </row>
    <row r="521" ht="15.75" customHeight="1">
      <c r="A521" s="178"/>
      <c r="B521" s="178"/>
      <c r="C521" s="178"/>
      <c r="D521" s="178"/>
      <c r="E521" s="178"/>
      <c r="F521" s="178"/>
      <c r="G521" s="336"/>
      <c r="H521" s="336"/>
      <c r="I521" s="336"/>
      <c r="J521" s="336"/>
      <c r="K521" s="336"/>
      <c r="L521" s="336"/>
      <c r="M521" s="336"/>
      <c r="N521" s="178"/>
      <c r="O521" s="178"/>
      <c r="P521" s="178"/>
      <c r="Q521" s="178"/>
      <c r="R521" s="178"/>
      <c r="S521" s="178"/>
      <c r="T521" s="178"/>
      <c r="U521" s="178"/>
      <c r="V521" s="178"/>
      <c r="W521" s="178"/>
      <c r="X521" s="178"/>
      <c r="Y521" s="178"/>
      <c r="Z521" s="178"/>
    </row>
    <row r="522" ht="15.75" customHeight="1">
      <c r="A522" s="178"/>
      <c r="B522" s="178"/>
      <c r="C522" s="178"/>
      <c r="D522" s="178"/>
      <c r="E522" s="178"/>
      <c r="F522" s="178"/>
      <c r="G522" s="336"/>
      <c r="H522" s="336"/>
      <c r="I522" s="336"/>
      <c r="J522" s="336"/>
      <c r="K522" s="336"/>
      <c r="L522" s="336"/>
      <c r="M522" s="336"/>
      <c r="N522" s="178"/>
      <c r="O522" s="178"/>
      <c r="P522" s="178"/>
      <c r="Q522" s="178"/>
      <c r="R522" s="178"/>
      <c r="S522" s="178"/>
      <c r="T522" s="178"/>
      <c r="U522" s="178"/>
      <c r="V522" s="178"/>
      <c r="W522" s="178"/>
      <c r="X522" s="178"/>
      <c r="Y522" s="178"/>
      <c r="Z522" s="178"/>
    </row>
    <row r="523" ht="15.75" customHeight="1">
      <c r="A523" s="178"/>
      <c r="B523" s="178"/>
      <c r="C523" s="178"/>
      <c r="D523" s="178"/>
      <c r="E523" s="178"/>
      <c r="F523" s="178"/>
      <c r="G523" s="336"/>
      <c r="H523" s="336"/>
      <c r="I523" s="336"/>
      <c r="J523" s="336"/>
      <c r="K523" s="336"/>
      <c r="L523" s="336"/>
      <c r="M523" s="336"/>
      <c r="N523" s="178"/>
      <c r="O523" s="178"/>
      <c r="P523" s="178"/>
      <c r="Q523" s="178"/>
      <c r="R523" s="178"/>
      <c r="S523" s="178"/>
      <c r="T523" s="178"/>
      <c r="U523" s="178"/>
      <c r="V523" s="178"/>
      <c r="W523" s="178"/>
      <c r="X523" s="178"/>
      <c r="Y523" s="178"/>
      <c r="Z523" s="178"/>
    </row>
    <row r="524" ht="15.75" customHeight="1">
      <c r="A524" s="178"/>
      <c r="B524" s="178"/>
      <c r="C524" s="178"/>
      <c r="D524" s="178"/>
      <c r="E524" s="178"/>
      <c r="F524" s="178"/>
      <c r="G524" s="336"/>
      <c r="H524" s="336"/>
      <c r="I524" s="336"/>
      <c r="J524" s="336"/>
      <c r="K524" s="336"/>
      <c r="L524" s="336"/>
      <c r="M524" s="336"/>
      <c r="N524" s="178"/>
      <c r="O524" s="178"/>
      <c r="P524" s="178"/>
      <c r="Q524" s="178"/>
      <c r="R524" s="178"/>
      <c r="S524" s="178"/>
      <c r="T524" s="178"/>
      <c r="U524" s="178"/>
      <c r="V524" s="178"/>
      <c r="W524" s="178"/>
      <c r="X524" s="178"/>
      <c r="Y524" s="178"/>
      <c r="Z524" s="178"/>
    </row>
    <row r="525" ht="15.75" customHeight="1">
      <c r="A525" s="178"/>
      <c r="B525" s="178"/>
      <c r="C525" s="178"/>
      <c r="D525" s="178"/>
      <c r="E525" s="178"/>
      <c r="F525" s="178"/>
      <c r="G525" s="336"/>
      <c r="H525" s="336"/>
      <c r="I525" s="336"/>
      <c r="J525" s="336"/>
      <c r="K525" s="336"/>
      <c r="L525" s="336"/>
      <c r="M525" s="336"/>
      <c r="N525" s="178"/>
      <c r="O525" s="178"/>
      <c r="P525" s="178"/>
      <c r="Q525" s="178"/>
      <c r="R525" s="178"/>
      <c r="S525" s="178"/>
      <c r="T525" s="178"/>
      <c r="U525" s="178"/>
      <c r="V525" s="178"/>
      <c r="W525" s="178"/>
      <c r="X525" s="178"/>
      <c r="Y525" s="178"/>
      <c r="Z525" s="178"/>
    </row>
    <row r="526" ht="15.75" customHeight="1">
      <c r="A526" s="178"/>
      <c r="B526" s="178"/>
      <c r="C526" s="178"/>
      <c r="D526" s="178"/>
      <c r="E526" s="178"/>
      <c r="F526" s="178"/>
      <c r="G526" s="336"/>
      <c r="H526" s="336"/>
      <c r="I526" s="336"/>
      <c r="J526" s="336"/>
      <c r="K526" s="336"/>
      <c r="L526" s="336"/>
      <c r="M526" s="336"/>
      <c r="N526" s="178"/>
      <c r="O526" s="178"/>
      <c r="P526" s="178"/>
      <c r="Q526" s="178"/>
      <c r="R526" s="178"/>
      <c r="S526" s="178"/>
      <c r="T526" s="178"/>
      <c r="U526" s="178"/>
      <c r="V526" s="178"/>
      <c r="W526" s="178"/>
      <c r="X526" s="178"/>
      <c r="Y526" s="178"/>
      <c r="Z526" s="178"/>
    </row>
    <row r="527" ht="15.75" customHeight="1">
      <c r="A527" s="178"/>
      <c r="B527" s="178"/>
      <c r="C527" s="178"/>
      <c r="D527" s="178"/>
      <c r="E527" s="178"/>
      <c r="F527" s="178"/>
      <c r="G527" s="336"/>
      <c r="H527" s="336"/>
      <c r="I527" s="336"/>
      <c r="J527" s="336"/>
      <c r="K527" s="336"/>
      <c r="L527" s="336"/>
      <c r="M527" s="336"/>
      <c r="N527" s="178"/>
      <c r="O527" s="178"/>
      <c r="P527" s="178"/>
      <c r="Q527" s="178"/>
      <c r="R527" s="178"/>
      <c r="S527" s="178"/>
      <c r="T527" s="178"/>
      <c r="U527" s="178"/>
      <c r="V527" s="178"/>
      <c r="W527" s="178"/>
      <c r="X527" s="178"/>
      <c r="Y527" s="178"/>
      <c r="Z527" s="178"/>
    </row>
    <row r="528" ht="15.75" customHeight="1">
      <c r="A528" s="178"/>
      <c r="B528" s="178"/>
      <c r="C528" s="178"/>
      <c r="D528" s="178"/>
      <c r="E528" s="178"/>
      <c r="F528" s="178"/>
      <c r="G528" s="336"/>
      <c r="H528" s="336"/>
      <c r="I528" s="336"/>
      <c r="J528" s="336"/>
      <c r="K528" s="336"/>
      <c r="L528" s="336"/>
      <c r="M528" s="336"/>
      <c r="N528" s="178"/>
      <c r="O528" s="178"/>
      <c r="P528" s="178"/>
      <c r="Q528" s="178"/>
      <c r="R528" s="178"/>
      <c r="S528" s="178"/>
      <c r="T528" s="178"/>
      <c r="U528" s="178"/>
      <c r="V528" s="178"/>
      <c r="W528" s="178"/>
      <c r="X528" s="178"/>
      <c r="Y528" s="178"/>
      <c r="Z528" s="178"/>
    </row>
    <row r="529" ht="15.75" customHeight="1">
      <c r="A529" s="178"/>
      <c r="B529" s="178"/>
      <c r="C529" s="178"/>
      <c r="D529" s="178"/>
      <c r="E529" s="178"/>
      <c r="F529" s="178"/>
      <c r="G529" s="336"/>
      <c r="H529" s="336"/>
      <c r="I529" s="336"/>
      <c r="J529" s="336"/>
      <c r="K529" s="336"/>
      <c r="L529" s="336"/>
      <c r="M529" s="336"/>
      <c r="N529" s="178"/>
      <c r="O529" s="178"/>
      <c r="P529" s="178"/>
      <c r="Q529" s="178"/>
      <c r="R529" s="178"/>
      <c r="S529" s="178"/>
      <c r="T529" s="178"/>
      <c r="U529" s="178"/>
      <c r="V529" s="178"/>
      <c r="W529" s="178"/>
      <c r="X529" s="178"/>
      <c r="Y529" s="178"/>
      <c r="Z529" s="178"/>
    </row>
    <row r="530" ht="15.75" customHeight="1">
      <c r="A530" s="178"/>
      <c r="B530" s="178"/>
      <c r="C530" s="178"/>
      <c r="D530" s="178"/>
      <c r="E530" s="178"/>
      <c r="F530" s="178"/>
      <c r="G530" s="336"/>
      <c r="H530" s="336"/>
      <c r="I530" s="336"/>
      <c r="J530" s="336"/>
      <c r="K530" s="336"/>
      <c r="L530" s="336"/>
      <c r="M530" s="336"/>
      <c r="N530" s="178"/>
      <c r="O530" s="178"/>
      <c r="P530" s="178"/>
      <c r="Q530" s="178"/>
      <c r="R530" s="178"/>
      <c r="S530" s="178"/>
      <c r="T530" s="178"/>
      <c r="U530" s="178"/>
      <c r="V530" s="178"/>
      <c r="W530" s="178"/>
      <c r="X530" s="178"/>
      <c r="Y530" s="178"/>
      <c r="Z530" s="178"/>
    </row>
    <row r="531" ht="15.75" customHeight="1">
      <c r="A531" s="178"/>
      <c r="B531" s="178"/>
      <c r="C531" s="178"/>
      <c r="D531" s="178"/>
      <c r="E531" s="178"/>
      <c r="F531" s="178"/>
      <c r="G531" s="336"/>
      <c r="H531" s="336"/>
      <c r="I531" s="336"/>
      <c r="J531" s="336"/>
      <c r="K531" s="336"/>
      <c r="L531" s="336"/>
      <c r="M531" s="336"/>
      <c r="N531" s="178"/>
      <c r="O531" s="178"/>
      <c r="P531" s="178"/>
      <c r="Q531" s="178"/>
      <c r="R531" s="178"/>
      <c r="S531" s="178"/>
      <c r="T531" s="178"/>
      <c r="U531" s="178"/>
      <c r="V531" s="178"/>
      <c r="W531" s="178"/>
      <c r="X531" s="178"/>
      <c r="Y531" s="178"/>
      <c r="Z531" s="178"/>
    </row>
    <row r="532" ht="15.75" customHeight="1">
      <c r="A532" s="178"/>
      <c r="B532" s="178"/>
      <c r="C532" s="178"/>
      <c r="D532" s="178"/>
      <c r="E532" s="178"/>
      <c r="F532" s="178"/>
      <c r="G532" s="336"/>
      <c r="H532" s="336"/>
      <c r="I532" s="336"/>
      <c r="J532" s="336"/>
      <c r="K532" s="336"/>
      <c r="L532" s="336"/>
      <c r="M532" s="336"/>
      <c r="N532" s="178"/>
      <c r="O532" s="178"/>
      <c r="P532" s="178"/>
      <c r="Q532" s="178"/>
      <c r="R532" s="178"/>
      <c r="S532" s="178"/>
      <c r="T532" s="178"/>
      <c r="U532" s="178"/>
      <c r="V532" s="178"/>
      <c r="W532" s="178"/>
      <c r="X532" s="178"/>
      <c r="Y532" s="178"/>
      <c r="Z532" s="178"/>
    </row>
    <row r="533" ht="15.75" customHeight="1">
      <c r="A533" s="178"/>
      <c r="B533" s="178"/>
      <c r="C533" s="178"/>
      <c r="D533" s="178"/>
      <c r="E533" s="178"/>
      <c r="F533" s="178"/>
      <c r="G533" s="336"/>
      <c r="H533" s="336"/>
      <c r="I533" s="336"/>
      <c r="J533" s="336"/>
      <c r="K533" s="336"/>
      <c r="L533" s="336"/>
      <c r="M533" s="336"/>
      <c r="N533" s="178"/>
      <c r="O533" s="178"/>
      <c r="P533" s="178"/>
      <c r="Q533" s="178"/>
      <c r="R533" s="178"/>
      <c r="S533" s="178"/>
      <c r="T533" s="178"/>
      <c r="U533" s="178"/>
      <c r="V533" s="178"/>
      <c r="W533" s="178"/>
      <c r="X533" s="178"/>
      <c r="Y533" s="178"/>
      <c r="Z533" s="178"/>
    </row>
    <row r="534" ht="15.75" customHeight="1">
      <c r="A534" s="178"/>
      <c r="B534" s="178"/>
      <c r="C534" s="178"/>
      <c r="D534" s="178"/>
      <c r="E534" s="178"/>
      <c r="F534" s="178"/>
      <c r="G534" s="336"/>
      <c r="H534" s="336"/>
      <c r="I534" s="336"/>
      <c r="J534" s="336"/>
      <c r="K534" s="336"/>
      <c r="L534" s="336"/>
      <c r="M534" s="336"/>
      <c r="N534" s="178"/>
      <c r="O534" s="178"/>
      <c r="P534" s="178"/>
      <c r="Q534" s="178"/>
      <c r="R534" s="178"/>
      <c r="S534" s="178"/>
      <c r="T534" s="178"/>
      <c r="U534" s="178"/>
      <c r="V534" s="178"/>
      <c r="W534" s="178"/>
      <c r="X534" s="178"/>
      <c r="Y534" s="178"/>
      <c r="Z534" s="178"/>
    </row>
    <row r="535" ht="15.75" customHeight="1">
      <c r="A535" s="178"/>
      <c r="B535" s="178"/>
      <c r="C535" s="178"/>
      <c r="D535" s="178"/>
      <c r="E535" s="178"/>
      <c r="F535" s="178"/>
      <c r="G535" s="336"/>
      <c r="H535" s="336"/>
      <c r="I535" s="336"/>
      <c r="J535" s="336"/>
      <c r="K535" s="336"/>
      <c r="L535" s="336"/>
      <c r="M535" s="336"/>
      <c r="N535" s="178"/>
      <c r="O535" s="178"/>
      <c r="P535" s="178"/>
      <c r="Q535" s="178"/>
      <c r="R535" s="178"/>
      <c r="S535" s="178"/>
      <c r="T535" s="178"/>
      <c r="U535" s="178"/>
      <c r="V535" s="178"/>
      <c r="W535" s="178"/>
      <c r="X535" s="178"/>
      <c r="Y535" s="178"/>
      <c r="Z535" s="178"/>
    </row>
    <row r="536" ht="15.75" customHeight="1">
      <c r="A536" s="178"/>
      <c r="B536" s="178"/>
      <c r="C536" s="178"/>
      <c r="D536" s="178"/>
      <c r="E536" s="178"/>
      <c r="F536" s="178"/>
      <c r="G536" s="336"/>
      <c r="H536" s="336"/>
      <c r="I536" s="336"/>
      <c r="J536" s="336"/>
      <c r="K536" s="336"/>
      <c r="L536" s="336"/>
      <c r="M536" s="336"/>
      <c r="N536" s="178"/>
      <c r="O536" s="178"/>
      <c r="P536" s="178"/>
      <c r="Q536" s="178"/>
      <c r="R536" s="178"/>
      <c r="S536" s="178"/>
      <c r="T536" s="178"/>
      <c r="U536" s="178"/>
      <c r="V536" s="178"/>
      <c r="W536" s="178"/>
      <c r="X536" s="178"/>
      <c r="Y536" s="178"/>
      <c r="Z536" s="178"/>
    </row>
    <row r="537" ht="15.75" customHeight="1">
      <c r="A537" s="178"/>
      <c r="B537" s="178"/>
      <c r="C537" s="178"/>
      <c r="D537" s="178"/>
      <c r="E537" s="178"/>
      <c r="F537" s="178"/>
      <c r="G537" s="336"/>
      <c r="H537" s="336"/>
      <c r="I537" s="336"/>
      <c r="J537" s="336"/>
      <c r="K537" s="336"/>
      <c r="L537" s="336"/>
      <c r="M537" s="336"/>
      <c r="N537" s="178"/>
      <c r="O537" s="178"/>
      <c r="P537" s="178"/>
      <c r="Q537" s="178"/>
      <c r="R537" s="178"/>
      <c r="S537" s="178"/>
      <c r="T537" s="178"/>
      <c r="U537" s="178"/>
      <c r="V537" s="178"/>
      <c r="W537" s="178"/>
      <c r="X537" s="178"/>
      <c r="Y537" s="178"/>
      <c r="Z537" s="178"/>
    </row>
    <row r="538" ht="15.75" customHeight="1">
      <c r="A538" s="178"/>
      <c r="B538" s="178"/>
      <c r="C538" s="178"/>
      <c r="D538" s="178"/>
      <c r="E538" s="178"/>
      <c r="F538" s="178"/>
      <c r="G538" s="336"/>
      <c r="H538" s="336"/>
      <c r="I538" s="336"/>
      <c r="J538" s="336"/>
      <c r="K538" s="336"/>
      <c r="L538" s="336"/>
      <c r="M538" s="336"/>
      <c r="N538" s="178"/>
      <c r="O538" s="178"/>
      <c r="P538" s="178"/>
      <c r="Q538" s="178"/>
      <c r="R538" s="178"/>
      <c r="S538" s="178"/>
      <c r="T538" s="178"/>
      <c r="U538" s="178"/>
      <c r="V538" s="178"/>
      <c r="W538" s="178"/>
      <c r="X538" s="178"/>
      <c r="Y538" s="178"/>
      <c r="Z538" s="178"/>
    </row>
    <row r="539" ht="15.75" customHeight="1">
      <c r="A539" s="178"/>
      <c r="B539" s="178"/>
      <c r="C539" s="178"/>
      <c r="D539" s="178"/>
      <c r="E539" s="178"/>
      <c r="F539" s="178"/>
      <c r="G539" s="336"/>
      <c r="H539" s="336"/>
      <c r="I539" s="336"/>
      <c r="J539" s="336"/>
      <c r="K539" s="336"/>
      <c r="L539" s="336"/>
      <c r="M539" s="336"/>
      <c r="N539" s="178"/>
      <c r="O539" s="178"/>
      <c r="P539" s="178"/>
      <c r="Q539" s="178"/>
      <c r="R539" s="178"/>
      <c r="S539" s="178"/>
      <c r="T539" s="178"/>
      <c r="U539" s="178"/>
      <c r="V539" s="178"/>
      <c r="W539" s="178"/>
      <c r="X539" s="178"/>
      <c r="Y539" s="178"/>
      <c r="Z539" s="178"/>
    </row>
    <row r="540" ht="15.75" customHeight="1">
      <c r="A540" s="178"/>
      <c r="B540" s="178"/>
      <c r="C540" s="178"/>
      <c r="D540" s="178"/>
      <c r="E540" s="178"/>
      <c r="F540" s="178"/>
      <c r="G540" s="336"/>
      <c r="H540" s="336"/>
      <c r="I540" s="336"/>
      <c r="J540" s="336"/>
      <c r="K540" s="336"/>
      <c r="L540" s="336"/>
      <c r="M540" s="336"/>
      <c r="N540" s="178"/>
      <c r="O540" s="178"/>
      <c r="P540" s="178"/>
      <c r="Q540" s="178"/>
      <c r="R540" s="178"/>
      <c r="S540" s="178"/>
      <c r="T540" s="178"/>
      <c r="U540" s="178"/>
      <c r="V540" s="178"/>
      <c r="W540" s="178"/>
      <c r="X540" s="178"/>
      <c r="Y540" s="178"/>
      <c r="Z540" s="178"/>
    </row>
    <row r="541" ht="15.75" customHeight="1">
      <c r="A541" s="178"/>
      <c r="B541" s="178"/>
      <c r="C541" s="178"/>
      <c r="D541" s="178"/>
      <c r="E541" s="178"/>
      <c r="F541" s="178"/>
      <c r="G541" s="336"/>
      <c r="H541" s="336"/>
      <c r="I541" s="336"/>
      <c r="J541" s="336"/>
      <c r="K541" s="336"/>
      <c r="L541" s="336"/>
      <c r="M541" s="336"/>
      <c r="N541" s="178"/>
      <c r="O541" s="178"/>
      <c r="P541" s="178"/>
      <c r="Q541" s="178"/>
      <c r="R541" s="178"/>
      <c r="S541" s="178"/>
      <c r="T541" s="178"/>
      <c r="U541" s="178"/>
      <c r="V541" s="178"/>
      <c r="W541" s="178"/>
      <c r="X541" s="178"/>
      <c r="Y541" s="178"/>
      <c r="Z541" s="178"/>
    </row>
    <row r="542" ht="15.75" customHeight="1">
      <c r="A542" s="178"/>
      <c r="B542" s="178"/>
      <c r="C542" s="178"/>
      <c r="D542" s="178"/>
      <c r="E542" s="178"/>
      <c r="F542" s="178"/>
      <c r="G542" s="336"/>
      <c r="H542" s="336"/>
      <c r="I542" s="336"/>
      <c r="J542" s="336"/>
      <c r="K542" s="336"/>
      <c r="L542" s="336"/>
      <c r="M542" s="336"/>
      <c r="N542" s="178"/>
      <c r="O542" s="178"/>
      <c r="P542" s="178"/>
      <c r="Q542" s="178"/>
      <c r="R542" s="178"/>
      <c r="S542" s="178"/>
      <c r="T542" s="178"/>
      <c r="U542" s="178"/>
      <c r="V542" s="178"/>
      <c r="W542" s="178"/>
      <c r="X542" s="178"/>
      <c r="Y542" s="178"/>
      <c r="Z542" s="178"/>
    </row>
    <row r="543" ht="15.75" customHeight="1">
      <c r="A543" s="178"/>
      <c r="B543" s="178"/>
      <c r="C543" s="178"/>
      <c r="D543" s="178"/>
      <c r="E543" s="178"/>
      <c r="F543" s="178"/>
      <c r="G543" s="336"/>
      <c r="H543" s="336"/>
      <c r="I543" s="336"/>
      <c r="J543" s="336"/>
      <c r="K543" s="336"/>
      <c r="L543" s="336"/>
      <c r="M543" s="336"/>
      <c r="N543" s="178"/>
      <c r="O543" s="178"/>
      <c r="P543" s="178"/>
      <c r="Q543" s="178"/>
      <c r="R543" s="178"/>
      <c r="S543" s="178"/>
      <c r="T543" s="178"/>
      <c r="U543" s="178"/>
      <c r="V543" s="178"/>
      <c r="W543" s="178"/>
      <c r="X543" s="178"/>
      <c r="Y543" s="178"/>
      <c r="Z543" s="178"/>
    </row>
    <row r="544" ht="15.75" customHeight="1">
      <c r="A544" s="178"/>
      <c r="B544" s="178"/>
      <c r="C544" s="178"/>
      <c r="D544" s="178"/>
      <c r="E544" s="178"/>
      <c r="F544" s="178"/>
      <c r="G544" s="336"/>
      <c r="H544" s="336"/>
      <c r="I544" s="336"/>
      <c r="J544" s="336"/>
      <c r="K544" s="336"/>
      <c r="L544" s="336"/>
      <c r="M544" s="336"/>
      <c r="N544" s="178"/>
      <c r="O544" s="178"/>
      <c r="P544" s="178"/>
      <c r="Q544" s="178"/>
      <c r="R544" s="178"/>
      <c r="S544" s="178"/>
      <c r="T544" s="178"/>
      <c r="U544" s="178"/>
      <c r="V544" s="178"/>
      <c r="W544" s="178"/>
      <c r="X544" s="178"/>
      <c r="Y544" s="178"/>
      <c r="Z544" s="178"/>
    </row>
    <row r="545" ht="15.75" customHeight="1">
      <c r="A545" s="178"/>
      <c r="B545" s="178"/>
      <c r="C545" s="178"/>
      <c r="D545" s="178"/>
      <c r="E545" s="178"/>
      <c r="F545" s="178"/>
      <c r="G545" s="336"/>
      <c r="H545" s="336"/>
      <c r="I545" s="336"/>
      <c r="J545" s="336"/>
      <c r="K545" s="336"/>
      <c r="L545" s="336"/>
      <c r="M545" s="336"/>
      <c r="N545" s="178"/>
      <c r="O545" s="178"/>
      <c r="P545" s="178"/>
      <c r="Q545" s="178"/>
      <c r="R545" s="178"/>
      <c r="S545" s="178"/>
      <c r="T545" s="178"/>
      <c r="U545" s="178"/>
      <c r="V545" s="178"/>
      <c r="W545" s="178"/>
      <c r="X545" s="178"/>
      <c r="Y545" s="178"/>
      <c r="Z545" s="178"/>
    </row>
    <row r="546" ht="15.75" customHeight="1">
      <c r="A546" s="178"/>
      <c r="B546" s="178"/>
      <c r="C546" s="178"/>
      <c r="D546" s="178"/>
      <c r="E546" s="178"/>
      <c r="F546" s="178"/>
      <c r="G546" s="336"/>
      <c r="H546" s="336"/>
      <c r="I546" s="336"/>
      <c r="J546" s="336"/>
      <c r="K546" s="336"/>
      <c r="L546" s="336"/>
      <c r="M546" s="336"/>
      <c r="N546" s="178"/>
      <c r="O546" s="178"/>
      <c r="P546" s="178"/>
      <c r="Q546" s="178"/>
      <c r="R546" s="178"/>
      <c r="S546" s="178"/>
      <c r="T546" s="178"/>
      <c r="U546" s="178"/>
      <c r="V546" s="178"/>
      <c r="W546" s="178"/>
      <c r="X546" s="178"/>
      <c r="Y546" s="178"/>
      <c r="Z546" s="178"/>
    </row>
    <row r="547" ht="15.75" customHeight="1">
      <c r="A547" s="178"/>
      <c r="B547" s="178"/>
      <c r="C547" s="178"/>
      <c r="D547" s="178"/>
      <c r="E547" s="178"/>
      <c r="F547" s="178"/>
      <c r="G547" s="336"/>
      <c r="H547" s="336"/>
      <c r="I547" s="336"/>
      <c r="J547" s="336"/>
      <c r="K547" s="336"/>
      <c r="L547" s="336"/>
      <c r="M547" s="336"/>
      <c r="N547" s="178"/>
      <c r="O547" s="178"/>
      <c r="P547" s="178"/>
      <c r="Q547" s="178"/>
      <c r="R547" s="178"/>
      <c r="S547" s="178"/>
      <c r="T547" s="178"/>
      <c r="U547" s="178"/>
      <c r="V547" s="178"/>
      <c r="W547" s="178"/>
      <c r="X547" s="178"/>
      <c r="Y547" s="178"/>
      <c r="Z547" s="178"/>
    </row>
    <row r="548" ht="15.75" customHeight="1">
      <c r="A548" s="178"/>
      <c r="B548" s="178"/>
      <c r="C548" s="178"/>
      <c r="D548" s="178"/>
      <c r="E548" s="178"/>
      <c r="F548" s="178"/>
      <c r="G548" s="336"/>
      <c r="H548" s="336"/>
      <c r="I548" s="336"/>
      <c r="J548" s="336"/>
      <c r="K548" s="336"/>
      <c r="L548" s="336"/>
      <c r="M548" s="336"/>
      <c r="N548" s="178"/>
      <c r="O548" s="178"/>
      <c r="P548" s="178"/>
      <c r="Q548" s="178"/>
      <c r="R548" s="178"/>
      <c r="S548" s="178"/>
      <c r="T548" s="178"/>
      <c r="U548" s="178"/>
      <c r="V548" s="178"/>
      <c r="W548" s="178"/>
      <c r="X548" s="178"/>
      <c r="Y548" s="178"/>
      <c r="Z548" s="178"/>
    </row>
    <row r="549" ht="15.75" customHeight="1">
      <c r="A549" s="178"/>
      <c r="B549" s="178"/>
      <c r="C549" s="178"/>
      <c r="D549" s="178"/>
      <c r="E549" s="178"/>
      <c r="F549" s="178"/>
      <c r="G549" s="336"/>
      <c r="H549" s="336"/>
      <c r="I549" s="336"/>
      <c r="J549" s="336"/>
      <c r="K549" s="336"/>
      <c r="L549" s="336"/>
      <c r="M549" s="336"/>
      <c r="N549" s="178"/>
      <c r="O549" s="178"/>
      <c r="P549" s="178"/>
      <c r="Q549" s="178"/>
      <c r="R549" s="178"/>
      <c r="S549" s="178"/>
      <c r="T549" s="178"/>
      <c r="U549" s="178"/>
      <c r="V549" s="178"/>
      <c r="W549" s="178"/>
      <c r="X549" s="178"/>
      <c r="Y549" s="178"/>
      <c r="Z549" s="178"/>
    </row>
    <row r="550" ht="15.75" customHeight="1">
      <c r="A550" s="178"/>
      <c r="B550" s="178"/>
      <c r="C550" s="178"/>
      <c r="D550" s="178"/>
      <c r="E550" s="178"/>
      <c r="F550" s="178"/>
      <c r="G550" s="336"/>
      <c r="H550" s="336"/>
      <c r="I550" s="336"/>
      <c r="J550" s="336"/>
      <c r="K550" s="336"/>
      <c r="L550" s="336"/>
      <c r="M550" s="336"/>
      <c r="N550" s="178"/>
      <c r="O550" s="178"/>
      <c r="P550" s="178"/>
      <c r="Q550" s="178"/>
      <c r="R550" s="178"/>
      <c r="S550" s="178"/>
      <c r="T550" s="178"/>
      <c r="U550" s="178"/>
      <c r="V550" s="178"/>
      <c r="W550" s="178"/>
      <c r="X550" s="178"/>
      <c r="Y550" s="178"/>
      <c r="Z550" s="178"/>
    </row>
    <row r="551" ht="15.75" customHeight="1">
      <c r="A551" s="178"/>
      <c r="B551" s="178"/>
      <c r="C551" s="178"/>
      <c r="D551" s="178"/>
      <c r="E551" s="178"/>
      <c r="F551" s="178"/>
      <c r="G551" s="336"/>
      <c r="H551" s="336"/>
      <c r="I551" s="336"/>
      <c r="J551" s="336"/>
      <c r="K551" s="336"/>
      <c r="L551" s="336"/>
      <c r="M551" s="336"/>
      <c r="N551" s="178"/>
      <c r="O551" s="178"/>
      <c r="P551" s="178"/>
      <c r="Q551" s="178"/>
      <c r="R551" s="178"/>
      <c r="S551" s="178"/>
      <c r="T551" s="178"/>
      <c r="U551" s="178"/>
      <c r="V551" s="178"/>
      <c r="W551" s="178"/>
      <c r="X551" s="178"/>
      <c r="Y551" s="178"/>
      <c r="Z551" s="178"/>
    </row>
    <row r="552" ht="15.75" customHeight="1">
      <c r="A552" s="178"/>
      <c r="B552" s="178"/>
      <c r="C552" s="178"/>
      <c r="D552" s="178"/>
      <c r="E552" s="178"/>
      <c r="F552" s="178"/>
      <c r="G552" s="336"/>
      <c r="H552" s="336"/>
      <c r="I552" s="336"/>
      <c r="J552" s="336"/>
      <c r="K552" s="336"/>
      <c r="L552" s="336"/>
      <c r="M552" s="336"/>
      <c r="N552" s="178"/>
      <c r="O552" s="178"/>
      <c r="P552" s="178"/>
      <c r="Q552" s="178"/>
      <c r="R552" s="178"/>
      <c r="S552" s="178"/>
      <c r="T552" s="178"/>
      <c r="U552" s="178"/>
      <c r="V552" s="178"/>
      <c r="W552" s="178"/>
      <c r="X552" s="178"/>
      <c r="Y552" s="178"/>
      <c r="Z552" s="178"/>
    </row>
    <row r="553" ht="15.75" customHeight="1">
      <c r="A553" s="178"/>
      <c r="B553" s="178"/>
      <c r="C553" s="178"/>
      <c r="D553" s="178"/>
      <c r="E553" s="178"/>
      <c r="F553" s="178"/>
      <c r="G553" s="336"/>
      <c r="H553" s="336"/>
      <c r="I553" s="336"/>
      <c r="J553" s="336"/>
      <c r="K553" s="336"/>
      <c r="L553" s="336"/>
      <c r="M553" s="336"/>
      <c r="N553" s="178"/>
      <c r="O553" s="178"/>
      <c r="P553" s="178"/>
      <c r="Q553" s="178"/>
      <c r="R553" s="178"/>
      <c r="S553" s="178"/>
      <c r="T553" s="178"/>
      <c r="U553" s="178"/>
      <c r="V553" s="178"/>
      <c r="W553" s="178"/>
      <c r="X553" s="178"/>
      <c r="Y553" s="178"/>
      <c r="Z553" s="178"/>
    </row>
    <row r="554" ht="15.75" customHeight="1">
      <c r="A554" s="178"/>
      <c r="B554" s="178"/>
      <c r="C554" s="178"/>
      <c r="D554" s="178"/>
      <c r="E554" s="178"/>
      <c r="F554" s="178"/>
      <c r="G554" s="336"/>
      <c r="H554" s="336"/>
      <c r="I554" s="336"/>
      <c r="J554" s="336"/>
      <c r="K554" s="336"/>
      <c r="L554" s="336"/>
      <c r="M554" s="336"/>
      <c r="N554" s="178"/>
      <c r="O554" s="178"/>
      <c r="P554" s="178"/>
      <c r="Q554" s="178"/>
      <c r="R554" s="178"/>
      <c r="S554" s="178"/>
      <c r="T554" s="178"/>
      <c r="U554" s="178"/>
      <c r="V554" s="178"/>
      <c r="W554" s="178"/>
      <c r="X554" s="178"/>
      <c r="Y554" s="178"/>
      <c r="Z554" s="178"/>
    </row>
    <row r="555" ht="15.75" customHeight="1">
      <c r="A555" s="178"/>
      <c r="B555" s="178"/>
      <c r="C555" s="178"/>
      <c r="D555" s="178"/>
      <c r="E555" s="178"/>
      <c r="F555" s="178"/>
      <c r="G555" s="336"/>
      <c r="H555" s="336"/>
      <c r="I555" s="336"/>
      <c r="J555" s="336"/>
      <c r="K555" s="336"/>
      <c r="L555" s="336"/>
      <c r="M555" s="336"/>
      <c r="N555" s="178"/>
      <c r="O555" s="178"/>
      <c r="P555" s="178"/>
      <c r="Q555" s="178"/>
      <c r="R555" s="178"/>
      <c r="S555" s="178"/>
      <c r="T555" s="178"/>
      <c r="U555" s="178"/>
      <c r="V555" s="178"/>
      <c r="W555" s="178"/>
      <c r="X555" s="178"/>
      <c r="Y555" s="178"/>
      <c r="Z555" s="178"/>
    </row>
    <row r="556" ht="15.75" customHeight="1">
      <c r="A556" s="178"/>
      <c r="B556" s="178"/>
      <c r="C556" s="178"/>
      <c r="D556" s="178"/>
      <c r="E556" s="178"/>
      <c r="F556" s="178"/>
      <c r="G556" s="336"/>
      <c r="H556" s="336"/>
      <c r="I556" s="336"/>
      <c r="J556" s="336"/>
      <c r="K556" s="336"/>
      <c r="L556" s="336"/>
      <c r="M556" s="336"/>
      <c r="N556" s="178"/>
      <c r="O556" s="178"/>
      <c r="P556" s="178"/>
      <c r="Q556" s="178"/>
      <c r="R556" s="178"/>
      <c r="S556" s="178"/>
      <c r="T556" s="178"/>
      <c r="U556" s="178"/>
      <c r="V556" s="178"/>
      <c r="W556" s="178"/>
      <c r="X556" s="178"/>
      <c r="Y556" s="178"/>
      <c r="Z556" s="178"/>
    </row>
    <row r="557" ht="15.75" customHeight="1">
      <c r="A557" s="178"/>
      <c r="B557" s="178"/>
      <c r="C557" s="178"/>
      <c r="D557" s="178"/>
      <c r="E557" s="178"/>
      <c r="F557" s="178"/>
      <c r="G557" s="336"/>
      <c r="H557" s="336"/>
      <c r="I557" s="336"/>
      <c r="J557" s="336"/>
      <c r="K557" s="336"/>
      <c r="L557" s="336"/>
      <c r="M557" s="336"/>
      <c r="N557" s="178"/>
      <c r="O557" s="178"/>
      <c r="P557" s="178"/>
      <c r="Q557" s="178"/>
      <c r="R557" s="178"/>
      <c r="S557" s="178"/>
      <c r="T557" s="178"/>
      <c r="U557" s="178"/>
      <c r="V557" s="178"/>
      <c r="W557" s="178"/>
      <c r="X557" s="178"/>
      <c r="Y557" s="178"/>
      <c r="Z557" s="178"/>
    </row>
    <row r="558" ht="15.75" customHeight="1">
      <c r="A558" s="178"/>
      <c r="B558" s="178"/>
      <c r="C558" s="178"/>
      <c r="D558" s="178"/>
      <c r="E558" s="178"/>
      <c r="F558" s="178"/>
      <c r="G558" s="336"/>
      <c r="H558" s="336"/>
      <c r="I558" s="336"/>
      <c r="J558" s="336"/>
      <c r="K558" s="336"/>
      <c r="L558" s="336"/>
      <c r="M558" s="336"/>
      <c r="N558" s="178"/>
      <c r="O558" s="178"/>
      <c r="P558" s="178"/>
      <c r="Q558" s="178"/>
      <c r="R558" s="178"/>
      <c r="S558" s="178"/>
      <c r="T558" s="178"/>
      <c r="U558" s="178"/>
      <c r="V558" s="178"/>
      <c r="W558" s="178"/>
      <c r="X558" s="178"/>
      <c r="Y558" s="178"/>
      <c r="Z558" s="178"/>
    </row>
    <row r="559" ht="15.75" customHeight="1">
      <c r="A559" s="178"/>
      <c r="B559" s="178"/>
      <c r="C559" s="178"/>
      <c r="D559" s="178"/>
      <c r="E559" s="178"/>
      <c r="F559" s="178"/>
      <c r="G559" s="336"/>
      <c r="H559" s="336"/>
      <c r="I559" s="336"/>
      <c r="J559" s="336"/>
      <c r="K559" s="336"/>
      <c r="L559" s="336"/>
      <c r="M559" s="336"/>
      <c r="N559" s="178"/>
      <c r="O559" s="178"/>
      <c r="P559" s="178"/>
      <c r="Q559" s="178"/>
      <c r="R559" s="178"/>
      <c r="S559" s="178"/>
      <c r="T559" s="178"/>
      <c r="U559" s="178"/>
      <c r="V559" s="178"/>
      <c r="W559" s="178"/>
      <c r="X559" s="178"/>
      <c r="Y559" s="178"/>
      <c r="Z559" s="178"/>
    </row>
    <row r="560" ht="15.75" customHeight="1">
      <c r="A560" s="178"/>
      <c r="B560" s="178"/>
      <c r="C560" s="178"/>
      <c r="D560" s="178"/>
      <c r="E560" s="178"/>
      <c r="F560" s="178"/>
      <c r="G560" s="336"/>
      <c r="H560" s="336"/>
      <c r="I560" s="336"/>
      <c r="J560" s="336"/>
      <c r="K560" s="336"/>
      <c r="L560" s="336"/>
      <c r="M560" s="336"/>
      <c r="N560" s="178"/>
      <c r="O560" s="178"/>
      <c r="P560" s="178"/>
      <c r="Q560" s="178"/>
      <c r="R560" s="178"/>
      <c r="S560" s="178"/>
      <c r="T560" s="178"/>
      <c r="U560" s="178"/>
      <c r="V560" s="178"/>
      <c r="W560" s="178"/>
      <c r="X560" s="178"/>
      <c r="Y560" s="178"/>
      <c r="Z560" s="178"/>
    </row>
    <row r="561" ht="15.75" customHeight="1">
      <c r="A561" s="178"/>
      <c r="B561" s="178"/>
      <c r="C561" s="178"/>
      <c r="D561" s="178"/>
      <c r="E561" s="178"/>
      <c r="F561" s="178"/>
      <c r="G561" s="336"/>
      <c r="H561" s="336"/>
      <c r="I561" s="336"/>
      <c r="J561" s="336"/>
      <c r="K561" s="336"/>
      <c r="L561" s="336"/>
      <c r="M561" s="336"/>
      <c r="N561" s="178"/>
      <c r="O561" s="178"/>
      <c r="P561" s="178"/>
      <c r="Q561" s="178"/>
      <c r="R561" s="178"/>
      <c r="S561" s="178"/>
      <c r="T561" s="178"/>
      <c r="U561" s="178"/>
      <c r="V561" s="178"/>
      <c r="W561" s="178"/>
      <c r="X561" s="178"/>
      <c r="Y561" s="178"/>
      <c r="Z561" s="178"/>
    </row>
    <row r="562" ht="15.75" customHeight="1">
      <c r="A562" s="178"/>
      <c r="B562" s="178"/>
      <c r="C562" s="178"/>
      <c r="D562" s="178"/>
      <c r="E562" s="178"/>
      <c r="F562" s="178"/>
      <c r="G562" s="336"/>
      <c r="H562" s="336"/>
      <c r="I562" s="336"/>
      <c r="J562" s="336"/>
      <c r="K562" s="336"/>
      <c r="L562" s="336"/>
      <c r="M562" s="336"/>
      <c r="N562" s="178"/>
      <c r="O562" s="178"/>
      <c r="P562" s="178"/>
      <c r="Q562" s="178"/>
      <c r="R562" s="178"/>
      <c r="S562" s="178"/>
      <c r="T562" s="178"/>
      <c r="U562" s="178"/>
      <c r="V562" s="178"/>
      <c r="W562" s="178"/>
      <c r="X562" s="178"/>
      <c r="Y562" s="178"/>
      <c r="Z562" s="178"/>
    </row>
    <row r="563" ht="15.75" customHeight="1">
      <c r="A563" s="178"/>
      <c r="B563" s="178"/>
      <c r="C563" s="178"/>
      <c r="D563" s="178"/>
      <c r="E563" s="178"/>
      <c r="F563" s="178"/>
      <c r="G563" s="336"/>
      <c r="H563" s="336"/>
      <c r="I563" s="336"/>
      <c r="J563" s="336"/>
      <c r="K563" s="336"/>
      <c r="L563" s="336"/>
      <c r="M563" s="336"/>
      <c r="N563" s="178"/>
      <c r="O563" s="178"/>
      <c r="P563" s="178"/>
      <c r="Q563" s="178"/>
      <c r="R563" s="178"/>
      <c r="S563" s="178"/>
      <c r="T563" s="178"/>
      <c r="U563" s="178"/>
      <c r="V563" s="178"/>
      <c r="W563" s="178"/>
      <c r="X563" s="178"/>
      <c r="Y563" s="178"/>
      <c r="Z563" s="178"/>
    </row>
    <row r="564" ht="15.75" customHeight="1">
      <c r="A564" s="178"/>
      <c r="B564" s="178"/>
      <c r="C564" s="178"/>
      <c r="D564" s="178"/>
      <c r="E564" s="178"/>
      <c r="F564" s="178"/>
      <c r="G564" s="336"/>
      <c r="H564" s="336"/>
      <c r="I564" s="336"/>
      <c r="J564" s="336"/>
      <c r="K564" s="336"/>
      <c r="L564" s="336"/>
      <c r="M564" s="336"/>
      <c r="N564" s="178"/>
      <c r="O564" s="178"/>
      <c r="P564" s="178"/>
      <c r="Q564" s="178"/>
      <c r="R564" s="178"/>
      <c r="S564" s="178"/>
      <c r="T564" s="178"/>
      <c r="U564" s="178"/>
      <c r="V564" s="178"/>
      <c r="W564" s="178"/>
      <c r="X564" s="178"/>
      <c r="Y564" s="178"/>
      <c r="Z564" s="178"/>
    </row>
    <row r="565" ht="15.75" customHeight="1">
      <c r="A565" s="178"/>
      <c r="B565" s="178"/>
      <c r="C565" s="178"/>
      <c r="D565" s="178"/>
      <c r="E565" s="178"/>
      <c r="F565" s="178"/>
      <c r="G565" s="336"/>
      <c r="H565" s="336"/>
      <c r="I565" s="336"/>
      <c r="J565" s="336"/>
      <c r="K565" s="336"/>
      <c r="L565" s="336"/>
      <c r="M565" s="336"/>
      <c r="N565" s="178"/>
      <c r="O565" s="178"/>
      <c r="P565" s="178"/>
      <c r="Q565" s="178"/>
      <c r="R565" s="178"/>
      <c r="S565" s="178"/>
      <c r="T565" s="178"/>
      <c r="U565" s="178"/>
      <c r="V565" s="178"/>
      <c r="W565" s="178"/>
      <c r="X565" s="178"/>
      <c r="Y565" s="178"/>
      <c r="Z565" s="178"/>
    </row>
    <row r="566" ht="15.75" customHeight="1">
      <c r="A566" s="178"/>
      <c r="B566" s="178"/>
      <c r="C566" s="178"/>
      <c r="D566" s="178"/>
      <c r="E566" s="178"/>
      <c r="F566" s="178"/>
      <c r="G566" s="336"/>
      <c r="H566" s="336"/>
      <c r="I566" s="336"/>
      <c r="J566" s="336"/>
      <c r="K566" s="336"/>
      <c r="L566" s="336"/>
      <c r="M566" s="336"/>
      <c r="N566" s="178"/>
      <c r="O566" s="178"/>
      <c r="P566" s="178"/>
      <c r="Q566" s="178"/>
      <c r="R566" s="178"/>
      <c r="S566" s="178"/>
      <c r="T566" s="178"/>
      <c r="U566" s="178"/>
      <c r="V566" s="178"/>
      <c r="W566" s="178"/>
      <c r="X566" s="178"/>
      <c r="Y566" s="178"/>
      <c r="Z566" s="178"/>
    </row>
    <row r="567" ht="15.75" customHeight="1">
      <c r="A567" s="178"/>
      <c r="B567" s="178"/>
      <c r="C567" s="178"/>
      <c r="D567" s="178"/>
      <c r="E567" s="178"/>
      <c r="F567" s="178"/>
      <c r="G567" s="336"/>
      <c r="H567" s="336"/>
      <c r="I567" s="336"/>
      <c r="J567" s="336"/>
      <c r="K567" s="336"/>
      <c r="L567" s="336"/>
      <c r="M567" s="336"/>
      <c r="N567" s="178"/>
      <c r="O567" s="178"/>
      <c r="P567" s="178"/>
      <c r="Q567" s="178"/>
      <c r="R567" s="178"/>
      <c r="S567" s="178"/>
      <c r="T567" s="178"/>
      <c r="U567" s="178"/>
      <c r="V567" s="178"/>
      <c r="W567" s="178"/>
      <c r="X567" s="178"/>
      <c r="Y567" s="178"/>
      <c r="Z567" s="178"/>
    </row>
    <row r="568" ht="15.75" customHeight="1">
      <c r="A568" s="178"/>
      <c r="B568" s="178"/>
      <c r="C568" s="178"/>
      <c r="D568" s="178"/>
      <c r="E568" s="178"/>
      <c r="F568" s="178"/>
      <c r="G568" s="336"/>
      <c r="H568" s="336"/>
      <c r="I568" s="336"/>
      <c r="J568" s="336"/>
      <c r="K568" s="336"/>
      <c r="L568" s="336"/>
      <c r="M568" s="336"/>
      <c r="N568" s="178"/>
      <c r="O568" s="178"/>
      <c r="P568" s="178"/>
      <c r="Q568" s="178"/>
      <c r="R568" s="178"/>
      <c r="S568" s="178"/>
      <c r="T568" s="178"/>
      <c r="U568" s="178"/>
      <c r="V568" s="178"/>
      <c r="W568" s="178"/>
      <c r="X568" s="178"/>
      <c r="Y568" s="178"/>
      <c r="Z568" s="178"/>
    </row>
    <row r="569" ht="15.75" customHeight="1">
      <c r="A569" s="178"/>
      <c r="B569" s="178"/>
      <c r="C569" s="178"/>
      <c r="D569" s="178"/>
      <c r="E569" s="178"/>
      <c r="F569" s="178"/>
      <c r="G569" s="336"/>
      <c r="H569" s="336"/>
      <c r="I569" s="336"/>
      <c r="J569" s="336"/>
      <c r="K569" s="336"/>
      <c r="L569" s="336"/>
      <c r="M569" s="336"/>
      <c r="N569" s="178"/>
      <c r="O569" s="178"/>
      <c r="P569" s="178"/>
      <c r="Q569" s="178"/>
      <c r="R569" s="178"/>
      <c r="S569" s="178"/>
      <c r="T569" s="178"/>
      <c r="U569" s="178"/>
      <c r="V569" s="178"/>
      <c r="W569" s="178"/>
      <c r="X569" s="178"/>
      <c r="Y569" s="178"/>
      <c r="Z569" s="178"/>
    </row>
    <row r="570" ht="15.75" customHeight="1">
      <c r="A570" s="178"/>
      <c r="B570" s="178"/>
      <c r="C570" s="178"/>
      <c r="D570" s="178"/>
      <c r="E570" s="178"/>
      <c r="F570" s="178"/>
      <c r="G570" s="336"/>
      <c r="H570" s="336"/>
      <c r="I570" s="336"/>
      <c r="J570" s="336"/>
      <c r="K570" s="336"/>
      <c r="L570" s="336"/>
      <c r="M570" s="336"/>
      <c r="N570" s="178"/>
      <c r="O570" s="178"/>
      <c r="P570" s="178"/>
      <c r="Q570" s="178"/>
      <c r="R570" s="178"/>
      <c r="S570" s="178"/>
      <c r="T570" s="178"/>
      <c r="U570" s="178"/>
      <c r="V570" s="178"/>
      <c r="W570" s="178"/>
      <c r="X570" s="178"/>
      <c r="Y570" s="178"/>
      <c r="Z570" s="178"/>
    </row>
    <row r="571" ht="15.75" customHeight="1">
      <c r="A571" s="178"/>
      <c r="B571" s="178"/>
      <c r="C571" s="178"/>
      <c r="D571" s="178"/>
      <c r="E571" s="178"/>
      <c r="F571" s="178"/>
      <c r="G571" s="336"/>
      <c r="H571" s="336"/>
      <c r="I571" s="336"/>
      <c r="J571" s="336"/>
      <c r="K571" s="336"/>
      <c r="L571" s="336"/>
      <c r="M571" s="336"/>
      <c r="N571" s="178"/>
      <c r="O571" s="178"/>
      <c r="P571" s="178"/>
      <c r="Q571" s="178"/>
      <c r="R571" s="178"/>
      <c r="S571" s="178"/>
      <c r="T571" s="178"/>
      <c r="U571" s="178"/>
      <c r="V571" s="178"/>
      <c r="W571" s="178"/>
      <c r="X571" s="178"/>
      <c r="Y571" s="178"/>
      <c r="Z571" s="178"/>
    </row>
    <row r="572" ht="15.75" customHeight="1">
      <c r="A572" s="178"/>
      <c r="B572" s="178"/>
      <c r="C572" s="178"/>
      <c r="D572" s="178"/>
      <c r="E572" s="178"/>
      <c r="F572" s="178"/>
      <c r="G572" s="336"/>
      <c r="H572" s="336"/>
      <c r="I572" s="336"/>
      <c r="J572" s="336"/>
      <c r="K572" s="336"/>
      <c r="L572" s="336"/>
      <c r="M572" s="336"/>
      <c r="N572" s="178"/>
      <c r="O572" s="178"/>
      <c r="P572" s="178"/>
      <c r="Q572" s="178"/>
      <c r="R572" s="178"/>
      <c r="S572" s="178"/>
      <c r="T572" s="178"/>
      <c r="U572" s="178"/>
      <c r="V572" s="178"/>
      <c r="W572" s="178"/>
      <c r="X572" s="178"/>
      <c r="Y572" s="178"/>
      <c r="Z572" s="178"/>
    </row>
    <row r="573" ht="15.75" customHeight="1">
      <c r="A573" s="178"/>
      <c r="B573" s="178"/>
      <c r="C573" s="178"/>
      <c r="D573" s="178"/>
      <c r="E573" s="178"/>
      <c r="F573" s="178"/>
      <c r="G573" s="336"/>
      <c r="H573" s="336"/>
      <c r="I573" s="336"/>
      <c r="J573" s="336"/>
      <c r="K573" s="336"/>
      <c r="L573" s="336"/>
      <c r="M573" s="336"/>
      <c r="N573" s="178"/>
      <c r="O573" s="178"/>
      <c r="P573" s="178"/>
      <c r="Q573" s="178"/>
      <c r="R573" s="178"/>
      <c r="S573" s="178"/>
      <c r="T573" s="178"/>
      <c r="U573" s="178"/>
      <c r="V573" s="178"/>
      <c r="W573" s="178"/>
      <c r="X573" s="178"/>
      <c r="Y573" s="178"/>
      <c r="Z573" s="178"/>
    </row>
    <row r="574" ht="15.75" customHeight="1">
      <c r="A574" s="178"/>
      <c r="B574" s="178"/>
      <c r="C574" s="178"/>
      <c r="D574" s="178"/>
      <c r="E574" s="178"/>
      <c r="F574" s="178"/>
      <c r="G574" s="336"/>
      <c r="H574" s="336"/>
      <c r="I574" s="336"/>
      <c r="J574" s="336"/>
      <c r="K574" s="336"/>
      <c r="L574" s="336"/>
      <c r="M574" s="336"/>
      <c r="N574" s="178"/>
      <c r="O574" s="178"/>
      <c r="P574" s="178"/>
      <c r="Q574" s="178"/>
      <c r="R574" s="178"/>
      <c r="S574" s="178"/>
      <c r="T574" s="178"/>
      <c r="U574" s="178"/>
      <c r="V574" s="178"/>
      <c r="W574" s="178"/>
      <c r="X574" s="178"/>
      <c r="Y574" s="178"/>
      <c r="Z574" s="178"/>
    </row>
    <row r="575" ht="15.75" customHeight="1">
      <c r="A575" s="178"/>
      <c r="B575" s="178"/>
      <c r="C575" s="178"/>
      <c r="D575" s="178"/>
      <c r="E575" s="178"/>
      <c r="F575" s="178"/>
      <c r="G575" s="336"/>
      <c r="H575" s="336"/>
      <c r="I575" s="336"/>
      <c r="J575" s="336"/>
      <c r="K575" s="336"/>
      <c r="L575" s="336"/>
      <c r="M575" s="336"/>
      <c r="N575" s="178"/>
      <c r="O575" s="178"/>
      <c r="P575" s="178"/>
      <c r="Q575" s="178"/>
      <c r="R575" s="178"/>
      <c r="S575" s="178"/>
      <c r="T575" s="178"/>
      <c r="U575" s="178"/>
      <c r="V575" s="178"/>
      <c r="W575" s="178"/>
      <c r="X575" s="178"/>
      <c r="Y575" s="178"/>
      <c r="Z575" s="178"/>
    </row>
    <row r="576" ht="15.75" customHeight="1">
      <c r="A576" s="178"/>
      <c r="B576" s="178"/>
      <c r="C576" s="178"/>
      <c r="D576" s="178"/>
      <c r="E576" s="178"/>
      <c r="F576" s="178"/>
      <c r="G576" s="336"/>
      <c r="H576" s="336"/>
      <c r="I576" s="336"/>
      <c r="J576" s="336"/>
      <c r="K576" s="336"/>
      <c r="L576" s="336"/>
      <c r="M576" s="336"/>
      <c r="N576" s="178"/>
      <c r="O576" s="178"/>
      <c r="P576" s="178"/>
      <c r="Q576" s="178"/>
      <c r="R576" s="178"/>
      <c r="S576" s="178"/>
      <c r="T576" s="178"/>
      <c r="U576" s="178"/>
      <c r="V576" s="178"/>
      <c r="W576" s="178"/>
      <c r="X576" s="178"/>
      <c r="Y576" s="178"/>
      <c r="Z576" s="178"/>
    </row>
    <row r="577" ht="15.75" customHeight="1">
      <c r="A577" s="178"/>
      <c r="B577" s="178"/>
      <c r="C577" s="178"/>
      <c r="D577" s="178"/>
      <c r="E577" s="178"/>
      <c r="F577" s="178"/>
      <c r="G577" s="336"/>
      <c r="H577" s="336"/>
      <c r="I577" s="336"/>
      <c r="J577" s="336"/>
      <c r="K577" s="336"/>
      <c r="L577" s="336"/>
      <c r="M577" s="336"/>
      <c r="N577" s="178"/>
      <c r="O577" s="178"/>
      <c r="P577" s="178"/>
      <c r="Q577" s="178"/>
      <c r="R577" s="178"/>
      <c r="S577" s="178"/>
      <c r="T577" s="178"/>
      <c r="U577" s="178"/>
      <c r="V577" s="178"/>
      <c r="W577" s="178"/>
      <c r="X577" s="178"/>
      <c r="Y577" s="178"/>
      <c r="Z577" s="178"/>
    </row>
    <row r="578" ht="15.75" customHeight="1">
      <c r="A578" s="178"/>
      <c r="B578" s="178"/>
      <c r="C578" s="178"/>
      <c r="D578" s="178"/>
      <c r="E578" s="178"/>
      <c r="F578" s="178"/>
      <c r="G578" s="336"/>
      <c r="H578" s="336"/>
      <c r="I578" s="336"/>
      <c r="J578" s="336"/>
      <c r="K578" s="336"/>
      <c r="L578" s="336"/>
      <c r="M578" s="336"/>
      <c r="N578" s="178"/>
      <c r="O578" s="178"/>
      <c r="P578" s="178"/>
      <c r="Q578" s="178"/>
      <c r="R578" s="178"/>
      <c r="S578" s="178"/>
      <c r="T578" s="178"/>
      <c r="U578" s="178"/>
      <c r="V578" s="178"/>
      <c r="W578" s="178"/>
      <c r="X578" s="178"/>
      <c r="Y578" s="178"/>
      <c r="Z578" s="178"/>
    </row>
    <row r="579" ht="15.75" customHeight="1">
      <c r="A579" s="178"/>
      <c r="B579" s="178"/>
      <c r="C579" s="178"/>
      <c r="D579" s="178"/>
      <c r="E579" s="178"/>
      <c r="F579" s="178"/>
      <c r="G579" s="336"/>
      <c r="H579" s="336"/>
      <c r="I579" s="336"/>
      <c r="J579" s="336"/>
      <c r="K579" s="336"/>
      <c r="L579" s="336"/>
      <c r="M579" s="336"/>
      <c r="N579" s="178"/>
      <c r="O579" s="178"/>
      <c r="P579" s="178"/>
      <c r="Q579" s="178"/>
      <c r="R579" s="178"/>
      <c r="S579" s="178"/>
      <c r="T579" s="178"/>
      <c r="U579" s="178"/>
      <c r="V579" s="178"/>
      <c r="W579" s="178"/>
      <c r="X579" s="178"/>
      <c r="Y579" s="178"/>
      <c r="Z579" s="178"/>
    </row>
    <row r="580" ht="15.75" customHeight="1">
      <c r="A580" s="178"/>
      <c r="B580" s="178"/>
      <c r="C580" s="178"/>
      <c r="D580" s="178"/>
      <c r="E580" s="178"/>
      <c r="F580" s="178"/>
      <c r="G580" s="336"/>
      <c r="H580" s="336"/>
      <c r="I580" s="336"/>
      <c r="J580" s="336"/>
      <c r="K580" s="336"/>
      <c r="L580" s="336"/>
      <c r="M580" s="336"/>
      <c r="N580" s="178"/>
      <c r="O580" s="178"/>
      <c r="P580" s="178"/>
      <c r="Q580" s="178"/>
      <c r="R580" s="178"/>
      <c r="S580" s="178"/>
      <c r="T580" s="178"/>
      <c r="U580" s="178"/>
      <c r="V580" s="178"/>
      <c r="W580" s="178"/>
      <c r="X580" s="178"/>
      <c r="Y580" s="178"/>
      <c r="Z580" s="178"/>
    </row>
    <row r="581" ht="15.75" customHeight="1">
      <c r="A581" s="178"/>
      <c r="B581" s="178"/>
      <c r="C581" s="178"/>
      <c r="D581" s="178"/>
      <c r="E581" s="178"/>
      <c r="F581" s="178"/>
      <c r="G581" s="336"/>
      <c r="H581" s="336"/>
      <c r="I581" s="336"/>
      <c r="J581" s="336"/>
      <c r="K581" s="336"/>
      <c r="L581" s="336"/>
      <c r="M581" s="336"/>
      <c r="N581" s="178"/>
      <c r="O581" s="178"/>
      <c r="P581" s="178"/>
      <c r="Q581" s="178"/>
      <c r="R581" s="178"/>
      <c r="S581" s="178"/>
      <c r="T581" s="178"/>
      <c r="U581" s="178"/>
      <c r="V581" s="178"/>
      <c r="W581" s="178"/>
      <c r="X581" s="178"/>
      <c r="Y581" s="178"/>
      <c r="Z581" s="178"/>
    </row>
    <row r="582" ht="15.75" customHeight="1">
      <c r="A582" s="178"/>
      <c r="B582" s="178"/>
      <c r="C582" s="178"/>
      <c r="D582" s="178"/>
      <c r="E582" s="178"/>
      <c r="F582" s="178"/>
      <c r="G582" s="336"/>
      <c r="H582" s="336"/>
      <c r="I582" s="336"/>
      <c r="J582" s="336"/>
      <c r="K582" s="336"/>
      <c r="L582" s="336"/>
      <c r="M582" s="336"/>
      <c r="N582" s="178"/>
      <c r="O582" s="178"/>
      <c r="P582" s="178"/>
      <c r="Q582" s="178"/>
      <c r="R582" s="178"/>
      <c r="S582" s="178"/>
      <c r="T582" s="178"/>
      <c r="U582" s="178"/>
      <c r="V582" s="178"/>
      <c r="W582" s="178"/>
      <c r="X582" s="178"/>
      <c r="Y582" s="178"/>
      <c r="Z582" s="178"/>
    </row>
    <row r="583" ht="15.75" customHeight="1">
      <c r="A583" s="178"/>
      <c r="B583" s="178"/>
      <c r="C583" s="178"/>
      <c r="D583" s="178"/>
      <c r="E583" s="178"/>
      <c r="F583" s="178"/>
      <c r="G583" s="336"/>
      <c r="H583" s="336"/>
      <c r="I583" s="336"/>
      <c r="J583" s="336"/>
      <c r="K583" s="336"/>
      <c r="L583" s="336"/>
      <c r="M583" s="336"/>
      <c r="N583" s="178"/>
      <c r="O583" s="178"/>
      <c r="P583" s="178"/>
      <c r="Q583" s="178"/>
      <c r="R583" s="178"/>
      <c r="S583" s="178"/>
      <c r="T583" s="178"/>
      <c r="U583" s="178"/>
      <c r="V583" s="178"/>
      <c r="W583" s="178"/>
      <c r="X583" s="178"/>
      <c r="Y583" s="178"/>
      <c r="Z583" s="178"/>
    </row>
    <row r="584" ht="15.75" customHeight="1">
      <c r="A584" s="178"/>
      <c r="B584" s="178"/>
      <c r="C584" s="178"/>
      <c r="D584" s="178"/>
      <c r="E584" s="178"/>
      <c r="F584" s="178"/>
      <c r="G584" s="336"/>
      <c r="H584" s="336"/>
      <c r="I584" s="336"/>
      <c r="J584" s="336"/>
      <c r="K584" s="336"/>
      <c r="L584" s="336"/>
      <c r="M584" s="336"/>
      <c r="N584" s="178"/>
      <c r="O584" s="178"/>
      <c r="P584" s="178"/>
      <c r="Q584" s="178"/>
      <c r="R584" s="178"/>
      <c r="S584" s="178"/>
      <c r="T584" s="178"/>
      <c r="U584" s="178"/>
      <c r="V584" s="178"/>
      <c r="W584" s="178"/>
      <c r="X584" s="178"/>
      <c r="Y584" s="178"/>
      <c r="Z584" s="178"/>
    </row>
    <row r="585" ht="15.75" customHeight="1">
      <c r="A585" s="178"/>
      <c r="B585" s="178"/>
      <c r="C585" s="178"/>
      <c r="D585" s="178"/>
      <c r="E585" s="178"/>
      <c r="F585" s="178"/>
      <c r="G585" s="336"/>
      <c r="H585" s="336"/>
      <c r="I585" s="336"/>
      <c r="J585" s="336"/>
      <c r="K585" s="336"/>
      <c r="L585" s="336"/>
      <c r="M585" s="336"/>
      <c r="N585" s="178"/>
      <c r="O585" s="178"/>
      <c r="P585" s="178"/>
      <c r="Q585" s="178"/>
      <c r="R585" s="178"/>
      <c r="S585" s="178"/>
      <c r="T585" s="178"/>
      <c r="U585" s="178"/>
      <c r="V585" s="178"/>
      <c r="W585" s="178"/>
      <c r="X585" s="178"/>
      <c r="Y585" s="178"/>
      <c r="Z585" s="178"/>
    </row>
    <row r="586" ht="15.75" customHeight="1">
      <c r="A586" s="178"/>
      <c r="B586" s="178"/>
      <c r="C586" s="178"/>
      <c r="D586" s="178"/>
      <c r="E586" s="178"/>
      <c r="F586" s="178"/>
      <c r="G586" s="336"/>
      <c r="H586" s="336"/>
      <c r="I586" s="336"/>
      <c r="J586" s="336"/>
      <c r="K586" s="336"/>
      <c r="L586" s="336"/>
      <c r="M586" s="336"/>
      <c r="N586" s="178"/>
      <c r="O586" s="178"/>
      <c r="P586" s="178"/>
      <c r="Q586" s="178"/>
      <c r="R586" s="178"/>
      <c r="S586" s="178"/>
      <c r="T586" s="178"/>
      <c r="U586" s="178"/>
      <c r="V586" s="178"/>
      <c r="W586" s="178"/>
      <c r="X586" s="178"/>
      <c r="Y586" s="178"/>
      <c r="Z586" s="178"/>
    </row>
    <row r="587" ht="15.75" customHeight="1">
      <c r="A587" s="178"/>
      <c r="B587" s="178"/>
      <c r="C587" s="178"/>
      <c r="D587" s="178"/>
      <c r="E587" s="178"/>
      <c r="F587" s="178"/>
      <c r="G587" s="336"/>
      <c r="H587" s="336"/>
      <c r="I587" s="336"/>
      <c r="J587" s="336"/>
      <c r="K587" s="336"/>
      <c r="L587" s="336"/>
      <c r="M587" s="336"/>
      <c r="N587" s="178"/>
      <c r="O587" s="178"/>
      <c r="P587" s="178"/>
      <c r="Q587" s="178"/>
      <c r="R587" s="178"/>
      <c r="S587" s="178"/>
      <c r="T587" s="178"/>
      <c r="U587" s="178"/>
      <c r="V587" s="178"/>
      <c r="W587" s="178"/>
      <c r="X587" s="178"/>
      <c r="Y587" s="178"/>
      <c r="Z587" s="178"/>
    </row>
    <row r="588" ht="15.75" customHeight="1">
      <c r="A588" s="178"/>
      <c r="B588" s="178"/>
      <c r="C588" s="178"/>
      <c r="D588" s="178"/>
      <c r="E588" s="178"/>
      <c r="F588" s="178"/>
      <c r="G588" s="336"/>
      <c r="H588" s="336"/>
      <c r="I588" s="336"/>
      <c r="J588" s="336"/>
      <c r="K588" s="336"/>
      <c r="L588" s="336"/>
      <c r="M588" s="336"/>
      <c r="N588" s="178"/>
      <c r="O588" s="178"/>
      <c r="P588" s="178"/>
      <c r="Q588" s="178"/>
      <c r="R588" s="178"/>
      <c r="S588" s="178"/>
      <c r="T588" s="178"/>
      <c r="U588" s="178"/>
      <c r="V588" s="178"/>
      <c r="W588" s="178"/>
      <c r="X588" s="178"/>
      <c r="Y588" s="178"/>
      <c r="Z588" s="178"/>
    </row>
    <row r="589" ht="15.75" customHeight="1">
      <c r="A589" s="178"/>
      <c r="B589" s="178"/>
      <c r="C589" s="178"/>
      <c r="D589" s="178"/>
      <c r="E589" s="178"/>
      <c r="F589" s="178"/>
      <c r="G589" s="336"/>
      <c r="H589" s="336"/>
      <c r="I589" s="336"/>
      <c r="J589" s="336"/>
      <c r="K589" s="336"/>
      <c r="L589" s="336"/>
      <c r="M589" s="336"/>
      <c r="N589" s="178"/>
      <c r="O589" s="178"/>
      <c r="P589" s="178"/>
      <c r="Q589" s="178"/>
      <c r="R589" s="178"/>
      <c r="S589" s="178"/>
      <c r="T589" s="178"/>
      <c r="U589" s="178"/>
      <c r="V589" s="178"/>
      <c r="W589" s="178"/>
      <c r="X589" s="178"/>
      <c r="Y589" s="178"/>
      <c r="Z589" s="178"/>
    </row>
    <row r="590" ht="15.75" customHeight="1">
      <c r="A590" s="178"/>
      <c r="B590" s="178"/>
      <c r="C590" s="178"/>
      <c r="D590" s="178"/>
      <c r="E590" s="178"/>
      <c r="F590" s="178"/>
      <c r="G590" s="336"/>
      <c r="H590" s="336"/>
      <c r="I590" s="336"/>
      <c r="J590" s="336"/>
      <c r="K590" s="336"/>
      <c r="L590" s="336"/>
      <c r="M590" s="336"/>
      <c r="N590" s="178"/>
      <c r="O590" s="178"/>
      <c r="P590" s="178"/>
      <c r="Q590" s="178"/>
      <c r="R590" s="178"/>
      <c r="S590" s="178"/>
      <c r="T590" s="178"/>
      <c r="U590" s="178"/>
      <c r="V590" s="178"/>
      <c r="W590" s="178"/>
      <c r="X590" s="178"/>
      <c r="Y590" s="178"/>
      <c r="Z590" s="178"/>
    </row>
    <row r="591" ht="15.75" customHeight="1">
      <c r="A591" s="178"/>
      <c r="B591" s="178"/>
      <c r="C591" s="178"/>
      <c r="D591" s="178"/>
      <c r="E591" s="178"/>
      <c r="F591" s="178"/>
      <c r="G591" s="336"/>
      <c r="H591" s="336"/>
      <c r="I591" s="336"/>
      <c r="J591" s="336"/>
      <c r="K591" s="336"/>
      <c r="L591" s="336"/>
      <c r="M591" s="336"/>
      <c r="N591" s="178"/>
      <c r="O591" s="178"/>
      <c r="P591" s="178"/>
      <c r="Q591" s="178"/>
      <c r="R591" s="178"/>
      <c r="S591" s="178"/>
      <c r="T591" s="178"/>
      <c r="U591" s="178"/>
      <c r="V591" s="178"/>
      <c r="W591" s="178"/>
      <c r="X591" s="178"/>
      <c r="Y591" s="178"/>
      <c r="Z591" s="178"/>
    </row>
    <row r="592" ht="15.75" customHeight="1">
      <c r="A592" s="178"/>
      <c r="B592" s="178"/>
      <c r="C592" s="178"/>
      <c r="D592" s="178"/>
      <c r="E592" s="178"/>
      <c r="F592" s="178"/>
      <c r="G592" s="336"/>
      <c r="H592" s="336"/>
      <c r="I592" s="336"/>
      <c r="J592" s="336"/>
      <c r="K592" s="336"/>
      <c r="L592" s="336"/>
      <c r="M592" s="336"/>
      <c r="N592" s="178"/>
      <c r="O592" s="178"/>
      <c r="P592" s="178"/>
      <c r="Q592" s="178"/>
      <c r="R592" s="178"/>
      <c r="S592" s="178"/>
      <c r="T592" s="178"/>
      <c r="U592" s="178"/>
      <c r="V592" s="178"/>
      <c r="W592" s="178"/>
      <c r="X592" s="178"/>
      <c r="Y592" s="178"/>
      <c r="Z592" s="178"/>
    </row>
    <row r="593" ht="15.75" customHeight="1">
      <c r="A593" s="178"/>
      <c r="B593" s="178"/>
      <c r="C593" s="178"/>
      <c r="D593" s="178"/>
      <c r="E593" s="178"/>
      <c r="F593" s="178"/>
      <c r="G593" s="336"/>
      <c r="H593" s="336"/>
      <c r="I593" s="336"/>
      <c r="J593" s="336"/>
      <c r="K593" s="336"/>
      <c r="L593" s="336"/>
      <c r="M593" s="336"/>
      <c r="N593" s="178"/>
      <c r="O593" s="178"/>
      <c r="P593" s="178"/>
      <c r="Q593" s="178"/>
      <c r="R593" s="178"/>
      <c r="S593" s="178"/>
      <c r="T593" s="178"/>
      <c r="U593" s="178"/>
      <c r="V593" s="178"/>
      <c r="W593" s="178"/>
      <c r="X593" s="178"/>
      <c r="Y593" s="178"/>
      <c r="Z593" s="178"/>
    </row>
    <row r="594" ht="15.75" customHeight="1">
      <c r="A594" s="178"/>
      <c r="B594" s="178"/>
      <c r="C594" s="178"/>
      <c r="D594" s="178"/>
      <c r="E594" s="178"/>
      <c r="F594" s="178"/>
      <c r="G594" s="336"/>
      <c r="H594" s="336"/>
      <c r="I594" s="336"/>
      <c r="J594" s="336"/>
      <c r="K594" s="336"/>
      <c r="L594" s="336"/>
      <c r="M594" s="336"/>
      <c r="N594" s="178"/>
      <c r="O594" s="178"/>
      <c r="P594" s="178"/>
      <c r="Q594" s="178"/>
      <c r="R594" s="178"/>
      <c r="S594" s="178"/>
      <c r="T594" s="178"/>
      <c r="U594" s="178"/>
      <c r="V594" s="178"/>
      <c r="W594" s="178"/>
      <c r="X594" s="178"/>
      <c r="Y594" s="178"/>
      <c r="Z594" s="178"/>
    </row>
    <row r="595" ht="15.75" customHeight="1">
      <c r="A595" s="178"/>
      <c r="B595" s="178"/>
      <c r="C595" s="178"/>
      <c r="D595" s="178"/>
      <c r="E595" s="178"/>
      <c r="F595" s="178"/>
      <c r="G595" s="336"/>
      <c r="H595" s="336"/>
      <c r="I595" s="336"/>
      <c r="J595" s="336"/>
      <c r="K595" s="336"/>
      <c r="L595" s="336"/>
      <c r="M595" s="336"/>
      <c r="N595" s="178"/>
      <c r="O595" s="178"/>
      <c r="P595" s="178"/>
      <c r="Q595" s="178"/>
      <c r="R595" s="178"/>
      <c r="S595" s="178"/>
      <c r="T595" s="178"/>
      <c r="U595" s="178"/>
      <c r="V595" s="178"/>
      <c r="W595" s="178"/>
      <c r="X595" s="178"/>
      <c r="Y595" s="178"/>
      <c r="Z595" s="178"/>
    </row>
    <row r="596" ht="15.75" customHeight="1">
      <c r="A596" s="178"/>
      <c r="B596" s="178"/>
      <c r="C596" s="178"/>
      <c r="D596" s="178"/>
      <c r="E596" s="178"/>
      <c r="F596" s="178"/>
      <c r="G596" s="336"/>
      <c r="H596" s="336"/>
      <c r="I596" s="336"/>
      <c r="J596" s="336"/>
      <c r="K596" s="336"/>
      <c r="L596" s="336"/>
      <c r="M596" s="336"/>
      <c r="N596" s="178"/>
      <c r="O596" s="178"/>
      <c r="P596" s="178"/>
      <c r="Q596" s="178"/>
      <c r="R596" s="178"/>
      <c r="S596" s="178"/>
      <c r="T596" s="178"/>
      <c r="U596" s="178"/>
      <c r="V596" s="178"/>
      <c r="W596" s="178"/>
      <c r="X596" s="178"/>
      <c r="Y596" s="178"/>
      <c r="Z596" s="178"/>
    </row>
    <row r="597" ht="15.75" customHeight="1">
      <c r="A597" s="178"/>
      <c r="B597" s="178"/>
      <c r="C597" s="178"/>
      <c r="D597" s="178"/>
      <c r="E597" s="178"/>
      <c r="F597" s="178"/>
      <c r="G597" s="336"/>
      <c r="H597" s="336"/>
      <c r="I597" s="336"/>
      <c r="J597" s="336"/>
      <c r="K597" s="336"/>
      <c r="L597" s="336"/>
      <c r="M597" s="336"/>
      <c r="N597" s="178"/>
      <c r="O597" s="178"/>
      <c r="P597" s="178"/>
      <c r="Q597" s="178"/>
      <c r="R597" s="178"/>
      <c r="S597" s="178"/>
      <c r="T597" s="178"/>
      <c r="U597" s="178"/>
      <c r="V597" s="178"/>
      <c r="W597" s="178"/>
      <c r="X597" s="178"/>
      <c r="Y597" s="178"/>
      <c r="Z597" s="178"/>
    </row>
    <row r="598" ht="15.75" customHeight="1">
      <c r="A598" s="178"/>
      <c r="B598" s="178"/>
      <c r="C598" s="178"/>
      <c r="D598" s="178"/>
      <c r="E598" s="178"/>
      <c r="F598" s="178"/>
      <c r="G598" s="336"/>
      <c r="H598" s="336"/>
      <c r="I598" s="336"/>
      <c r="J598" s="336"/>
      <c r="K598" s="336"/>
      <c r="L598" s="336"/>
      <c r="M598" s="336"/>
      <c r="N598" s="178"/>
      <c r="O598" s="178"/>
      <c r="P598" s="178"/>
      <c r="Q598" s="178"/>
      <c r="R598" s="178"/>
      <c r="S598" s="178"/>
      <c r="T598" s="178"/>
      <c r="U598" s="178"/>
      <c r="V598" s="178"/>
      <c r="W598" s="178"/>
      <c r="X598" s="178"/>
      <c r="Y598" s="178"/>
      <c r="Z598" s="178"/>
    </row>
    <row r="599" ht="15.75" customHeight="1">
      <c r="A599" s="178"/>
      <c r="B599" s="178"/>
      <c r="C599" s="178"/>
      <c r="D599" s="178"/>
      <c r="E599" s="178"/>
      <c r="F599" s="178"/>
      <c r="G599" s="336"/>
      <c r="H599" s="336"/>
      <c r="I599" s="336"/>
      <c r="J599" s="336"/>
      <c r="K599" s="336"/>
      <c r="L599" s="336"/>
      <c r="M599" s="336"/>
      <c r="N599" s="178"/>
      <c r="O599" s="178"/>
      <c r="P599" s="178"/>
      <c r="Q599" s="178"/>
      <c r="R599" s="178"/>
      <c r="S599" s="178"/>
      <c r="T599" s="178"/>
      <c r="U599" s="178"/>
      <c r="V599" s="178"/>
      <c r="W599" s="178"/>
      <c r="X599" s="178"/>
      <c r="Y599" s="178"/>
      <c r="Z599" s="178"/>
    </row>
    <row r="600" ht="15.75" customHeight="1">
      <c r="A600" s="178"/>
      <c r="B600" s="178"/>
      <c r="C600" s="178"/>
      <c r="D600" s="178"/>
      <c r="E600" s="178"/>
      <c r="F600" s="178"/>
      <c r="G600" s="336"/>
      <c r="H600" s="336"/>
      <c r="I600" s="336"/>
      <c r="J600" s="336"/>
      <c r="K600" s="336"/>
      <c r="L600" s="336"/>
      <c r="M600" s="336"/>
      <c r="N600" s="178"/>
      <c r="O600" s="178"/>
      <c r="P600" s="178"/>
      <c r="Q600" s="178"/>
      <c r="R600" s="178"/>
      <c r="S600" s="178"/>
      <c r="T600" s="178"/>
      <c r="U600" s="178"/>
      <c r="V600" s="178"/>
      <c r="W600" s="178"/>
      <c r="X600" s="178"/>
      <c r="Y600" s="178"/>
      <c r="Z600" s="178"/>
    </row>
    <row r="601" ht="15.75" customHeight="1">
      <c r="A601" s="178"/>
      <c r="B601" s="178"/>
      <c r="C601" s="178"/>
      <c r="D601" s="178"/>
      <c r="E601" s="178"/>
      <c r="F601" s="178"/>
      <c r="G601" s="336"/>
      <c r="H601" s="336"/>
      <c r="I601" s="336"/>
      <c r="J601" s="336"/>
      <c r="K601" s="336"/>
      <c r="L601" s="336"/>
      <c r="M601" s="336"/>
      <c r="N601" s="178"/>
      <c r="O601" s="178"/>
      <c r="P601" s="178"/>
      <c r="Q601" s="178"/>
      <c r="R601" s="178"/>
      <c r="S601" s="178"/>
      <c r="T601" s="178"/>
      <c r="U601" s="178"/>
      <c r="V601" s="178"/>
      <c r="W601" s="178"/>
      <c r="X601" s="178"/>
      <c r="Y601" s="178"/>
      <c r="Z601" s="178"/>
    </row>
    <row r="602" ht="15.75" customHeight="1">
      <c r="A602" s="178"/>
      <c r="B602" s="178"/>
      <c r="C602" s="178"/>
      <c r="D602" s="178"/>
      <c r="E602" s="178"/>
      <c r="F602" s="178"/>
      <c r="G602" s="336"/>
      <c r="H602" s="336"/>
      <c r="I602" s="336"/>
      <c r="J602" s="336"/>
      <c r="K602" s="336"/>
      <c r="L602" s="336"/>
      <c r="M602" s="336"/>
      <c r="N602" s="178"/>
      <c r="O602" s="178"/>
      <c r="P602" s="178"/>
      <c r="Q602" s="178"/>
      <c r="R602" s="178"/>
      <c r="S602" s="178"/>
      <c r="T602" s="178"/>
      <c r="U602" s="178"/>
      <c r="V602" s="178"/>
      <c r="W602" s="178"/>
      <c r="X602" s="178"/>
      <c r="Y602" s="178"/>
      <c r="Z602" s="178"/>
    </row>
    <row r="603" ht="15.75" customHeight="1">
      <c r="A603" s="178"/>
      <c r="B603" s="178"/>
      <c r="C603" s="178"/>
      <c r="D603" s="178"/>
      <c r="E603" s="178"/>
      <c r="F603" s="178"/>
      <c r="G603" s="336"/>
      <c r="H603" s="336"/>
      <c r="I603" s="336"/>
      <c r="J603" s="336"/>
      <c r="K603" s="336"/>
      <c r="L603" s="336"/>
      <c r="M603" s="336"/>
      <c r="N603" s="178"/>
      <c r="O603" s="178"/>
      <c r="P603" s="178"/>
      <c r="Q603" s="178"/>
      <c r="R603" s="178"/>
      <c r="S603" s="178"/>
      <c r="T603" s="178"/>
      <c r="U603" s="178"/>
      <c r="V603" s="178"/>
      <c r="W603" s="178"/>
      <c r="X603" s="178"/>
      <c r="Y603" s="178"/>
      <c r="Z603" s="178"/>
    </row>
    <row r="604" ht="15.75" customHeight="1">
      <c r="A604" s="178"/>
      <c r="B604" s="178"/>
      <c r="C604" s="178"/>
      <c r="D604" s="178"/>
      <c r="E604" s="178"/>
      <c r="F604" s="178"/>
      <c r="G604" s="336"/>
      <c r="H604" s="336"/>
      <c r="I604" s="336"/>
      <c r="J604" s="336"/>
      <c r="K604" s="336"/>
      <c r="L604" s="336"/>
      <c r="M604" s="336"/>
      <c r="N604" s="178"/>
      <c r="O604" s="178"/>
      <c r="P604" s="178"/>
      <c r="Q604" s="178"/>
      <c r="R604" s="178"/>
      <c r="S604" s="178"/>
      <c r="T604" s="178"/>
      <c r="U604" s="178"/>
      <c r="V604" s="178"/>
      <c r="W604" s="178"/>
      <c r="X604" s="178"/>
      <c r="Y604" s="178"/>
      <c r="Z604" s="178"/>
    </row>
    <row r="605" ht="15.75" customHeight="1">
      <c r="A605" s="178"/>
      <c r="B605" s="178"/>
      <c r="C605" s="178"/>
      <c r="D605" s="178"/>
      <c r="E605" s="178"/>
      <c r="F605" s="178"/>
      <c r="G605" s="336"/>
      <c r="H605" s="336"/>
      <c r="I605" s="336"/>
      <c r="J605" s="336"/>
      <c r="K605" s="336"/>
      <c r="L605" s="336"/>
      <c r="M605" s="336"/>
      <c r="N605" s="178"/>
      <c r="O605" s="178"/>
      <c r="P605" s="178"/>
      <c r="Q605" s="178"/>
      <c r="R605" s="178"/>
      <c r="S605" s="178"/>
      <c r="T605" s="178"/>
      <c r="U605" s="178"/>
      <c r="V605" s="178"/>
      <c r="W605" s="178"/>
      <c r="X605" s="178"/>
      <c r="Y605" s="178"/>
      <c r="Z605" s="178"/>
    </row>
    <row r="606" ht="15.75" customHeight="1">
      <c r="A606" s="178"/>
      <c r="B606" s="178"/>
      <c r="C606" s="178"/>
      <c r="D606" s="178"/>
      <c r="E606" s="178"/>
      <c r="F606" s="178"/>
      <c r="G606" s="336"/>
      <c r="H606" s="336"/>
      <c r="I606" s="336"/>
      <c r="J606" s="336"/>
      <c r="K606" s="336"/>
      <c r="L606" s="336"/>
      <c r="M606" s="336"/>
      <c r="N606" s="178"/>
      <c r="O606" s="178"/>
      <c r="P606" s="178"/>
      <c r="Q606" s="178"/>
      <c r="R606" s="178"/>
      <c r="S606" s="178"/>
      <c r="T606" s="178"/>
      <c r="U606" s="178"/>
      <c r="V606" s="178"/>
      <c r="W606" s="178"/>
      <c r="X606" s="178"/>
      <c r="Y606" s="178"/>
      <c r="Z606" s="178"/>
    </row>
    <row r="607" ht="15.75" customHeight="1">
      <c r="A607" s="178"/>
      <c r="B607" s="178"/>
      <c r="C607" s="178"/>
      <c r="D607" s="178"/>
      <c r="E607" s="178"/>
      <c r="F607" s="178"/>
      <c r="G607" s="336"/>
      <c r="H607" s="336"/>
      <c r="I607" s="336"/>
      <c r="J607" s="336"/>
      <c r="K607" s="336"/>
      <c r="L607" s="336"/>
      <c r="M607" s="336"/>
      <c r="N607" s="178"/>
      <c r="O607" s="178"/>
      <c r="P607" s="178"/>
      <c r="Q607" s="178"/>
      <c r="R607" s="178"/>
      <c r="S607" s="178"/>
      <c r="T607" s="178"/>
      <c r="U607" s="178"/>
      <c r="V607" s="178"/>
      <c r="W607" s="178"/>
      <c r="X607" s="178"/>
      <c r="Y607" s="178"/>
      <c r="Z607" s="178"/>
    </row>
    <row r="608" ht="15.75" customHeight="1">
      <c r="A608" s="178"/>
      <c r="B608" s="178"/>
      <c r="C608" s="178"/>
      <c r="D608" s="178"/>
      <c r="E608" s="178"/>
      <c r="F608" s="178"/>
      <c r="G608" s="336"/>
      <c r="H608" s="336"/>
      <c r="I608" s="336"/>
      <c r="J608" s="336"/>
      <c r="K608" s="336"/>
      <c r="L608" s="336"/>
      <c r="M608" s="336"/>
      <c r="N608" s="178"/>
      <c r="O608" s="178"/>
      <c r="P608" s="178"/>
      <c r="Q608" s="178"/>
      <c r="R608" s="178"/>
      <c r="S608" s="178"/>
      <c r="T608" s="178"/>
      <c r="U608" s="178"/>
      <c r="V608" s="178"/>
      <c r="W608" s="178"/>
      <c r="X608" s="178"/>
      <c r="Y608" s="178"/>
      <c r="Z608" s="178"/>
    </row>
    <row r="609" ht="15.75" customHeight="1">
      <c r="A609" s="178"/>
      <c r="B609" s="178"/>
      <c r="C609" s="178"/>
      <c r="D609" s="178"/>
      <c r="E609" s="178"/>
      <c r="F609" s="178"/>
      <c r="G609" s="336"/>
      <c r="H609" s="336"/>
      <c r="I609" s="336"/>
      <c r="J609" s="336"/>
      <c r="K609" s="336"/>
      <c r="L609" s="336"/>
      <c r="M609" s="336"/>
      <c r="N609" s="178"/>
      <c r="O609" s="178"/>
      <c r="P609" s="178"/>
      <c r="Q609" s="178"/>
      <c r="R609" s="178"/>
      <c r="S609" s="178"/>
      <c r="T609" s="178"/>
      <c r="U609" s="178"/>
      <c r="V609" s="178"/>
      <c r="W609" s="178"/>
      <c r="X609" s="178"/>
      <c r="Y609" s="178"/>
      <c r="Z609" s="178"/>
    </row>
    <row r="610" ht="15.75" customHeight="1">
      <c r="A610" s="178"/>
      <c r="B610" s="178"/>
      <c r="C610" s="178"/>
      <c r="D610" s="178"/>
      <c r="E610" s="178"/>
      <c r="F610" s="178"/>
      <c r="G610" s="336"/>
      <c r="H610" s="336"/>
      <c r="I610" s="336"/>
      <c r="J610" s="336"/>
      <c r="K610" s="336"/>
      <c r="L610" s="336"/>
      <c r="M610" s="336"/>
      <c r="N610" s="178"/>
      <c r="O610" s="178"/>
      <c r="P610" s="178"/>
      <c r="Q610" s="178"/>
      <c r="R610" s="178"/>
      <c r="S610" s="178"/>
      <c r="T610" s="178"/>
      <c r="U610" s="178"/>
      <c r="V610" s="178"/>
      <c r="W610" s="178"/>
      <c r="X610" s="178"/>
      <c r="Y610" s="178"/>
      <c r="Z610" s="178"/>
    </row>
    <row r="611" ht="15.75" customHeight="1">
      <c r="A611" s="178"/>
      <c r="B611" s="178"/>
      <c r="C611" s="178"/>
      <c r="D611" s="178"/>
      <c r="E611" s="178"/>
      <c r="F611" s="178"/>
      <c r="G611" s="336"/>
      <c r="H611" s="336"/>
      <c r="I611" s="336"/>
      <c r="J611" s="336"/>
      <c r="K611" s="336"/>
      <c r="L611" s="336"/>
      <c r="M611" s="336"/>
      <c r="N611" s="178"/>
      <c r="O611" s="178"/>
      <c r="P611" s="178"/>
      <c r="Q611" s="178"/>
      <c r="R611" s="178"/>
      <c r="S611" s="178"/>
      <c r="T611" s="178"/>
      <c r="U611" s="178"/>
      <c r="V611" s="178"/>
      <c r="W611" s="178"/>
      <c r="X611" s="178"/>
      <c r="Y611" s="178"/>
      <c r="Z611" s="178"/>
    </row>
    <row r="612" ht="15.75" customHeight="1">
      <c r="A612" s="178"/>
      <c r="B612" s="178"/>
      <c r="C612" s="178"/>
      <c r="D612" s="178"/>
      <c r="E612" s="178"/>
      <c r="F612" s="178"/>
      <c r="G612" s="336"/>
      <c r="H612" s="336"/>
      <c r="I612" s="336"/>
      <c r="J612" s="336"/>
      <c r="K612" s="336"/>
      <c r="L612" s="336"/>
      <c r="M612" s="336"/>
      <c r="N612" s="178"/>
      <c r="O612" s="178"/>
      <c r="P612" s="178"/>
      <c r="Q612" s="178"/>
      <c r="R612" s="178"/>
      <c r="S612" s="178"/>
      <c r="T612" s="178"/>
      <c r="U612" s="178"/>
      <c r="V612" s="178"/>
      <c r="W612" s="178"/>
      <c r="X612" s="178"/>
      <c r="Y612" s="178"/>
      <c r="Z612" s="178"/>
    </row>
    <row r="613" ht="15.75" customHeight="1">
      <c r="A613" s="178"/>
      <c r="B613" s="178"/>
      <c r="C613" s="178"/>
      <c r="D613" s="178"/>
      <c r="E613" s="178"/>
      <c r="F613" s="178"/>
      <c r="G613" s="336"/>
      <c r="H613" s="336"/>
      <c r="I613" s="336"/>
      <c r="J613" s="336"/>
      <c r="K613" s="336"/>
      <c r="L613" s="336"/>
      <c r="M613" s="336"/>
      <c r="N613" s="178"/>
      <c r="O613" s="178"/>
      <c r="P613" s="178"/>
      <c r="Q613" s="178"/>
      <c r="R613" s="178"/>
      <c r="S613" s="178"/>
      <c r="T613" s="178"/>
      <c r="U613" s="178"/>
      <c r="V613" s="178"/>
      <c r="W613" s="178"/>
      <c r="X613" s="178"/>
      <c r="Y613" s="178"/>
      <c r="Z613" s="178"/>
    </row>
    <row r="614" ht="15.75" customHeight="1">
      <c r="A614" s="178"/>
      <c r="B614" s="178"/>
      <c r="C614" s="178"/>
      <c r="D614" s="178"/>
      <c r="E614" s="178"/>
      <c r="F614" s="178"/>
      <c r="G614" s="336"/>
      <c r="H614" s="336"/>
      <c r="I614" s="336"/>
      <c r="J614" s="336"/>
      <c r="K614" s="336"/>
      <c r="L614" s="336"/>
      <c r="M614" s="336"/>
      <c r="N614" s="178"/>
      <c r="O614" s="178"/>
      <c r="P614" s="178"/>
      <c r="Q614" s="178"/>
      <c r="R614" s="178"/>
      <c r="S614" s="178"/>
      <c r="T614" s="178"/>
      <c r="U614" s="178"/>
      <c r="V614" s="178"/>
      <c r="W614" s="178"/>
      <c r="X614" s="178"/>
      <c r="Y614" s="178"/>
      <c r="Z614" s="178"/>
    </row>
    <row r="615" ht="15.75" customHeight="1">
      <c r="A615" s="178"/>
      <c r="B615" s="178"/>
      <c r="C615" s="178"/>
      <c r="D615" s="178"/>
      <c r="E615" s="178"/>
      <c r="F615" s="178"/>
      <c r="G615" s="336"/>
      <c r="H615" s="336"/>
      <c r="I615" s="336"/>
      <c r="J615" s="336"/>
      <c r="K615" s="336"/>
      <c r="L615" s="336"/>
      <c r="M615" s="336"/>
      <c r="N615" s="178"/>
      <c r="O615" s="178"/>
      <c r="P615" s="178"/>
      <c r="Q615" s="178"/>
      <c r="R615" s="178"/>
      <c r="S615" s="178"/>
      <c r="T615" s="178"/>
      <c r="U615" s="178"/>
      <c r="V615" s="178"/>
      <c r="W615" s="178"/>
      <c r="X615" s="178"/>
      <c r="Y615" s="178"/>
      <c r="Z615" s="178"/>
    </row>
    <row r="616" ht="15.75" customHeight="1">
      <c r="A616" s="178"/>
      <c r="B616" s="178"/>
      <c r="C616" s="178"/>
      <c r="D616" s="178"/>
      <c r="E616" s="178"/>
      <c r="F616" s="178"/>
      <c r="G616" s="336"/>
      <c r="H616" s="336"/>
      <c r="I616" s="336"/>
      <c r="J616" s="336"/>
      <c r="K616" s="336"/>
      <c r="L616" s="336"/>
      <c r="M616" s="336"/>
      <c r="N616" s="178"/>
      <c r="O616" s="178"/>
      <c r="P616" s="178"/>
      <c r="Q616" s="178"/>
      <c r="R616" s="178"/>
      <c r="S616" s="178"/>
      <c r="T616" s="178"/>
      <c r="U616" s="178"/>
      <c r="V616" s="178"/>
      <c r="W616" s="178"/>
      <c r="X616" s="178"/>
      <c r="Y616" s="178"/>
      <c r="Z616" s="178"/>
    </row>
    <row r="617" ht="15.75" customHeight="1">
      <c r="A617" s="178"/>
      <c r="B617" s="178"/>
      <c r="C617" s="178"/>
      <c r="D617" s="178"/>
      <c r="E617" s="178"/>
      <c r="F617" s="178"/>
      <c r="G617" s="336"/>
      <c r="H617" s="336"/>
      <c r="I617" s="336"/>
      <c r="J617" s="336"/>
      <c r="K617" s="336"/>
      <c r="L617" s="336"/>
      <c r="M617" s="336"/>
      <c r="N617" s="178"/>
      <c r="O617" s="178"/>
      <c r="P617" s="178"/>
      <c r="Q617" s="178"/>
      <c r="R617" s="178"/>
      <c r="S617" s="178"/>
      <c r="T617" s="178"/>
      <c r="U617" s="178"/>
      <c r="V617" s="178"/>
      <c r="W617" s="178"/>
      <c r="X617" s="178"/>
      <c r="Y617" s="178"/>
      <c r="Z617" s="178"/>
    </row>
    <row r="618" ht="15.75" customHeight="1">
      <c r="A618" s="178"/>
      <c r="B618" s="178"/>
      <c r="C618" s="178"/>
      <c r="D618" s="178"/>
      <c r="E618" s="178"/>
      <c r="F618" s="178"/>
      <c r="G618" s="336"/>
      <c r="H618" s="336"/>
      <c r="I618" s="336"/>
      <c r="J618" s="336"/>
      <c r="K618" s="336"/>
      <c r="L618" s="336"/>
      <c r="M618" s="336"/>
      <c r="N618" s="178"/>
      <c r="O618" s="178"/>
      <c r="P618" s="178"/>
      <c r="Q618" s="178"/>
      <c r="R618" s="178"/>
      <c r="S618" s="178"/>
      <c r="T618" s="178"/>
      <c r="U618" s="178"/>
      <c r="V618" s="178"/>
      <c r="W618" s="178"/>
      <c r="X618" s="178"/>
      <c r="Y618" s="178"/>
      <c r="Z618" s="178"/>
    </row>
    <row r="619" ht="15.75" customHeight="1">
      <c r="A619" s="178"/>
      <c r="B619" s="178"/>
      <c r="C619" s="178"/>
      <c r="D619" s="178"/>
      <c r="E619" s="178"/>
      <c r="F619" s="178"/>
      <c r="G619" s="336"/>
      <c r="H619" s="336"/>
      <c r="I619" s="336"/>
      <c r="J619" s="336"/>
      <c r="K619" s="336"/>
      <c r="L619" s="336"/>
      <c r="M619" s="336"/>
      <c r="N619" s="178"/>
      <c r="O619" s="178"/>
      <c r="P619" s="178"/>
      <c r="Q619" s="178"/>
      <c r="R619" s="178"/>
      <c r="S619" s="178"/>
      <c r="T619" s="178"/>
      <c r="U619" s="178"/>
      <c r="V619" s="178"/>
      <c r="W619" s="178"/>
      <c r="X619" s="178"/>
      <c r="Y619" s="178"/>
      <c r="Z619" s="178"/>
    </row>
    <row r="620" ht="15.75" customHeight="1">
      <c r="A620" s="178"/>
      <c r="B620" s="178"/>
      <c r="C620" s="178"/>
      <c r="D620" s="178"/>
      <c r="E620" s="178"/>
      <c r="F620" s="178"/>
      <c r="G620" s="336"/>
      <c r="H620" s="336"/>
      <c r="I620" s="336"/>
      <c r="J620" s="336"/>
      <c r="K620" s="336"/>
      <c r="L620" s="336"/>
      <c r="M620" s="336"/>
      <c r="N620" s="178"/>
      <c r="O620" s="178"/>
      <c r="P620" s="178"/>
      <c r="Q620" s="178"/>
      <c r="R620" s="178"/>
      <c r="S620" s="178"/>
      <c r="T620" s="178"/>
      <c r="U620" s="178"/>
      <c r="V620" s="178"/>
      <c r="W620" s="178"/>
      <c r="X620" s="178"/>
      <c r="Y620" s="178"/>
      <c r="Z620" s="178"/>
    </row>
    <row r="621" ht="15.75" customHeight="1">
      <c r="A621" s="178"/>
      <c r="B621" s="178"/>
      <c r="C621" s="178"/>
      <c r="D621" s="178"/>
      <c r="E621" s="178"/>
      <c r="F621" s="178"/>
      <c r="G621" s="336"/>
      <c r="H621" s="336"/>
      <c r="I621" s="336"/>
      <c r="J621" s="336"/>
      <c r="K621" s="336"/>
      <c r="L621" s="336"/>
      <c r="M621" s="336"/>
      <c r="N621" s="178"/>
      <c r="O621" s="178"/>
      <c r="P621" s="178"/>
      <c r="Q621" s="178"/>
      <c r="R621" s="178"/>
      <c r="S621" s="178"/>
      <c r="T621" s="178"/>
      <c r="U621" s="178"/>
      <c r="V621" s="178"/>
      <c r="W621" s="178"/>
      <c r="X621" s="178"/>
      <c r="Y621" s="178"/>
      <c r="Z621" s="178"/>
    </row>
    <row r="622" ht="15.75" customHeight="1">
      <c r="A622" s="178"/>
      <c r="B622" s="178"/>
      <c r="C622" s="178"/>
      <c r="D622" s="178"/>
      <c r="E622" s="178"/>
      <c r="F622" s="178"/>
      <c r="G622" s="336"/>
      <c r="H622" s="336"/>
      <c r="I622" s="336"/>
      <c r="J622" s="336"/>
      <c r="K622" s="336"/>
      <c r="L622" s="336"/>
      <c r="M622" s="336"/>
      <c r="N622" s="178"/>
      <c r="O622" s="178"/>
      <c r="P622" s="178"/>
      <c r="Q622" s="178"/>
      <c r="R622" s="178"/>
      <c r="S622" s="178"/>
      <c r="T622" s="178"/>
      <c r="U622" s="178"/>
      <c r="V622" s="178"/>
      <c r="W622" s="178"/>
      <c r="X622" s="178"/>
      <c r="Y622" s="178"/>
      <c r="Z622" s="178"/>
    </row>
    <row r="623" ht="15.75" customHeight="1">
      <c r="A623" s="178"/>
      <c r="B623" s="178"/>
      <c r="C623" s="178"/>
      <c r="D623" s="178"/>
      <c r="E623" s="178"/>
      <c r="F623" s="178"/>
      <c r="G623" s="336"/>
      <c r="H623" s="336"/>
      <c r="I623" s="336"/>
      <c r="J623" s="336"/>
      <c r="K623" s="336"/>
      <c r="L623" s="336"/>
      <c r="M623" s="336"/>
      <c r="N623" s="178"/>
      <c r="O623" s="178"/>
      <c r="P623" s="178"/>
      <c r="Q623" s="178"/>
      <c r="R623" s="178"/>
      <c r="S623" s="178"/>
      <c r="T623" s="178"/>
      <c r="U623" s="178"/>
      <c r="V623" s="178"/>
      <c r="W623" s="178"/>
      <c r="X623" s="178"/>
      <c r="Y623" s="178"/>
      <c r="Z623" s="178"/>
    </row>
    <row r="624" ht="15.75" customHeight="1">
      <c r="A624" s="178"/>
      <c r="B624" s="178"/>
      <c r="C624" s="178"/>
      <c r="D624" s="178"/>
      <c r="E624" s="178"/>
      <c r="F624" s="178"/>
      <c r="G624" s="336"/>
      <c r="H624" s="336"/>
      <c r="I624" s="336"/>
      <c r="J624" s="336"/>
      <c r="K624" s="336"/>
      <c r="L624" s="336"/>
      <c r="M624" s="336"/>
      <c r="N624" s="178"/>
      <c r="O624" s="178"/>
      <c r="P624" s="178"/>
      <c r="Q624" s="178"/>
      <c r="R624" s="178"/>
      <c r="S624" s="178"/>
      <c r="T624" s="178"/>
      <c r="U624" s="178"/>
      <c r="V624" s="178"/>
      <c r="W624" s="178"/>
      <c r="X624" s="178"/>
      <c r="Y624" s="178"/>
      <c r="Z624" s="178"/>
    </row>
    <row r="625" ht="15.75" customHeight="1">
      <c r="A625" s="178"/>
      <c r="B625" s="178"/>
      <c r="C625" s="178"/>
      <c r="D625" s="178"/>
      <c r="E625" s="178"/>
      <c r="F625" s="178"/>
      <c r="G625" s="336"/>
      <c r="H625" s="336"/>
      <c r="I625" s="336"/>
      <c r="J625" s="336"/>
      <c r="K625" s="336"/>
      <c r="L625" s="336"/>
      <c r="M625" s="336"/>
      <c r="N625" s="178"/>
      <c r="O625" s="178"/>
      <c r="P625" s="178"/>
      <c r="Q625" s="178"/>
      <c r="R625" s="178"/>
      <c r="S625" s="178"/>
      <c r="T625" s="178"/>
      <c r="U625" s="178"/>
      <c r="V625" s="178"/>
      <c r="W625" s="178"/>
      <c r="X625" s="178"/>
      <c r="Y625" s="178"/>
      <c r="Z625" s="178"/>
    </row>
    <row r="626" ht="15.75" customHeight="1">
      <c r="A626" s="178"/>
      <c r="B626" s="178"/>
      <c r="C626" s="178"/>
      <c r="D626" s="178"/>
      <c r="E626" s="178"/>
      <c r="F626" s="178"/>
      <c r="G626" s="336"/>
      <c r="H626" s="336"/>
      <c r="I626" s="336"/>
      <c r="J626" s="336"/>
      <c r="K626" s="336"/>
      <c r="L626" s="336"/>
      <c r="M626" s="336"/>
      <c r="N626" s="178"/>
      <c r="O626" s="178"/>
      <c r="P626" s="178"/>
      <c r="Q626" s="178"/>
      <c r="R626" s="178"/>
      <c r="S626" s="178"/>
      <c r="T626" s="178"/>
      <c r="U626" s="178"/>
      <c r="V626" s="178"/>
      <c r="W626" s="178"/>
      <c r="X626" s="178"/>
      <c r="Y626" s="178"/>
      <c r="Z626" s="178"/>
    </row>
    <row r="627" ht="15.75" customHeight="1">
      <c r="A627" s="178"/>
      <c r="B627" s="178"/>
      <c r="C627" s="178"/>
      <c r="D627" s="178"/>
      <c r="E627" s="178"/>
      <c r="F627" s="178"/>
      <c r="G627" s="336"/>
      <c r="H627" s="336"/>
      <c r="I627" s="336"/>
      <c r="J627" s="336"/>
      <c r="K627" s="336"/>
      <c r="L627" s="336"/>
      <c r="M627" s="336"/>
      <c r="N627" s="178"/>
      <c r="O627" s="178"/>
      <c r="P627" s="178"/>
      <c r="Q627" s="178"/>
      <c r="R627" s="178"/>
      <c r="S627" s="178"/>
      <c r="T627" s="178"/>
      <c r="U627" s="178"/>
      <c r="V627" s="178"/>
      <c r="W627" s="178"/>
      <c r="X627" s="178"/>
      <c r="Y627" s="178"/>
      <c r="Z627" s="178"/>
    </row>
    <row r="628" ht="15.75" customHeight="1">
      <c r="A628" s="178"/>
      <c r="B628" s="178"/>
      <c r="C628" s="178"/>
      <c r="D628" s="178"/>
      <c r="E628" s="178"/>
      <c r="F628" s="178"/>
      <c r="G628" s="336"/>
      <c r="H628" s="336"/>
      <c r="I628" s="336"/>
      <c r="J628" s="336"/>
      <c r="K628" s="336"/>
      <c r="L628" s="336"/>
      <c r="M628" s="336"/>
      <c r="N628" s="178"/>
      <c r="O628" s="178"/>
      <c r="P628" s="178"/>
      <c r="Q628" s="178"/>
      <c r="R628" s="178"/>
      <c r="S628" s="178"/>
      <c r="T628" s="178"/>
      <c r="U628" s="178"/>
      <c r="V628" s="178"/>
      <c r="W628" s="178"/>
      <c r="X628" s="178"/>
      <c r="Y628" s="178"/>
      <c r="Z628" s="178"/>
    </row>
    <row r="629" ht="15.75" customHeight="1">
      <c r="A629" s="178"/>
      <c r="B629" s="178"/>
      <c r="C629" s="178"/>
      <c r="D629" s="178"/>
      <c r="E629" s="178"/>
      <c r="F629" s="178"/>
      <c r="G629" s="336"/>
      <c r="H629" s="336"/>
      <c r="I629" s="336"/>
      <c r="J629" s="336"/>
      <c r="K629" s="336"/>
      <c r="L629" s="336"/>
      <c r="M629" s="336"/>
      <c r="N629" s="178"/>
      <c r="O629" s="178"/>
      <c r="P629" s="178"/>
      <c r="Q629" s="178"/>
      <c r="R629" s="178"/>
      <c r="S629" s="178"/>
      <c r="T629" s="178"/>
      <c r="U629" s="178"/>
      <c r="V629" s="178"/>
      <c r="W629" s="178"/>
      <c r="X629" s="178"/>
      <c r="Y629" s="178"/>
      <c r="Z629" s="178"/>
    </row>
    <row r="630" ht="15.75" customHeight="1">
      <c r="A630" s="178"/>
      <c r="B630" s="178"/>
      <c r="C630" s="178"/>
      <c r="D630" s="178"/>
      <c r="E630" s="178"/>
      <c r="F630" s="178"/>
      <c r="G630" s="336"/>
      <c r="H630" s="336"/>
      <c r="I630" s="336"/>
      <c r="J630" s="336"/>
      <c r="K630" s="336"/>
      <c r="L630" s="336"/>
      <c r="M630" s="336"/>
      <c r="N630" s="178"/>
      <c r="O630" s="178"/>
      <c r="P630" s="178"/>
      <c r="Q630" s="178"/>
      <c r="R630" s="178"/>
      <c r="S630" s="178"/>
      <c r="T630" s="178"/>
      <c r="U630" s="178"/>
      <c r="V630" s="178"/>
      <c r="W630" s="178"/>
      <c r="X630" s="178"/>
      <c r="Y630" s="178"/>
      <c r="Z630" s="178"/>
    </row>
    <row r="631" ht="15.75" customHeight="1">
      <c r="A631" s="178"/>
      <c r="B631" s="178"/>
      <c r="C631" s="178"/>
      <c r="D631" s="178"/>
      <c r="E631" s="178"/>
      <c r="F631" s="178"/>
      <c r="G631" s="336"/>
      <c r="H631" s="336"/>
      <c r="I631" s="336"/>
      <c r="J631" s="336"/>
      <c r="K631" s="336"/>
      <c r="L631" s="336"/>
      <c r="M631" s="336"/>
      <c r="N631" s="178"/>
      <c r="O631" s="178"/>
      <c r="P631" s="178"/>
      <c r="Q631" s="178"/>
      <c r="R631" s="178"/>
      <c r="S631" s="178"/>
      <c r="T631" s="178"/>
      <c r="U631" s="178"/>
      <c r="V631" s="178"/>
      <c r="W631" s="178"/>
      <c r="X631" s="178"/>
      <c r="Y631" s="178"/>
      <c r="Z631" s="178"/>
    </row>
    <row r="632" ht="15.75" customHeight="1">
      <c r="A632" s="178"/>
      <c r="B632" s="178"/>
      <c r="C632" s="178"/>
      <c r="D632" s="178"/>
      <c r="E632" s="178"/>
      <c r="F632" s="178"/>
      <c r="G632" s="336"/>
      <c r="H632" s="336"/>
      <c r="I632" s="336"/>
      <c r="J632" s="336"/>
      <c r="K632" s="336"/>
      <c r="L632" s="336"/>
      <c r="M632" s="336"/>
      <c r="N632" s="178"/>
      <c r="O632" s="178"/>
      <c r="P632" s="178"/>
      <c r="Q632" s="178"/>
      <c r="R632" s="178"/>
      <c r="S632" s="178"/>
      <c r="T632" s="178"/>
      <c r="U632" s="178"/>
      <c r="V632" s="178"/>
      <c r="W632" s="178"/>
      <c r="X632" s="178"/>
      <c r="Y632" s="178"/>
      <c r="Z632" s="178"/>
    </row>
    <row r="633" ht="15.75" customHeight="1">
      <c r="A633" s="178"/>
      <c r="B633" s="178"/>
      <c r="C633" s="178"/>
      <c r="D633" s="178"/>
      <c r="E633" s="178"/>
      <c r="F633" s="178"/>
      <c r="G633" s="336"/>
      <c r="H633" s="336"/>
      <c r="I633" s="336"/>
      <c r="J633" s="336"/>
      <c r="K633" s="336"/>
      <c r="L633" s="336"/>
      <c r="M633" s="336"/>
      <c r="N633" s="178"/>
      <c r="O633" s="178"/>
      <c r="P633" s="178"/>
      <c r="Q633" s="178"/>
      <c r="R633" s="178"/>
      <c r="S633" s="178"/>
      <c r="T633" s="178"/>
      <c r="U633" s="178"/>
      <c r="V633" s="178"/>
      <c r="W633" s="178"/>
      <c r="X633" s="178"/>
      <c r="Y633" s="178"/>
      <c r="Z633" s="178"/>
    </row>
    <row r="634" ht="15.75" customHeight="1">
      <c r="A634" s="178"/>
      <c r="B634" s="178"/>
      <c r="C634" s="178"/>
      <c r="D634" s="178"/>
      <c r="E634" s="178"/>
      <c r="F634" s="178"/>
      <c r="G634" s="336"/>
      <c r="H634" s="336"/>
      <c r="I634" s="336"/>
      <c r="J634" s="336"/>
      <c r="K634" s="336"/>
      <c r="L634" s="336"/>
      <c r="M634" s="336"/>
      <c r="N634" s="178"/>
      <c r="O634" s="178"/>
      <c r="P634" s="178"/>
      <c r="Q634" s="178"/>
      <c r="R634" s="178"/>
      <c r="S634" s="178"/>
      <c r="T634" s="178"/>
      <c r="U634" s="178"/>
      <c r="V634" s="178"/>
      <c r="W634" s="178"/>
      <c r="X634" s="178"/>
      <c r="Y634" s="178"/>
      <c r="Z634" s="178"/>
    </row>
    <row r="635" ht="15.75" customHeight="1">
      <c r="A635" s="178"/>
      <c r="B635" s="178"/>
      <c r="C635" s="178"/>
      <c r="D635" s="178"/>
      <c r="E635" s="178"/>
      <c r="F635" s="178"/>
      <c r="G635" s="336"/>
      <c r="H635" s="336"/>
      <c r="I635" s="336"/>
      <c r="J635" s="336"/>
      <c r="K635" s="336"/>
      <c r="L635" s="336"/>
      <c r="M635" s="336"/>
      <c r="N635" s="178"/>
      <c r="O635" s="178"/>
      <c r="P635" s="178"/>
      <c r="Q635" s="178"/>
      <c r="R635" s="178"/>
      <c r="S635" s="178"/>
      <c r="T635" s="178"/>
      <c r="U635" s="178"/>
      <c r="V635" s="178"/>
      <c r="W635" s="178"/>
      <c r="X635" s="178"/>
      <c r="Y635" s="178"/>
      <c r="Z635" s="178"/>
    </row>
    <row r="636" ht="15.75" customHeight="1">
      <c r="A636" s="178"/>
      <c r="B636" s="178"/>
      <c r="C636" s="178"/>
      <c r="D636" s="178"/>
      <c r="E636" s="178"/>
      <c r="F636" s="178"/>
      <c r="G636" s="336"/>
      <c r="H636" s="336"/>
      <c r="I636" s="336"/>
      <c r="J636" s="336"/>
      <c r="K636" s="336"/>
      <c r="L636" s="336"/>
      <c r="M636" s="336"/>
      <c r="N636" s="178"/>
      <c r="O636" s="178"/>
      <c r="P636" s="178"/>
      <c r="Q636" s="178"/>
      <c r="R636" s="178"/>
      <c r="S636" s="178"/>
      <c r="T636" s="178"/>
      <c r="U636" s="178"/>
      <c r="V636" s="178"/>
      <c r="W636" s="178"/>
      <c r="X636" s="178"/>
      <c r="Y636" s="178"/>
      <c r="Z636" s="178"/>
    </row>
    <row r="637" ht="15.75" customHeight="1">
      <c r="A637" s="178"/>
      <c r="B637" s="178"/>
      <c r="C637" s="178"/>
      <c r="D637" s="178"/>
      <c r="E637" s="178"/>
      <c r="F637" s="178"/>
      <c r="G637" s="336"/>
      <c r="H637" s="336"/>
      <c r="I637" s="336"/>
      <c r="J637" s="336"/>
      <c r="K637" s="336"/>
      <c r="L637" s="336"/>
      <c r="M637" s="336"/>
      <c r="N637" s="178"/>
      <c r="O637" s="178"/>
      <c r="P637" s="178"/>
      <c r="Q637" s="178"/>
      <c r="R637" s="178"/>
      <c r="S637" s="178"/>
      <c r="T637" s="178"/>
      <c r="U637" s="178"/>
      <c r="V637" s="178"/>
      <c r="W637" s="178"/>
      <c r="X637" s="178"/>
      <c r="Y637" s="178"/>
      <c r="Z637" s="178"/>
    </row>
    <row r="638" ht="15.75" customHeight="1">
      <c r="A638" s="178"/>
      <c r="B638" s="178"/>
      <c r="C638" s="178"/>
      <c r="D638" s="178"/>
      <c r="E638" s="178"/>
      <c r="F638" s="178"/>
      <c r="G638" s="336"/>
      <c r="H638" s="336"/>
      <c r="I638" s="336"/>
      <c r="J638" s="336"/>
      <c r="K638" s="336"/>
      <c r="L638" s="336"/>
      <c r="M638" s="336"/>
      <c r="N638" s="178"/>
      <c r="O638" s="178"/>
      <c r="P638" s="178"/>
      <c r="Q638" s="178"/>
      <c r="R638" s="178"/>
      <c r="S638" s="178"/>
      <c r="T638" s="178"/>
      <c r="U638" s="178"/>
      <c r="V638" s="178"/>
      <c r="W638" s="178"/>
      <c r="X638" s="178"/>
      <c r="Y638" s="178"/>
      <c r="Z638" s="178"/>
    </row>
    <row r="639" ht="15.75" customHeight="1">
      <c r="A639" s="178"/>
      <c r="B639" s="178"/>
      <c r="C639" s="178"/>
      <c r="D639" s="178"/>
      <c r="E639" s="178"/>
      <c r="F639" s="178"/>
      <c r="G639" s="336"/>
      <c r="H639" s="336"/>
      <c r="I639" s="336"/>
      <c r="J639" s="336"/>
      <c r="K639" s="336"/>
      <c r="L639" s="336"/>
      <c r="M639" s="336"/>
      <c r="N639" s="178"/>
      <c r="O639" s="178"/>
      <c r="P639" s="178"/>
      <c r="Q639" s="178"/>
      <c r="R639" s="178"/>
      <c r="S639" s="178"/>
      <c r="T639" s="178"/>
      <c r="U639" s="178"/>
      <c r="V639" s="178"/>
      <c r="W639" s="178"/>
      <c r="X639" s="178"/>
      <c r="Y639" s="178"/>
      <c r="Z639" s="178"/>
    </row>
    <row r="640" ht="15.75" customHeight="1">
      <c r="A640" s="178"/>
      <c r="B640" s="178"/>
      <c r="C640" s="178"/>
      <c r="D640" s="178"/>
      <c r="E640" s="178"/>
      <c r="F640" s="178"/>
      <c r="G640" s="336"/>
      <c r="H640" s="336"/>
      <c r="I640" s="336"/>
      <c r="J640" s="336"/>
      <c r="K640" s="336"/>
      <c r="L640" s="336"/>
      <c r="M640" s="336"/>
      <c r="N640" s="178"/>
      <c r="O640" s="178"/>
      <c r="P640" s="178"/>
      <c r="Q640" s="178"/>
      <c r="R640" s="178"/>
      <c r="S640" s="178"/>
      <c r="T640" s="178"/>
      <c r="U640" s="178"/>
      <c r="V640" s="178"/>
      <c r="W640" s="178"/>
      <c r="X640" s="178"/>
      <c r="Y640" s="178"/>
      <c r="Z640" s="178"/>
    </row>
    <row r="641" ht="15.75" customHeight="1">
      <c r="A641" s="178"/>
      <c r="B641" s="178"/>
      <c r="C641" s="178"/>
      <c r="D641" s="178"/>
      <c r="E641" s="178"/>
      <c r="F641" s="178"/>
      <c r="G641" s="336"/>
      <c r="H641" s="336"/>
      <c r="I641" s="336"/>
      <c r="J641" s="336"/>
      <c r="K641" s="336"/>
      <c r="L641" s="336"/>
      <c r="M641" s="336"/>
      <c r="N641" s="178"/>
      <c r="O641" s="178"/>
      <c r="P641" s="178"/>
      <c r="Q641" s="178"/>
      <c r="R641" s="178"/>
      <c r="S641" s="178"/>
      <c r="T641" s="178"/>
      <c r="U641" s="178"/>
      <c r="V641" s="178"/>
      <c r="W641" s="178"/>
      <c r="X641" s="178"/>
      <c r="Y641" s="178"/>
      <c r="Z641" s="178"/>
    </row>
    <row r="642" ht="15.75" customHeight="1">
      <c r="A642" s="178"/>
      <c r="B642" s="178"/>
      <c r="C642" s="178"/>
      <c r="D642" s="178"/>
      <c r="E642" s="178"/>
      <c r="F642" s="178"/>
      <c r="G642" s="336"/>
      <c r="H642" s="336"/>
      <c r="I642" s="336"/>
      <c r="J642" s="336"/>
      <c r="K642" s="336"/>
      <c r="L642" s="336"/>
      <c r="M642" s="336"/>
      <c r="N642" s="178"/>
      <c r="O642" s="178"/>
      <c r="P642" s="178"/>
      <c r="Q642" s="178"/>
      <c r="R642" s="178"/>
      <c r="S642" s="178"/>
      <c r="T642" s="178"/>
      <c r="U642" s="178"/>
      <c r="V642" s="178"/>
      <c r="W642" s="178"/>
      <c r="X642" s="178"/>
      <c r="Y642" s="178"/>
      <c r="Z642" s="178"/>
    </row>
    <row r="643" ht="15.75" customHeight="1">
      <c r="A643" s="178"/>
      <c r="B643" s="178"/>
      <c r="C643" s="178"/>
      <c r="D643" s="178"/>
      <c r="E643" s="178"/>
      <c r="F643" s="178"/>
      <c r="G643" s="336"/>
      <c r="H643" s="336"/>
      <c r="I643" s="336"/>
      <c r="J643" s="336"/>
      <c r="K643" s="336"/>
      <c r="L643" s="336"/>
      <c r="M643" s="336"/>
      <c r="N643" s="178"/>
      <c r="O643" s="178"/>
      <c r="P643" s="178"/>
      <c r="Q643" s="178"/>
      <c r="R643" s="178"/>
      <c r="S643" s="178"/>
      <c r="T643" s="178"/>
      <c r="U643" s="178"/>
      <c r="V643" s="178"/>
      <c r="W643" s="178"/>
      <c r="X643" s="178"/>
      <c r="Y643" s="178"/>
      <c r="Z643" s="178"/>
    </row>
    <row r="644" ht="15.75" customHeight="1">
      <c r="A644" s="178"/>
      <c r="B644" s="178"/>
      <c r="C644" s="178"/>
      <c r="D644" s="178"/>
      <c r="E644" s="178"/>
      <c r="F644" s="178"/>
      <c r="G644" s="336"/>
      <c r="H644" s="336"/>
      <c r="I644" s="336"/>
      <c r="J644" s="336"/>
      <c r="K644" s="336"/>
      <c r="L644" s="336"/>
      <c r="M644" s="336"/>
      <c r="N644" s="178"/>
      <c r="O644" s="178"/>
      <c r="P644" s="178"/>
      <c r="Q644" s="178"/>
      <c r="R644" s="178"/>
      <c r="S644" s="178"/>
      <c r="T644" s="178"/>
      <c r="U644" s="178"/>
      <c r="V644" s="178"/>
      <c r="W644" s="178"/>
      <c r="X644" s="178"/>
      <c r="Y644" s="178"/>
      <c r="Z644" s="178"/>
    </row>
    <row r="645" ht="15.75" customHeight="1">
      <c r="A645" s="178"/>
      <c r="B645" s="178"/>
      <c r="C645" s="178"/>
      <c r="D645" s="178"/>
      <c r="E645" s="178"/>
      <c r="F645" s="178"/>
      <c r="G645" s="336"/>
      <c r="H645" s="336"/>
      <c r="I645" s="336"/>
      <c r="J645" s="336"/>
      <c r="K645" s="336"/>
      <c r="L645" s="336"/>
      <c r="M645" s="336"/>
      <c r="N645" s="178"/>
      <c r="O645" s="178"/>
      <c r="P645" s="178"/>
      <c r="Q645" s="178"/>
      <c r="R645" s="178"/>
      <c r="S645" s="178"/>
      <c r="T645" s="178"/>
      <c r="U645" s="178"/>
      <c r="V645" s="178"/>
      <c r="W645" s="178"/>
      <c r="X645" s="178"/>
      <c r="Y645" s="178"/>
      <c r="Z645" s="178"/>
    </row>
    <row r="646" ht="15.75" customHeight="1">
      <c r="A646" s="178"/>
      <c r="B646" s="178"/>
      <c r="C646" s="178"/>
      <c r="D646" s="178"/>
      <c r="E646" s="178"/>
      <c r="F646" s="178"/>
      <c r="G646" s="336"/>
      <c r="H646" s="336"/>
      <c r="I646" s="336"/>
      <c r="J646" s="336"/>
      <c r="K646" s="336"/>
      <c r="L646" s="336"/>
      <c r="M646" s="336"/>
      <c r="N646" s="178"/>
      <c r="O646" s="178"/>
      <c r="P646" s="178"/>
      <c r="Q646" s="178"/>
      <c r="R646" s="178"/>
      <c r="S646" s="178"/>
      <c r="T646" s="178"/>
      <c r="U646" s="178"/>
      <c r="V646" s="178"/>
      <c r="W646" s="178"/>
      <c r="X646" s="178"/>
      <c r="Y646" s="178"/>
      <c r="Z646" s="178"/>
    </row>
    <row r="647" ht="15.75" customHeight="1">
      <c r="A647" s="178"/>
      <c r="B647" s="178"/>
      <c r="C647" s="178"/>
      <c r="D647" s="178"/>
      <c r="E647" s="178"/>
      <c r="F647" s="178"/>
      <c r="G647" s="336"/>
      <c r="H647" s="336"/>
      <c r="I647" s="336"/>
      <c r="J647" s="336"/>
      <c r="K647" s="336"/>
      <c r="L647" s="336"/>
      <c r="M647" s="336"/>
      <c r="N647" s="178"/>
      <c r="O647" s="178"/>
      <c r="P647" s="178"/>
      <c r="Q647" s="178"/>
      <c r="R647" s="178"/>
      <c r="S647" s="178"/>
      <c r="T647" s="178"/>
      <c r="U647" s="178"/>
      <c r="V647" s="178"/>
      <c r="W647" s="178"/>
      <c r="X647" s="178"/>
      <c r="Y647" s="178"/>
      <c r="Z647" s="178"/>
    </row>
    <row r="648" ht="15.75" customHeight="1">
      <c r="A648" s="178"/>
      <c r="B648" s="178"/>
      <c r="C648" s="178"/>
      <c r="D648" s="178"/>
      <c r="E648" s="178"/>
      <c r="F648" s="178"/>
      <c r="G648" s="336"/>
      <c r="H648" s="336"/>
      <c r="I648" s="336"/>
      <c r="J648" s="336"/>
      <c r="K648" s="336"/>
      <c r="L648" s="336"/>
      <c r="M648" s="336"/>
      <c r="N648" s="178"/>
      <c r="O648" s="178"/>
      <c r="P648" s="178"/>
      <c r="Q648" s="178"/>
      <c r="R648" s="178"/>
      <c r="S648" s="178"/>
      <c r="T648" s="178"/>
      <c r="U648" s="178"/>
      <c r="V648" s="178"/>
      <c r="W648" s="178"/>
      <c r="X648" s="178"/>
      <c r="Y648" s="178"/>
      <c r="Z648" s="178"/>
    </row>
    <row r="649" ht="15.75" customHeight="1">
      <c r="A649" s="178"/>
      <c r="B649" s="178"/>
      <c r="C649" s="178"/>
      <c r="D649" s="178"/>
      <c r="E649" s="178"/>
      <c r="F649" s="178"/>
      <c r="G649" s="336"/>
      <c r="H649" s="336"/>
      <c r="I649" s="336"/>
      <c r="J649" s="336"/>
      <c r="K649" s="336"/>
      <c r="L649" s="336"/>
      <c r="M649" s="336"/>
      <c r="N649" s="178"/>
      <c r="O649" s="178"/>
      <c r="P649" s="178"/>
      <c r="Q649" s="178"/>
      <c r="R649" s="178"/>
      <c r="S649" s="178"/>
      <c r="T649" s="178"/>
      <c r="U649" s="178"/>
      <c r="V649" s="178"/>
      <c r="W649" s="178"/>
      <c r="X649" s="178"/>
      <c r="Y649" s="178"/>
      <c r="Z649" s="178"/>
    </row>
    <row r="650" ht="15.75" customHeight="1">
      <c r="A650" s="178"/>
      <c r="B650" s="178"/>
      <c r="C650" s="178"/>
      <c r="D650" s="178"/>
      <c r="E650" s="178"/>
      <c r="F650" s="178"/>
      <c r="G650" s="336"/>
      <c r="H650" s="336"/>
      <c r="I650" s="336"/>
      <c r="J650" s="336"/>
      <c r="K650" s="336"/>
      <c r="L650" s="336"/>
      <c r="M650" s="336"/>
      <c r="N650" s="178"/>
      <c r="O650" s="178"/>
      <c r="P650" s="178"/>
      <c r="Q650" s="178"/>
      <c r="R650" s="178"/>
      <c r="S650" s="178"/>
      <c r="T650" s="178"/>
      <c r="U650" s="178"/>
      <c r="V650" s="178"/>
      <c r="W650" s="178"/>
      <c r="X650" s="178"/>
      <c r="Y650" s="178"/>
      <c r="Z650" s="178"/>
    </row>
    <row r="651" ht="15.75" customHeight="1">
      <c r="A651" s="178"/>
      <c r="B651" s="178"/>
      <c r="C651" s="178"/>
      <c r="D651" s="178"/>
      <c r="E651" s="178"/>
      <c r="F651" s="178"/>
      <c r="G651" s="336"/>
      <c r="H651" s="336"/>
      <c r="I651" s="336"/>
      <c r="J651" s="336"/>
      <c r="K651" s="336"/>
      <c r="L651" s="336"/>
      <c r="M651" s="336"/>
      <c r="N651" s="178"/>
      <c r="O651" s="178"/>
      <c r="P651" s="178"/>
      <c r="Q651" s="178"/>
      <c r="R651" s="178"/>
      <c r="S651" s="178"/>
      <c r="T651" s="178"/>
      <c r="U651" s="178"/>
      <c r="V651" s="178"/>
      <c r="W651" s="178"/>
      <c r="X651" s="178"/>
      <c r="Y651" s="178"/>
      <c r="Z651" s="178"/>
    </row>
    <row r="652" ht="15.75" customHeight="1">
      <c r="A652" s="178"/>
      <c r="B652" s="178"/>
      <c r="C652" s="178"/>
      <c r="D652" s="178"/>
      <c r="E652" s="178"/>
      <c r="F652" s="178"/>
      <c r="G652" s="336"/>
      <c r="H652" s="336"/>
      <c r="I652" s="336"/>
      <c r="J652" s="336"/>
      <c r="K652" s="336"/>
      <c r="L652" s="336"/>
      <c r="M652" s="336"/>
      <c r="N652" s="178"/>
      <c r="O652" s="178"/>
      <c r="P652" s="178"/>
      <c r="Q652" s="178"/>
      <c r="R652" s="178"/>
      <c r="S652" s="178"/>
      <c r="T652" s="178"/>
      <c r="U652" s="178"/>
      <c r="V652" s="178"/>
      <c r="W652" s="178"/>
      <c r="X652" s="178"/>
      <c r="Y652" s="178"/>
      <c r="Z652" s="178"/>
    </row>
    <row r="653" ht="15.75" customHeight="1">
      <c r="A653" s="178"/>
      <c r="B653" s="178"/>
      <c r="C653" s="178"/>
      <c r="D653" s="178"/>
      <c r="E653" s="178"/>
      <c r="F653" s="178"/>
      <c r="G653" s="336"/>
      <c r="H653" s="336"/>
      <c r="I653" s="336"/>
      <c r="J653" s="336"/>
      <c r="K653" s="336"/>
      <c r="L653" s="336"/>
      <c r="M653" s="336"/>
      <c r="N653" s="178"/>
      <c r="O653" s="178"/>
      <c r="P653" s="178"/>
      <c r="Q653" s="178"/>
      <c r="R653" s="178"/>
      <c r="S653" s="178"/>
      <c r="T653" s="178"/>
      <c r="U653" s="178"/>
      <c r="V653" s="178"/>
      <c r="W653" s="178"/>
      <c r="X653" s="178"/>
      <c r="Y653" s="178"/>
      <c r="Z653" s="178"/>
    </row>
    <row r="654" ht="15.75" customHeight="1">
      <c r="A654" s="178"/>
      <c r="B654" s="178"/>
      <c r="C654" s="178"/>
      <c r="D654" s="178"/>
      <c r="E654" s="178"/>
      <c r="F654" s="178"/>
      <c r="G654" s="336"/>
      <c r="H654" s="336"/>
      <c r="I654" s="336"/>
      <c r="J654" s="336"/>
      <c r="K654" s="336"/>
      <c r="L654" s="336"/>
      <c r="M654" s="336"/>
      <c r="N654" s="178"/>
      <c r="O654" s="178"/>
      <c r="P654" s="178"/>
      <c r="Q654" s="178"/>
      <c r="R654" s="178"/>
      <c r="S654" s="178"/>
      <c r="T654" s="178"/>
      <c r="U654" s="178"/>
      <c r="V654" s="178"/>
      <c r="W654" s="178"/>
      <c r="X654" s="178"/>
      <c r="Y654" s="178"/>
      <c r="Z654" s="178"/>
    </row>
    <row r="655" ht="15.75" customHeight="1">
      <c r="A655" s="178"/>
      <c r="B655" s="178"/>
      <c r="C655" s="178"/>
      <c r="D655" s="178"/>
      <c r="E655" s="178"/>
      <c r="F655" s="178"/>
      <c r="G655" s="336"/>
      <c r="H655" s="336"/>
      <c r="I655" s="336"/>
      <c r="J655" s="336"/>
      <c r="K655" s="336"/>
      <c r="L655" s="336"/>
      <c r="M655" s="336"/>
      <c r="N655" s="178"/>
      <c r="O655" s="178"/>
      <c r="P655" s="178"/>
      <c r="Q655" s="178"/>
      <c r="R655" s="178"/>
      <c r="S655" s="178"/>
      <c r="T655" s="178"/>
      <c r="U655" s="178"/>
      <c r="V655" s="178"/>
      <c r="W655" s="178"/>
      <c r="X655" s="178"/>
      <c r="Y655" s="178"/>
      <c r="Z655" s="178"/>
    </row>
    <row r="656" ht="15.75" customHeight="1">
      <c r="A656" s="178"/>
      <c r="B656" s="178"/>
      <c r="C656" s="178"/>
      <c r="D656" s="178"/>
      <c r="E656" s="178"/>
      <c r="F656" s="178"/>
      <c r="G656" s="336"/>
      <c r="H656" s="336"/>
      <c r="I656" s="336"/>
      <c r="J656" s="336"/>
      <c r="K656" s="336"/>
      <c r="L656" s="336"/>
      <c r="M656" s="336"/>
      <c r="N656" s="178"/>
      <c r="O656" s="178"/>
      <c r="P656" s="178"/>
      <c r="Q656" s="178"/>
      <c r="R656" s="178"/>
      <c r="S656" s="178"/>
      <c r="T656" s="178"/>
      <c r="U656" s="178"/>
      <c r="V656" s="178"/>
      <c r="W656" s="178"/>
      <c r="X656" s="178"/>
      <c r="Y656" s="178"/>
      <c r="Z656" s="178"/>
    </row>
    <row r="657" ht="15.75" customHeight="1">
      <c r="A657" s="178"/>
      <c r="B657" s="178"/>
      <c r="C657" s="178"/>
      <c r="D657" s="178"/>
      <c r="E657" s="178"/>
      <c r="F657" s="178"/>
      <c r="G657" s="336"/>
      <c r="H657" s="336"/>
      <c r="I657" s="336"/>
      <c r="J657" s="336"/>
      <c r="K657" s="336"/>
      <c r="L657" s="336"/>
      <c r="M657" s="336"/>
      <c r="N657" s="178"/>
      <c r="O657" s="178"/>
      <c r="P657" s="178"/>
      <c r="Q657" s="178"/>
      <c r="R657" s="178"/>
      <c r="S657" s="178"/>
      <c r="T657" s="178"/>
      <c r="U657" s="178"/>
      <c r="V657" s="178"/>
      <c r="W657" s="178"/>
      <c r="X657" s="178"/>
      <c r="Y657" s="178"/>
      <c r="Z657" s="178"/>
    </row>
    <row r="658" ht="15.75" customHeight="1">
      <c r="A658" s="178"/>
      <c r="B658" s="178"/>
      <c r="C658" s="178"/>
      <c r="D658" s="178"/>
      <c r="E658" s="178"/>
      <c r="F658" s="178"/>
      <c r="G658" s="336"/>
      <c r="H658" s="336"/>
      <c r="I658" s="336"/>
      <c r="J658" s="336"/>
      <c r="K658" s="336"/>
      <c r="L658" s="336"/>
      <c r="M658" s="336"/>
      <c r="N658" s="178"/>
      <c r="O658" s="178"/>
      <c r="P658" s="178"/>
      <c r="Q658" s="178"/>
      <c r="R658" s="178"/>
      <c r="S658" s="178"/>
      <c r="T658" s="178"/>
      <c r="U658" s="178"/>
      <c r="V658" s="178"/>
      <c r="W658" s="178"/>
      <c r="X658" s="178"/>
      <c r="Y658" s="178"/>
      <c r="Z658" s="178"/>
    </row>
    <row r="659" ht="15.75" customHeight="1">
      <c r="A659" s="178"/>
      <c r="B659" s="178"/>
      <c r="C659" s="178"/>
      <c r="D659" s="178"/>
      <c r="E659" s="178"/>
      <c r="F659" s="178"/>
      <c r="G659" s="336"/>
      <c r="H659" s="336"/>
      <c r="I659" s="336"/>
      <c r="J659" s="336"/>
      <c r="K659" s="336"/>
      <c r="L659" s="336"/>
      <c r="M659" s="336"/>
      <c r="N659" s="178"/>
      <c r="O659" s="178"/>
      <c r="P659" s="178"/>
      <c r="Q659" s="178"/>
      <c r="R659" s="178"/>
      <c r="S659" s="178"/>
      <c r="T659" s="178"/>
      <c r="U659" s="178"/>
      <c r="V659" s="178"/>
      <c r="W659" s="178"/>
      <c r="X659" s="178"/>
      <c r="Y659" s="178"/>
      <c r="Z659" s="178"/>
    </row>
    <row r="660" ht="15.75" customHeight="1">
      <c r="A660" s="178"/>
      <c r="B660" s="178"/>
      <c r="C660" s="178"/>
      <c r="D660" s="178"/>
      <c r="E660" s="178"/>
      <c r="F660" s="178"/>
      <c r="G660" s="336"/>
      <c r="H660" s="336"/>
      <c r="I660" s="336"/>
      <c r="J660" s="336"/>
      <c r="K660" s="336"/>
      <c r="L660" s="336"/>
      <c r="M660" s="336"/>
      <c r="N660" s="178"/>
      <c r="O660" s="178"/>
      <c r="P660" s="178"/>
      <c r="Q660" s="178"/>
      <c r="R660" s="178"/>
      <c r="S660" s="178"/>
      <c r="T660" s="178"/>
      <c r="U660" s="178"/>
      <c r="V660" s="178"/>
      <c r="W660" s="178"/>
      <c r="X660" s="178"/>
      <c r="Y660" s="178"/>
      <c r="Z660" s="178"/>
    </row>
    <row r="661" ht="15.75" customHeight="1">
      <c r="A661" s="178"/>
      <c r="B661" s="178"/>
      <c r="C661" s="178"/>
      <c r="D661" s="178"/>
      <c r="E661" s="178"/>
      <c r="F661" s="178"/>
      <c r="G661" s="336"/>
      <c r="H661" s="336"/>
      <c r="I661" s="336"/>
      <c r="J661" s="336"/>
      <c r="K661" s="336"/>
      <c r="L661" s="336"/>
      <c r="M661" s="336"/>
      <c r="N661" s="178"/>
      <c r="O661" s="178"/>
      <c r="P661" s="178"/>
      <c r="Q661" s="178"/>
      <c r="R661" s="178"/>
      <c r="S661" s="178"/>
      <c r="T661" s="178"/>
      <c r="U661" s="178"/>
      <c r="V661" s="178"/>
      <c r="W661" s="178"/>
      <c r="X661" s="178"/>
      <c r="Y661" s="178"/>
      <c r="Z661" s="178"/>
    </row>
    <row r="662" ht="15.75" customHeight="1">
      <c r="A662" s="178"/>
      <c r="B662" s="178"/>
      <c r="C662" s="178"/>
      <c r="D662" s="178"/>
      <c r="E662" s="178"/>
      <c r="F662" s="178"/>
      <c r="G662" s="336"/>
      <c r="H662" s="336"/>
      <c r="I662" s="336"/>
      <c r="J662" s="336"/>
      <c r="K662" s="336"/>
      <c r="L662" s="336"/>
      <c r="M662" s="336"/>
      <c r="N662" s="178"/>
      <c r="O662" s="178"/>
      <c r="P662" s="178"/>
      <c r="Q662" s="178"/>
      <c r="R662" s="178"/>
      <c r="S662" s="178"/>
      <c r="T662" s="178"/>
      <c r="U662" s="178"/>
      <c r="V662" s="178"/>
      <c r="W662" s="178"/>
      <c r="X662" s="178"/>
      <c r="Y662" s="178"/>
      <c r="Z662" s="178"/>
    </row>
    <row r="663" ht="15.75" customHeight="1">
      <c r="A663" s="178"/>
      <c r="B663" s="178"/>
      <c r="C663" s="178"/>
      <c r="D663" s="178"/>
      <c r="E663" s="178"/>
      <c r="F663" s="178"/>
      <c r="G663" s="336"/>
      <c r="H663" s="336"/>
      <c r="I663" s="336"/>
      <c r="J663" s="336"/>
      <c r="K663" s="336"/>
      <c r="L663" s="336"/>
      <c r="M663" s="336"/>
      <c r="N663" s="178"/>
      <c r="O663" s="178"/>
      <c r="P663" s="178"/>
      <c r="Q663" s="178"/>
      <c r="R663" s="178"/>
      <c r="S663" s="178"/>
      <c r="T663" s="178"/>
      <c r="U663" s="178"/>
      <c r="V663" s="178"/>
      <c r="W663" s="178"/>
      <c r="X663" s="178"/>
      <c r="Y663" s="178"/>
      <c r="Z663" s="178"/>
    </row>
    <row r="664" ht="15.75" customHeight="1">
      <c r="A664" s="178"/>
      <c r="B664" s="178"/>
      <c r="C664" s="178"/>
      <c r="D664" s="178"/>
      <c r="E664" s="178"/>
      <c r="F664" s="178"/>
      <c r="G664" s="336"/>
      <c r="H664" s="336"/>
      <c r="I664" s="336"/>
      <c r="J664" s="336"/>
      <c r="K664" s="336"/>
      <c r="L664" s="336"/>
      <c r="M664" s="336"/>
      <c r="N664" s="178"/>
      <c r="O664" s="178"/>
      <c r="P664" s="178"/>
      <c r="Q664" s="178"/>
      <c r="R664" s="178"/>
      <c r="S664" s="178"/>
      <c r="T664" s="178"/>
      <c r="U664" s="178"/>
      <c r="V664" s="178"/>
      <c r="W664" s="178"/>
      <c r="X664" s="178"/>
      <c r="Y664" s="178"/>
      <c r="Z664" s="178"/>
    </row>
    <row r="665" ht="15.75" customHeight="1">
      <c r="A665" s="178"/>
      <c r="B665" s="178"/>
      <c r="C665" s="178"/>
      <c r="D665" s="178"/>
      <c r="E665" s="178"/>
      <c r="F665" s="178"/>
      <c r="G665" s="336"/>
      <c r="H665" s="336"/>
      <c r="I665" s="336"/>
      <c r="J665" s="336"/>
      <c r="K665" s="336"/>
      <c r="L665" s="336"/>
      <c r="M665" s="336"/>
      <c r="N665" s="178"/>
      <c r="O665" s="178"/>
      <c r="P665" s="178"/>
      <c r="Q665" s="178"/>
      <c r="R665" s="178"/>
      <c r="S665" s="178"/>
      <c r="T665" s="178"/>
      <c r="U665" s="178"/>
      <c r="V665" s="178"/>
      <c r="W665" s="178"/>
      <c r="X665" s="178"/>
      <c r="Y665" s="178"/>
      <c r="Z665" s="178"/>
    </row>
    <row r="666" ht="15.75" customHeight="1">
      <c r="A666" s="178"/>
      <c r="B666" s="178"/>
      <c r="C666" s="178"/>
      <c r="D666" s="178"/>
      <c r="E666" s="178"/>
      <c r="F666" s="178"/>
      <c r="G666" s="336"/>
      <c r="H666" s="336"/>
      <c r="I666" s="336"/>
      <c r="J666" s="336"/>
      <c r="K666" s="336"/>
      <c r="L666" s="336"/>
      <c r="M666" s="336"/>
      <c r="N666" s="178"/>
      <c r="O666" s="178"/>
      <c r="P666" s="178"/>
      <c r="Q666" s="178"/>
      <c r="R666" s="178"/>
      <c r="S666" s="178"/>
      <c r="T666" s="178"/>
      <c r="U666" s="178"/>
      <c r="V666" s="178"/>
      <c r="W666" s="178"/>
      <c r="X666" s="178"/>
      <c r="Y666" s="178"/>
      <c r="Z666" s="178"/>
    </row>
    <row r="667" ht="15.75" customHeight="1">
      <c r="A667" s="178"/>
      <c r="B667" s="178"/>
      <c r="C667" s="178"/>
      <c r="D667" s="178"/>
      <c r="E667" s="178"/>
      <c r="F667" s="178"/>
      <c r="G667" s="336"/>
      <c r="H667" s="336"/>
      <c r="I667" s="336"/>
      <c r="J667" s="336"/>
      <c r="K667" s="336"/>
      <c r="L667" s="336"/>
      <c r="M667" s="336"/>
      <c r="N667" s="178"/>
      <c r="O667" s="178"/>
      <c r="P667" s="178"/>
      <c r="Q667" s="178"/>
      <c r="R667" s="178"/>
      <c r="S667" s="178"/>
      <c r="T667" s="178"/>
      <c r="U667" s="178"/>
      <c r="V667" s="178"/>
      <c r="W667" s="178"/>
      <c r="X667" s="178"/>
      <c r="Y667" s="178"/>
      <c r="Z667" s="178"/>
    </row>
    <row r="668" ht="15.75" customHeight="1">
      <c r="A668" s="178"/>
      <c r="B668" s="178"/>
      <c r="C668" s="178"/>
      <c r="D668" s="178"/>
      <c r="E668" s="178"/>
      <c r="F668" s="178"/>
      <c r="G668" s="336"/>
      <c r="H668" s="336"/>
      <c r="I668" s="336"/>
      <c r="J668" s="336"/>
      <c r="K668" s="336"/>
      <c r="L668" s="336"/>
      <c r="M668" s="336"/>
      <c r="N668" s="178"/>
      <c r="O668" s="178"/>
      <c r="P668" s="178"/>
      <c r="Q668" s="178"/>
      <c r="R668" s="178"/>
      <c r="S668" s="178"/>
      <c r="T668" s="178"/>
      <c r="U668" s="178"/>
      <c r="V668" s="178"/>
      <c r="W668" s="178"/>
      <c r="X668" s="178"/>
      <c r="Y668" s="178"/>
      <c r="Z668" s="178"/>
    </row>
    <row r="669" ht="15.75" customHeight="1">
      <c r="A669" s="178"/>
      <c r="B669" s="178"/>
      <c r="C669" s="178"/>
      <c r="D669" s="178"/>
      <c r="E669" s="178"/>
      <c r="F669" s="178"/>
      <c r="G669" s="336"/>
      <c r="H669" s="336"/>
      <c r="I669" s="336"/>
      <c r="J669" s="336"/>
      <c r="K669" s="336"/>
      <c r="L669" s="336"/>
      <c r="M669" s="336"/>
      <c r="N669" s="178"/>
      <c r="O669" s="178"/>
      <c r="P669" s="178"/>
      <c r="Q669" s="178"/>
      <c r="R669" s="178"/>
      <c r="S669" s="178"/>
      <c r="T669" s="178"/>
      <c r="U669" s="178"/>
      <c r="V669" s="178"/>
      <c r="W669" s="178"/>
      <c r="X669" s="178"/>
      <c r="Y669" s="178"/>
      <c r="Z669" s="178"/>
    </row>
    <row r="670" ht="15.75" customHeight="1">
      <c r="A670" s="178"/>
      <c r="B670" s="178"/>
      <c r="C670" s="178"/>
      <c r="D670" s="178"/>
      <c r="E670" s="178"/>
      <c r="F670" s="178"/>
      <c r="G670" s="336"/>
      <c r="H670" s="336"/>
      <c r="I670" s="336"/>
      <c r="J670" s="336"/>
      <c r="K670" s="336"/>
      <c r="L670" s="336"/>
      <c r="M670" s="336"/>
      <c r="N670" s="178"/>
      <c r="O670" s="178"/>
      <c r="P670" s="178"/>
      <c r="Q670" s="178"/>
      <c r="R670" s="178"/>
      <c r="S670" s="178"/>
      <c r="T670" s="178"/>
      <c r="U670" s="178"/>
      <c r="V670" s="178"/>
      <c r="W670" s="178"/>
      <c r="X670" s="178"/>
      <c r="Y670" s="178"/>
      <c r="Z670" s="178"/>
    </row>
    <row r="671" ht="15.75" customHeight="1">
      <c r="A671" s="178"/>
      <c r="B671" s="178"/>
      <c r="C671" s="178"/>
      <c r="D671" s="178"/>
      <c r="E671" s="178"/>
      <c r="F671" s="178"/>
      <c r="G671" s="336"/>
      <c r="H671" s="336"/>
      <c r="I671" s="336"/>
      <c r="J671" s="336"/>
      <c r="K671" s="336"/>
      <c r="L671" s="336"/>
      <c r="M671" s="336"/>
      <c r="N671" s="178"/>
      <c r="O671" s="178"/>
      <c r="P671" s="178"/>
      <c r="Q671" s="178"/>
      <c r="R671" s="178"/>
      <c r="S671" s="178"/>
      <c r="T671" s="178"/>
      <c r="U671" s="178"/>
      <c r="V671" s="178"/>
      <c r="W671" s="178"/>
      <c r="X671" s="178"/>
      <c r="Y671" s="178"/>
      <c r="Z671" s="178"/>
    </row>
    <row r="672" ht="15.75" customHeight="1">
      <c r="A672" s="178"/>
      <c r="B672" s="178"/>
      <c r="C672" s="178"/>
      <c r="D672" s="178"/>
      <c r="E672" s="178"/>
      <c r="F672" s="178"/>
      <c r="G672" s="336"/>
      <c r="H672" s="336"/>
      <c r="I672" s="336"/>
      <c r="J672" s="336"/>
      <c r="K672" s="336"/>
      <c r="L672" s="336"/>
      <c r="M672" s="336"/>
      <c r="N672" s="178"/>
      <c r="O672" s="178"/>
      <c r="P672" s="178"/>
      <c r="Q672" s="178"/>
      <c r="R672" s="178"/>
      <c r="S672" s="178"/>
      <c r="T672" s="178"/>
      <c r="U672" s="178"/>
      <c r="V672" s="178"/>
      <c r="W672" s="178"/>
      <c r="X672" s="178"/>
      <c r="Y672" s="178"/>
      <c r="Z672" s="178"/>
    </row>
    <row r="673" ht="15.75" customHeight="1">
      <c r="A673" s="178"/>
      <c r="B673" s="178"/>
      <c r="C673" s="178"/>
      <c r="D673" s="178"/>
      <c r="E673" s="178"/>
      <c r="F673" s="178"/>
      <c r="G673" s="336"/>
      <c r="H673" s="336"/>
      <c r="I673" s="336"/>
      <c r="J673" s="336"/>
      <c r="K673" s="336"/>
      <c r="L673" s="336"/>
      <c r="M673" s="336"/>
      <c r="N673" s="178"/>
      <c r="O673" s="178"/>
      <c r="P673" s="178"/>
      <c r="Q673" s="178"/>
      <c r="R673" s="178"/>
      <c r="S673" s="178"/>
      <c r="T673" s="178"/>
      <c r="U673" s="178"/>
      <c r="V673" s="178"/>
      <c r="W673" s="178"/>
      <c r="X673" s="178"/>
      <c r="Y673" s="178"/>
      <c r="Z673" s="178"/>
    </row>
    <row r="674" ht="15.75" customHeight="1">
      <c r="A674" s="178"/>
      <c r="B674" s="178"/>
      <c r="C674" s="178"/>
      <c r="D674" s="178"/>
      <c r="E674" s="178"/>
      <c r="F674" s="178"/>
      <c r="G674" s="336"/>
      <c r="H674" s="336"/>
      <c r="I674" s="336"/>
      <c r="J674" s="336"/>
      <c r="K674" s="336"/>
      <c r="L674" s="336"/>
      <c r="M674" s="336"/>
      <c r="N674" s="178"/>
      <c r="O674" s="178"/>
      <c r="P674" s="178"/>
      <c r="Q674" s="178"/>
      <c r="R674" s="178"/>
      <c r="S674" s="178"/>
      <c r="T674" s="178"/>
      <c r="U674" s="178"/>
      <c r="V674" s="178"/>
      <c r="W674" s="178"/>
      <c r="X674" s="178"/>
      <c r="Y674" s="178"/>
      <c r="Z674" s="178"/>
    </row>
    <row r="675" ht="15.75" customHeight="1">
      <c r="A675" s="178"/>
      <c r="B675" s="178"/>
      <c r="C675" s="178"/>
      <c r="D675" s="178"/>
      <c r="E675" s="178"/>
      <c r="F675" s="178"/>
      <c r="G675" s="336"/>
      <c r="H675" s="336"/>
      <c r="I675" s="336"/>
      <c r="J675" s="336"/>
      <c r="K675" s="336"/>
      <c r="L675" s="336"/>
      <c r="M675" s="336"/>
      <c r="N675" s="178"/>
      <c r="O675" s="178"/>
      <c r="P675" s="178"/>
      <c r="Q675" s="178"/>
      <c r="R675" s="178"/>
      <c r="S675" s="178"/>
      <c r="T675" s="178"/>
      <c r="U675" s="178"/>
      <c r="V675" s="178"/>
      <c r="W675" s="178"/>
      <c r="X675" s="178"/>
      <c r="Y675" s="178"/>
      <c r="Z675" s="178"/>
    </row>
    <row r="676" ht="15.75" customHeight="1">
      <c r="A676" s="178"/>
      <c r="B676" s="178"/>
      <c r="C676" s="178"/>
      <c r="D676" s="178"/>
      <c r="E676" s="178"/>
      <c r="F676" s="178"/>
      <c r="G676" s="336"/>
      <c r="H676" s="336"/>
      <c r="I676" s="336"/>
      <c r="J676" s="336"/>
      <c r="K676" s="336"/>
      <c r="L676" s="336"/>
      <c r="M676" s="336"/>
      <c r="N676" s="178"/>
      <c r="O676" s="178"/>
      <c r="P676" s="178"/>
      <c r="Q676" s="178"/>
      <c r="R676" s="178"/>
      <c r="S676" s="178"/>
      <c r="T676" s="178"/>
      <c r="U676" s="178"/>
      <c r="V676" s="178"/>
      <c r="W676" s="178"/>
      <c r="X676" s="178"/>
      <c r="Y676" s="178"/>
      <c r="Z676" s="178"/>
    </row>
    <row r="677" ht="15.75" customHeight="1">
      <c r="A677" s="178"/>
      <c r="B677" s="178"/>
      <c r="C677" s="178"/>
      <c r="D677" s="178"/>
      <c r="E677" s="178"/>
      <c r="F677" s="178"/>
      <c r="G677" s="336"/>
      <c r="H677" s="336"/>
      <c r="I677" s="336"/>
      <c r="J677" s="336"/>
      <c r="K677" s="336"/>
      <c r="L677" s="336"/>
      <c r="M677" s="336"/>
      <c r="N677" s="178"/>
      <c r="O677" s="178"/>
      <c r="P677" s="178"/>
      <c r="Q677" s="178"/>
      <c r="R677" s="178"/>
      <c r="S677" s="178"/>
      <c r="T677" s="178"/>
      <c r="U677" s="178"/>
      <c r="V677" s="178"/>
      <c r="W677" s="178"/>
      <c r="X677" s="178"/>
      <c r="Y677" s="178"/>
      <c r="Z677" s="178"/>
    </row>
    <row r="678" ht="15.75" customHeight="1">
      <c r="A678" s="178"/>
      <c r="B678" s="178"/>
      <c r="C678" s="178"/>
      <c r="D678" s="178"/>
      <c r="E678" s="178"/>
      <c r="F678" s="178"/>
      <c r="G678" s="336"/>
      <c r="H678" s="336"/>
      <c r="I678" s="336"/>
      <c r="J678" s="336"/>
      <c r="K678" s="336"/>
      <c r="L678" s="336"/>
      <c r="M678" s="336"/>
      <c r="N678" s="178"/>
      <c r="O678" s="178"/>
      <c r="P678" s="178"/>
      <c r="Q678" s="178"/>
      <c r="R678" s="178"/>
      <c r="S678" s="178"/>
      <c r="T678" s="178"/>
      <c r="U678" s="178"/>
      <c r="V678" s="178"/>
      <c r="W678" s="178"/>
      <c r="X678" s="178"/>
      <c r="Y678" s="178"/>
      <c r="Z678" s="178"/>
    </row>
    <row r="679" ht="15.75" customHeight="1">
      <c r="A679" s="178"/>
      <c r="B679" s="178"/>
      <c r="C679" s="178"/>
      <c r="D679" s="178"/>
      <c r="E679" s="178"/>
      <c r="F679" s="178"/>
      <c r="G679" s="336"/>
      <c r="H679" s="336"/>
      <c r="I679" s="336"/>
      <c r="J679" s="336"/>
      <c r="K679" s="336"/>
      <c r="L679" s="336"/>
      <c r="M679" s="336"/>
      <c r="N679" s="178"/>
      <c r="O679" s="178"/>
      <c r="P679" s="178"/>
      <c r="Q679" s="178"/>
      <c r="R679" s="178"/>
      <c r="S679" s="178"/>
      <c r="T679" s="178"/>
      <c r="U679" s="178"/>
      <c r="V679" s="178"/>
      <c r="W679" s="178"/>
      <c r="X679" s="178"/>
      <c r="Y679" s="178"/>
      <c r="Z679" s="178"/>
    </row>
    <row r="680" ht="15.75" customHeight="1">
      <c r="A680" s="178"/>
      <c r="B680" s="178"/>
      <c r="C680" s="178"/>
      <c r="D680" s="178"/>
      <c r="E680" s="178"/>
      <c r="F680" s="178"/>
      <c r="G680" s="336"/>
      <c r="H680" s="336"/>
      <c r="I680" s="336"/>
      <c r="J680" s="336"/>
      <c r="K680" s="336"/>
      <c r="L680" s="336"/>
      <c r="M680" s="336"/>
      <c r="N680" s="178"/>
      <c r="O680" s="178"/>
      <c r="P680" s="178"/>
      <c r="Q680" s="178"/>
      <c r="R680" s="178"/>
      <c r="S680" s="178"/>
      <c r="T680" s="178"/>
      <c r="U680" s="178"/>
      <c r="V680" s="178"/>
      <c r="W680" s="178"/>
      <c r="X680" s="178"/>
      <c r="Y680" s="178"/>
      <c r="Z680" s="178"/>
    </row>
    <row r="681" ht="15.75" customHeight="1">
      <c r="A681" s="178"/>
      <c r="B681" s="178"/>
      <c r="C681" s="178"/>
      <c r="D681" s="178"/>
      <c r="E681" s="178"/>
      <c r="F681" s="178"/>
      <c r="G681" s="336"/>
      <c r="H681" s="336"/>
      <c r="I681" s="336"/>
      <c r="J681" s="336"/>
      <c r="K681" s="336"/>
      <c r="L681" s="336"/>
      <c r="M681" s="336"/>
      <c r="N681" s="178"/>
      <c r="O681" s="178"/>
      <c r="P681" s="178"/>
      <c r="Q681" s="178"/>
      <c r="R681" s="178"/>
      <c r="S681" s="178"/>
      <c r="T681" s="178"/>
      <c r="U681" s="178"/>
      <c r="V681" s="178"/>
      <c r="W681" s="178"/>
      <c r="X681" s="178"/>
      <c r="Y681" s="178"/>
      <c r="Z681" s="178"/>
    </row>
    <row r="682" ht="15.75" customHeight="1">
      <c r="A682" s="178"/>
      <c r="B682" s="178"/>
      <c r="C682" s="178"/>
      <c r="D682" s="178"/>
      <c r="E682" s="178"/>
      <c r="F682" s="178"/>
      <c r="G682" s="336"/>
      <c r="H682" s="336"/>
      <c r="I682" s="336"/>
      <c r="J682" s="336"/>
      <c r="K682" s="336"/>
      <c r="L682" s="336"/>
      <c r="M682" s="336"/>
      <c r="N682" s="178"/>
      <c r="O682" s="178"/>
      <c r="P682" s="178"/>
      <c r="Q682" s="178"/>
      <c r="R682" s="178"/>
      <c r="S682" s="178"/>
      <c r="T682" s="178"/>
      <c r="U682" s="178"/>
      <c r="V682" s="178"/>
      <c r="W682" s="178"/>
      <c r="X682" s="178"/>
      <c r="Y682" s="178"/>
      <c r="Z682" s="178"/>
    </row>
    <row r="683" ht="15.75" customHeight="1">
      <c r="A683" s="178"/>
      <c r="B683" s="178"/>
      <c r="C683" s="178"/>
      <c r="D683" s="178"/>
      <c r="E683" s="178"/>
      <c r="F683" s="178"/>
      <c r="G683" s="336"/>
      <c r="H683" s="336"/>
      <c r="I683" s="336"/>
      <c r="J683" s="336"/>
      <c r="K683" s="336"/>
      <c r="L683" s="336"/>
      <c r="M683" s="336"/>
      <c r="N683" s="178"/>
      <c r="O683" s="178"/>
      <c r="P683" s="178"/>
      <c r="Q683" s="178"/>
      <c r="R683" s="178"/>
      <c r="S683" s="178"/>
      <c r="T683" s="178"/>
      <c r="U683" s="178"/>
      <c r="V683" s="178"/>
      <c r="W683" s="178"/>
      <c r="X683" s="178"/>
      <c r="Y683" s="178"/>
      <c r="Z683" s="178"/>
    </row>
    <row r="684" ht="15.75" customHeight="1">
      <c r="A684" s="178"/>
      <c r="B684" s="178"/>
      <c r="C684" s="178"/>
      <c r="D684" s="178"/>
      <c r="E684" s="178"/>
      <c r="F684" s="178"/>
      <c r="G684" s="336"/>
      <c r="H684" s="336"/>
      <c r="I684" s="336"/>
      <c r="J684" s="336"/>
      <c r="K684" s="336"/>
      <c r="L684" s="336"/>
      <c r="M684" s="336"/>
      <c r="N684" s="178"/>
      <c r="O684" s="178"/>
      <c r="P684" s="178"/>
      <c r="Q684" s="178"/>
      <c r="R684" s="178"/>
      <c r="S684" s="178"/>
      <c r="T684" s="178"/>
      <c r="U684" s="178"/>
      <c r="V684" s="178"/>
      <c r="W684" s="178"/>
      <c r="X684" s="178"/>
      <c r="Y684" s="178"/>
      <c r="Z684" s="178"/>
    </row>
    <row r="685" ht="15.75" customHeight="1">
      <c r="A685" s="178"/>
      <c r="B685" s="178"/>
      <c r="C685" s="178"/>
      <c r="D685" s="178"/>
      <c r="E685" s="178"/>
      <c r="F685" s="178"/>
      <c r="G685" s="336"/>
      <c r="H685" s="336"/>
      <c r="I685" s="336"/>
      <c r="J685" s="336"/>
      <c r="K685" s="336"/>
      <c r="L685" s="336"/>
      <c r="M685" s="336"/>
      <c r="N685" s="178"/>
      <c r="O685" s="178"/>
      <c r="P685" s="178"/>
      <c r="Q685" s="178"/>
      <c r="R685" s="178"/>
      <c r="S685" s="178"/>
      <c r="T685" s="178"/>
      <c r="U685" s="178"/>
      <c r="V685" s="178"/>
      <c r="W685" s="178"/>
      <c r="X685" s="178"/>
      <c r="Y685" s="178"/>
      <c r="Z685" s="178"/>
    </row>
    <row r="686" ht="15.75" customHeight="1">
      <c r="A686" s="178"/>
      <c r="B686" s="178"/>
      <c r="C686" s="178"/>
      <c r="D686" s="178"/>
      <c r="E686" s="178"/>
      <c r="F686" s="178"/>
      <c r="G686" s="336"/>
      <c r="H686" s="336"/>
      <c r="I686" s="336"/>
      <c r="J686" s="336"/>
      <c r="K686" s="336"/>
      <c r="L686" s="336"/>
      <c r="M686" s="336"/>
      <c r="N686" s="178"/>
      <c r="O686" s="178"/>
      <c r="P686" s="178"/>
      <c r="Q686" s="178"/>
      <c r="R686" s="178"/>
      <c r="S686" s="178"/>
      <c r="T686" s="178"/>
      <c r="U686" s="178"/>
      <c r="V686" s="178"/>
      <c r="W686" s="178"/>
      <c r="X686" s="178"/>
      <c r="Y686" s="178"/>
      <c r="Z686" s="178"/>
    </row>
    <row r="687" ht="15.75" customHeight="1">
      <c r="A687" s="178"/>
      <c r="B687" s="178"/>
      <c r="C687" s="178"/>
      <c r="D687" s="178"/>
      <c r="E687" s="178"/>
      <c r="F687" s="178"/>
      <c r="G687" s="336"/>
      <c r="H687" s="336"/>
      <c r="I687" s="336"/>
      <c r="J687" s="336"/>
      <c r="K687" s="336"/>
      <c r="L687" s="336"/>
      <c r="M687" s="336"/>
      <c r="N687" s="178"/>
      <c r="O687" s="178"/>
      <c r="P687" s="178"/>
      <c r="Q687" s="178"/>
      <c r="R687" s="178"/>
      <c r="S687" s="178"/>
      <c r="T687" s="178"/>
      <c r="U687" s="178"/>
      <c r="V687" s="178"/>
      <c r="W687" s="178"/>
      <c r="X687" s="178"/>
      <c r="Y687" s="178"/>
      <c r="Z687" s="178"/>
    </row>
    <row r="688" ht="15.75" customHeight="1">
      <c r="A688" s="178"/>
      <c r="B688" s="178"/>
      <c r="C688" s="178"/>
      <c r="D688" s="178"/>
      <c r="E688" s="178"/>
      <c r="F688" s="178"/>
      <c r="G688" s="336"/>
      <c r="H688" s="336"/>
      <c r="I688" s="336"/>
      <c r="J688" s="336"/>
      <c r="K688" s="336"/>
      <c r="L688" s="336"/>
      <c r="M688" s="336"/>
      <c r="N688" s="178"/>
      <c r="O688" s="178"/>
      <c r="P688" s="178"/>
      <c r="Q688" s="178"/>
      <c r="R688" s="178"/>
      <c r="S688" s="178"/>
      <c r="T688" s="178"/>
      <c r="U688" s="178"/>
      <c r="V688" s="178"/>
      <c r="W688" s="178"/>
      <c r="X688" s="178"/>
      <c r="Y688" s="178"/>
      <c r="Z688" s="178"/>
    </row>
    <row r="689" ht="15.75" customHeight="1">
      <c r="A689" s="178"/>
      <c r="B689" s="178"/>
      <c r="C689" s="178"/>
      <c r="D689" s="178"/>
      <c r="E689" s="178"/>
      <c r="F689" s="178"/>
      <c r="G689" s="336"/>
      <c r="H689" s="336"/>
      <c r="I689" s="336"/>
      <c r="J689" s="336"/>
      <c r="K689" s="336"/>
      <c r="L689" s="336"/>
      <c r="M689" s="336"/>
      <c r="N689" s="178"/>
      <c r="O689" s="178"/>
      <c r="P689" s="178"/>
      <c r="Q689" s="178"/>
      <c r="R689" s="178"/>
      <c r="S689" s="178"/>
      <c r="T689" s="178"/>
      <c r="U689" s="178"/>
      <c r="V689" s="178"/>
      <c r="W689" s="178"/>
      <c r="X689" s="178"/>
      <c r="Y689" s="178"/>
      <c r="Z689" s="178"/>
    </row>
    <row r="690" ht="15.75" customHeight="1">
      <c r="A690" s="178"/>
      <c r="B690" s="178"/>
      <c r="C690" s="178"/>
      <c r="D690" s="178"/>
      <c r="E690" s="178"/>
      <c r="F690" s="178"/>
      <c r="G690" s="336"/>
      <c r="H690" s="336"/>
      <c r="I690" s="336"/>
      <c r="J690" s="336"/>
      <c r="K690" s="336"/>
      <c r="L690" s="336"/>
      <c r="M690" s="336"/>
      <c r="N690" s="178"/>
      <c r="O690" s="178"/>
      <c r="P690" s="178"/>
      <c r="Q690" s="178"/>
      <c r="R690" s="178"/>
      <c r="S690" s="178"/>
      <c r="T690" s="178"/>
      <c r="U690" s="178"/>
      <c r="V690" s="178"/>
      <c r="W690" s="178"/>
      <c r="X690" s="178"/>
      <c r="Y690" s="178"/>
      <c r="Z690" s="178"/>
    </row>
    <row r="691" ht="15.75" customHeight="1">
      <c r="A691" s="178"/>
      <c r="B691" s="178"/>
      <c r="C691" s="178"/>
      <c r="D691" s="178"/>
      <c r="E691" s="178"/>
      <c r="F691" s="178"/>
      <c r="G691" s="336"/>
      <c r="H691" s="336"/>
      <c r="I691" s="336"/>
      <c r="J691" s="336"/>
      <c r="K691" s="336"/>
      <c r="L691" s="336"/>
      <c r="M691" s="336"/>
      <c r="N691" s="178"/>
      <c r="O691" s="178"/>
      <c r="P691" s="178"/>
      <c r="Q691" s="178"/>
      <c r="R691" s="178"/>
      <c r="S691" s="178"/>
      <c r="T691" s="178"/>
      <c r="U691" s="178"/>
      <c r="V691" s="178"/>
      <c r="W691" s="178"/>
      <c r="X691" s="178"/>
      <c r="Y691" s="178"/>
      <c r="Z691" s="178"/>
    </row>
    <row r="692" ht="15.75" customHeight="1">
      <c r="A692" s="178"/>
      <c r="B692" s="178"/>
      <c r="C692" s="178"/>
      <c r="D692" s="178"/>
      <c r="E692" s="178"/>
      <c r="F692" s="178"/>
      <c r="G692" s="336"/>
      <c r="H692" s="336"/>
      <c r="I692" s="336"/>
      <c r="J692" s="336"/>
      <c r="K692" s="336"/>
      <c r="L692" s="336"/>
      <c r="M692" s="336"/>
      <c r="N692" s="178"/>
      <c r="O692" s="178"/>
      <c r="P692" s="178"/>
      <c r="Q692" s="178"/>
      <c r="R692" s="178"/>
      <c r="S692" s="178"/>
      <c r="T692" s="178"/>
      <c r="U692" s="178"/>
      <c r="V692" s="178"/>
      <c r="W692" s="178"/>
      <c r="X692" s="178"/>
      <c r="Y692" s="178"/>
      <c r="Z692" s="178"/>
    </row>
    <row r="693" ht="15.75" customHeight="1">
      <c r="A693" s="178"/>
      <c r="B693" s="178"/>
      <c r="C693" s="178"/>
      <c r="D693" s="178"/>
      <c r="E693" s="178"/>
      <c r="F693" s="178"/>
      <c r="G693" s="336"/>
      <c r="H693" s="336"/>
      <c r="I693" s="336"/>
      <c r="J693" s="336"/>
      <c r="K693" s="336"/>
      <c r="L693" s="336"/>
      <c r="M693" s="336"/>
      <c r="N693" s="178"/>
      <c r="O693" s="178"/>
      <c r="P693" s="178"/>
      <c r="Q693" s="178"/>
      <c r="R693" s="178"/>
      <c r="S693" s="178"/>
      <c r="T693" s="178"/>
      <c r="U693" s="178"/>
      <c r="V693" s="178"/>
      <c r="W693" s="178"/>
      <c r="X693" s="178"/>
      <c r="Y693" s="178"/>
      <c r="Z693" s="178"/>
    </row>
    <row r="694" ht="15.75" customHeight="1">
      <c r="A694" s="178"/>
      <c r="B694" s="178"/>
      <c r="C694" s="178"/>
      <c r="D694" s="178"/>
      <c r="E694" s="178"/>
      <c r="F694" s="178"/>
      <c r="G694" s="336"/>
      <c r="H694" s="336"/>
      <c r="I694" s="336"/>
      <c r="J694" s="336"/>
      <c r="K694" s="336"/>
      <c r="L694" s="336"/>
      <c r="M694" s="336"/>
      <c r="N694" s="178"/>
      <c r="O694" s="178"/>
      <c r="P694" s="178"/>
      <c r="Q694" s="178"/>
      <c r="R694" s="178"/>
      <c r="S694" s="178"/>
      <c r="T694" s="178"/>
      <c r="U694" s="178"/>
      <c r="V694" s="178"/>
      <c r="W694" s="178"/>
      <c r="X694" s="178"/>
      <c r="Y694" s="178"/>
      <c r="Z694" s="178"/>
    </row>
    <row r="695" ht="15.75" customHeight="1">
      <c r="A695" s="178"/>
      <c r="B695" s="178"/>
      <c r="C695" s="178"/>
      <c r="D695" s="178"/>
      <c r="E695" s="178"/>
      <c r="F695" s="178"/>
      <c r="G695" s="336"/>
      <c r="H695" s="336"/>
      <c r="I695" s="336"/>
      <c r="J695" s="336"/>
      <c r="K695" s="336"/>
      <c r="L695" s="336"/>
      <c r="M695" s="336"/>
      <c r="N695" s="178"/>
      <c r="O695" s="178"/>
      <c r="P695" s="178"/>
      <c r="Q695" s="178"/>
      <c r="R695" s="178"/>
      <c r="S695" s="178"/>
      <c r="T695" s="178"/>
      <c r="U695" s="178"/>
      <c r="V695" s="178"/>
      <c r="W695" s="178"/>
      <c r="X695" s="178"/>
      <c r="Y695" s="178"/>
      <c r="Z695" s="178"/>
    </row>
    <row r="696" ht="15.75" customHeight="1">
      <c r="A696" s="178"/>
      <c r="B696" s="178"/>
      <c r="C696" s="178"/>
      <c r="D696" s="178"/>
      <c r="E696" s="178"/>
      <c r="F696" s="178"/>
      <c r="G696" s="336"/>
      <c r="H696" s="336"/>
      <c r="I696" s="336"/>
      <c r="J696" s="336"/>
      <c r="K696" s="336"/>
      <c r="L696" s="336"/>
      <c r="M696" s="336"/>
      <c r="N696" s="178"/>
      <c r="O696" s="178"/>
      <c r="P696" s="178"/>
      <c r="Q696" s="178"/>
      <c r="R696" s="178"/>
      <c r="S696" s="178"/>
      <c r="T696" s="178"/>
      <c r="U696" s="178"/>
      <c r="V696" s="178"/>
      <c r="W696" s="178"/>
      <c r="X696" s="178"/>
      <c r="Y696" s="178"/>
      <c r="Z696" s="178"/>
    </row>
    <row r="697" ht="15.75" customHeight="1">
      <c r="A697" s="178"/>
      <c r="B697" s="178"/>
      <c r="C697" s="178"/>
      <c r="D697" s="178"/>
      <c r="E697" s="178"/>
      <c r="F697" s="178"/>
      <c r="G697" s="336"/>
      <c r="H697" s="336"/>
      <c r="I697" s="336"/>
      <c r="J697" s="336"/>
      <c r="K697" s="336"/>
      <c r="L697" s="336"/>
      <c r="M697" s="336"/>
      <c r="N697" s="178"/>
      <c r="O697" s="178"/>
      <c r="P697" s="178"/>
      <c r="Q697" s="178"/>
      <c r="R697" s="178"/>
      <c r="S697" s="178"/>
      <c r="T697" s="178"/>
      <c r="U697" s="178"/>
      <c r="V697" s="178"/>
      <c r="W697" s="178"/>
      <c r="X697" s="178"/>
      <c r="Y697" s="178"/>
      <c r="Z697" s="178"/>
    </row>
    <row r="698" ht="15.75" customHeight="1">
      <c r="A698" s="178"/>
      <c r="B698" s="178"/>
      <c r="C698" s="178"/>
      <c r="D698" s="178"/>
      <c r="E698" s="178"/>
      <c r="F698" s="178"/>
      <c r="G698" s="336"/>
      <c r="H698" s="336"/>
      <c r="I698" s="336"/>
      <c r="J698" s="336"/>
      <c r="K698" s="336"/>
      <c r="L698" s="336"/>
      <c r="M698" s="336"/>
      <c r="N698" s="178"/>
      <c r="O698" s="178"/>
      <c r="P698" s="178"/>
      <c r="Q698" s="178"/>
      <c r="R698" s="178"/>
      <c r="S698" s="178"/>
      <c r="T698" s="178"/>
      <c r="U698" s="178"/>
      <c r="V698" s="178"/>
      <c r="W698" s="178"/>
      <c r="X698" s="178"/>
      <c r="Y698" s="178"/>
      <c r="Z698" s="178"/>
    </row>
    <row r="699" ht="15.75" customHeight="1">
      <c r="A699" s="178"/>
      <c r="B699" s="178"/>
      <c r="C699" s="178"/>
      <c r="D699" s="178"/>
      <c r="E699" s="178"/>
      <c r="F699" s="178"/>
      <c r="G699" s="336"/>
      <c r="H699" s="336"/>
      <c r="I699" s="336"/>
      <c r="J699" s="336"/>
      <c r="K699" s="336"/>
      <c r="L699" s="336"/>
      <c r="M699" s="336"/>
      <c r="N699" s="178"/>
      <c r="O699" s="178"/>
      <c r="P699" s="178"/>
      <c r="Q699" s="178"/>
      <c r="R699" s="178"/>
      <c r="S699" s="178"/>
      <c r="T699" s="178"/>
      <c r="U699" s="178"/>
      <c r="V699" s="178"/>
      <c r="W699" s="178"/>
      <c r="X699" s="178"/>
      <c r="Y699" s="178"/>
      <c r="Z699" s="178"/>
    </row>
    <row r="700" ht="15.75" customHeight="1">
      <c r="A700" s="178"/>
      <c r="B700" s="178"/>
      <c r="C700" s="178"/>
      <c r="D700" s="178"/>
      <c r="E700" s="178"/>
      <c r="F700" s="178"/>
      <c r="G700" s="336"/>
      <c r="H700" s="336"/>
      <c r="I700" s="336"/>
      <c r="J700" s="336"/>
      <c r="K700" s="336"/>
      <c r="L700" s="336"/>
      <c r="M700" s="336"/>
      <c r="N700" s="178"/>
      <c r="O700" s="178"/>
      <c r="P700" s="178"/>
      <c r="Q700" s="178"/>
      <c r="R700" s="178"/>
      <c r="S700" s="178"/>
      <c r="T700" s="178"/>
      <c r="U700" s="178"/>
      <c r="V700" s="178"/>
      <c r="W700" s="178"/>
      <c r="X700" s="178"/>
      <c r="Y700" s="178"/>
      <c r="Z700" s="178"/>
    </row>
    <row r="701" ht="15.75" customHeight="1">
      <c r="A701" s="178"/>
      <c r="B701" s="178"/>
      <c r="C701" s="178"/>
      <c r="D701" s="178"/>
      <c r="E701" s="178"/>
      <c r="F701" s="178"/>
      <c r="G701" s="336"/>
      <c r="H701" s="336"/>
      <c r="I701" s="336"/>
      <c r="J701" s="336"/>
      <c r="K701" s="336"/>
      <c r="L701" s="336"/>
      <c r="M701" s="336"/>
      <c r="N701" s="178"/>
      <c r="O701" s="178"/>
      <c r="P701" s="178"/>
      <c r="Q701" s="178"/>
      <c r="R701" s="178"/>
      <c r="S701" s="178"/>
      <c r="T701" s="178"/>
      <c r="U701" s="178"/>
      <c r="V701" s="178"/>
      <c r="W701" s="178"/>
      <c r="X701" s="178"/>
      <c r="Y701" s="178"/>
      <c r="Z701" s="178"/>
    </row>
    <row r="702" ht="15.75" customHeight="1">
      <c r="A702" s="178"/>
      <c r="B702" s="178"/>
      <c r="C702" s="178"/>
      <c r="D702" s="178"/>
      <c r="E702" s="178"/>
      <c r="F702" s="178"/>
      <c r="G702" s="336"/>
      <c r="H702" s="336"/>
      <c r="I702" s="336"/>
      <c r="J702" s="336"/>
      <c r="K702" s="336"/>
      <c r="L702" s="336"/>
      <c r="M702" s="336"/>
      <c r="N702" s="178"/>
      <c r="O702" s="178"/>
      <c r="P702" s="178"/>
      <c r="Q702" s="178"/>
      <c r="R702" s="178"/>
      <c r="S702" s="178"/>
      <c r="T702" s="178"/>
      <c r="U702" s="178"/>
      <c r="V702" s="178"/>
      <c r="W702" s="178"/>
      <c r="X702" s="178"/>
      <c r="Y702" s="178"/>
      <c r="Z702" s="178"/>
    </row>
    <row r="703" ht="15.75" customHeight="1">
      <c r="A703" s="178"/>
      <c r="B703" s="178"/>
      <c r="C703" s="178"/>
      <c r="D703" s="178"/>
      <c r="E703" s="178"/>
      <c r="F703" s="178"/>
      <c r="G703" s="336"/>
      <c r="H703" s="336"/>
      <c r="I703" s="336"/>
      <c r="J703" s="336"/>
      <c r="K703" s="336"/>
      <c r="L703" s="336"/>
      <c r="M703" s="336"/>
      <c r="N703" s="178"/>
      <c r="O703" s="178"/>
      <c r="P703" s="178"/>
      <c r="Q703" s="178"/>
      <c r="R703" s="178"/>
      <c r="S703" s="178"/>
      <c r="T703" s="178"/>
      <c r="U703" s="178"/>
      <c r="V703" s="178"/>
      <c r="W703" s="178"/>
      <c r="X703" s="178"/>
      <c r="Y703" s="178"/>
      <c r="Z703" s="178"/>
    </row>
    <row r="704" ht="15.75" customHeight="1">
      <c r="A704" s="178"/>
      <c r="B704" s="178"/>
      <c r="C704" s="178"/>
      <c r="D704" s="178"/>
      <c r="E704" s="178"/>
      <c r="F704" s="178"/>
      <c r="G704" s="336"/>
      <c r="H704" s="336"/>
      <c r="I704" s="336"/>
      <c r="J704" s="336"/>
      <c r="K704" s="336"/>
      <c r="L704" s="336"/>
      <c r="M704" s="336"/>
      <c r="N704" s="178"/>
      <c r="O704" s="178"/>
      <c r="P704" s="178"/>
      <c r="Q704" s="178"/>
      <c r="R704" s="178"/>
      <c r="S704" s="178"/>
      <c r="T704" s="178"/>
      <c r="U704" s="178"/>
      <c r="V704" s="178"/>
      <c r="W704" s="178"/>
      <c r="X704" s="178"/>
      <c r="Y704" s="178"/>
      <c r="Z704" s="178"/>
    </row>
    <row r="705" ht="15.75" customHeight="1">
      <c r="A705" s="178"/>
      <c r="B705" s="178"/>
      <c r="C705" s="178"/>
      <c r="D705" s="178"/>
      <c r="E705" s="178"/>
      <c r="F705" s="178"/>
      <c r="G705" s="336"/>
      <c r="H705" s="336"/>
      <c r="I705" s="336"/>
      <c r="J705" s="336"/>
      <c r="K705" s="336"/>
      <c r="L705" s="336"/>
      <c r="M705" s="336"/>
      <c r="N705" s="178"/>
      <c r="O705" s="178"/>
      <c r="P705" s="178"/>
      <c r="Q705" s="178"/>
      <c r="R705" s="178"/>
      <c r="S705" s="178"/>
      <c r="T705" s="178"/>
      <c r="U705" s="178"/>
      <c r="V705" s="178"/>
      <c r="W705" s="178"/>
      <c r="X705" s="178"/>
      <c r="Y705" s="178"/>
      <c r="Z705" s="178"/>
    </row>
    <row r="706" ht="15.75" customHeight="1">
      <c r="A706" s="178"/>
      <c r="B706" s="178"/>
      <c r="C706" s="178"/>
      <c r="D706" s="178"/>
      <c r="E706" s="178"/>
      <c r="F706" s="178"/>
      <c r="G706" s="336"/>
      <c r="H706" s="336"/>
      <c r="I706" s="336"/>
      <c r="J706" s="336"/>
      <c r="K706" s="336"/>
      <c r="L706" s="336"/>
      <c r="M706" s="336"/>
      <c r="N706" s="178"/>
      <c r="O706" s="178"/>
      <c r="P706" s="178"/>
      <c r="Q706" s="178"/>
      <c r="R706" s="178"/>
      <c r="S706" s="178"/>
      <c r="T706" s="178"/>
      <c r="U706" s="178"/>
      <c r="V706" s="178"/>
      <c r="W706" s="178"/>
      <c r="X706" s="178"/>
      <c r="Y706" s="178"/>
      <c r="Z706" s="178"/>
    </row>
    <row r="707" ht="15.75" customHeight="1">
      <c r="A707" s="178"/>
      <c r="B707" s="178"/>
      <c r="C707" s="178"/>
      <c r="D707" s="178"/>
      <c r="E707" s="178"/>
      <c r="F707" s="178"/>
      <c r="G707" s="336"/>
      <c r="H707" s="336"/>
      <c r="I707" s="336"/>
      <c r="J707" s="336"/>
      <c r="K707" s="336"/>
      <c r="L707" s="336"/>
      <c r="M707" s="336"/>
      <c r="N707" s="178"/>
      <c r="O707" s="178"/>
      <c r="P707" s="178"/>
      <c r="Q707" s="178"/>
      <c r="R707" s="178"/>
      <c r="S707" s="178"/>
      <c r="T707" s="178"/>
      <c r="U707" s="178"/>
      <c r="V707" s="178"/>
      <c r="W707" s="178"/>
      <c r="X707" s="178"/>
      <c r="Y707" s="178"/>
      <c r="Z707" s="178"/>
    </row>
    <row r="708" ht="15.75" customHeight="1">
      <c r="A708" s="178"/>
      <c r="B708" s="178"/>
      <c r="C708" s="178"/>
      <c r="D708" s="178"/>
      <c r="E708" s="178"/>
      <c r="F708" s="178"/>
      <c r="G708" s="336"/>
      <c r="H708" s="336"/>
      <c r="I708" s="336"/>
      <c r="J708" s="336"/>
      <c r="K708" s="336"/>
      <c r="L708" s="336"/>
      <c r="M708" s="336"/>
      <c r="N708" s="178"/>
      <c r="O708" s="178"/>
      <c r="P708" s="178"/>
      <c r="Q708" s="178"/>
      <c r="R708" s="178"/>
      <c r="S708" s="178"/>
      <c r="T708" s="178"/>
      <c r="U708" s="178"/>
      <c r="V708" s="178"/>
      <c r="W708" s="178"/>
      <c r="X708" s="178"/>
      <c r="Y708" s="178"/>
      <c r="Z708" s="178"/>
    </row>
    <row r="709" ht="15.75" customHeight="1">
      <c r="A709" s="178"/>
      <c r="B709" s="178"/>
      <c r="C709" s="178"/>
      <c r="D709" s="178"/>
      <c r="E709" s="178"/>
      <c r="F709" s="178"/>
      <c r="G709" s="336"/>
      <c r="H709" s="336"/>
      <c r="I709" s="336"/>
      <c r="J709" s="336"/>
      <c r="K709" s="336"/>
      <c r="L709" s="336"/>
      <c r="M709" s="336"/>
      <c r="N709" s="178"/>
      <c r="O709" s="178"/>
      <c r="P709" s="178"/>
      <c r="Q709" s="178"/>
      <c r="R709" s="178"/>
      <c r="S709" s="178"/>
      <c r="T709" s="178"/>
      <c r="U709" s="178"/>
      <c r="V709" s="178"/>
      <c r="W709" s="178"/>
      <c r="X709" s="178"/>
      <c r="Y709" s="178"/>
      <c r="Z709" s="178"/>
    </row>
    <row r="710" ht="15.75" customHeight="1">
      <c r="A710" s="178"/>
      <c r="B710" s="178"/>
      <c r="C710" s="178"/>
      <c r="D710" s="178"/>
      <c r="E710" s="178"/>
      <c r="F710" s="178"/>
      <c r="G710" s="336"/>
      <c r="H710" s="336"/>
      <c r="I710" s="336"/>
      <c r="J710" s="336"/>
      <c r="K710" s="336"/>
      <c r="L710" s="336"/>
      <c r="M710" s="336"/>
      <c r="N710" s="178"/>
      <c r="O710" s="178"/>
      <c r="P710" s="178"/>
      <c r="Q710" s="178"/>
      <c r="R710" s="178"/>
      <c r="S710" s="178"/>
      <c r="T710" s="178"/>
      <c r="U710" s="178"/>
      <c r="V710" s="178"/>
      <c r="W710" s="178"/>
      <c r="X710" s="178"/>
      <c r="Y710" s="178"/>
      <c r="Z710" s="178"/>
    </row>
    <row r="711" ht="15.75" customHeight="1">
      <c r="A711" s="178"/>
      <c r="B711" s="178"/>
      <c r="C711" s="178"/>
      <c r="D711" s="178"/>
      <c r="E711" s="178"/>
      <c r="F711" s="178"/>
      <c r="G711" s="336"/>
      <c r="H711" s="336"/>
      <c r="I711" s="336"/>
      <c r="J711" s="336"/>
      <c r="K711" s="336"/>
      <c r="L711" s="336"/>
      <c r="M711" s="336"/>
      <c r="N711" s="178"/>
      <c r="O711" s="178"/>
      <c r="P711" s="178"/>
      <c r="Q711" s="178"/>
      <c r="R711" s="178"/>
      <c r="S711" s="178"/>
      <c r="T711" s="178"/>
      <c r="U711" s="178"/>
      <c r="V711" s="178"/>
      <c r="W711" s="178"/>
      <c r="X711" s="178"/>
      <c r="Y711" s="178"/>
      <c r="Z711" s="178"/>
    </row>
    <row r="712" ht="15.75" customHeight="1">
      <c r="A712" s="178"/>
      <c r="B712" s="178"/>
      <c r="C712" s="178"/>
      <c r="D712" s="178"/>
      <c r="E712" s="178"/>
      <c r="F712" s="178"/>
      <c r="G712" s="336"/>
      <c r="H712" s="336"/>
      <c r="I712" s="336"/>
      <c r="J712" s="336"/>
      <c r="K712" s="336"/>
      <c r="L712" s="336"/>
      <c r="M712" s="336"/>
      <c r="N712" s="178"/>
      <c r="O712" s="178"/>
      <c r="P712" s="178"/>
      <c r="Q712" s="178"/>
      <c r="R712" s="178"/>
      <c r="S712" s="178"/>
      <c r="T712" s="178"/>
      <c r="U712" s="178"/>
      <c r="V712" s="178"/>
      <c r="W712" s="178"/>
      <c r="X712" s="178"/>
      <c r="Y712" s="178"/>
      <c r="Z712" s="178"/>
    </row>
    <row r="713" ht="15.75" customHeight="1">
      <c r="A713" s="178"/>
      <c r="B713" s="178"/>
      <c r="C713" s="178"/>
      <c r="D713" s="178"/>
      <c r="E713" s="178"/>
      <c r="F713" s="178"/>
      <c r="G713" s="336"/>
      <c r="H713" s="336"/>
      <c r="I713" s="336"/>
      <c r="J713" s="336"/>
      <c r="K713" s="336"/>
      <c r="L713" s="336"/>
      <c r="M713" s="336"/>
      <c r="N713" s="178"/>
      <c r="O713" s="178"/>
      <c r="P713" s="178"/>
      <c r="Q713" s="178"/>
      <c r="R713" s="178"/>
      <c r="S713" s="178"/>
      <c r="T713" s="178"/>
      <c r="U713" s="178"/>
      <c r="V713" s="178"/>
      <c r="W713" s="178"/>
      <c r="X713" s="178"/>
      <c r="Y713" s="178"/>
      <c r="Z713" s="178"/>
    </row>
    <row r="714" ht="15.75" customHeight="1">
      <c r="A714" s="178"/>
      <c r="B714" s="178"/>
      <c r="C714" s="178"/>
      <c r="D714" s="178"/>
      <c r="E714" s="178"/>
      <c r="F714" s="178"/>
      <c r="G714" s="336"/>
      <c r="H714" s="336"/>
      <c r="I714" s="336"/>
      <c r="J714" s="336"/>
      <c r="K714" s="336"/>
      <c r="L714" s="336"/>
      <c r="M714" s="336"/>
      <c r="N714" s="178"/>
      <c r="O714" s="178"/>
      <c r="P714" s="178"/>
      <c r="Q714" s="178"/>
      <c r="R714" s="178"/>
      <c r="S714" s="178"/>
      <c r="T714" s="178"/>
      <c r="U714" s="178"/>
      <c r="V714" s="178"/>
      <c r="W714" s="178"/>
      <c r="X714" s="178"/>
      <c r="Y714" s="178"/>
      <c r="Z714" s="178"/>
    </row>
    <row r="715" ht="15.75" customHeight="1">
      <c r="A715" s="178"/>
      <c r="B715" s="178"/>
      <c r="C715" s="178"/>
      <c r="D715" s="178"/>
      <c r="E715" s="178"/>
      <c r="F715" s="178"/>
      <c r="G715" s="336"/>
      <c r="H715" s="336"/>
      <c r="I715" s="336"/>
      <c r="J715" s="336"/>
      <c r="K715" s="336"/>
      <c r="L715" s="336"/>
      <c r="M715" s="336"/>
      <c r="N715" s="178"/>
      <c r="O715" s="178"/>
      <c r="P715" s="178"/>
      <c r="Q715" s="178"/>
      <c r="R715" s="178"/>
      <c r="S715" s="178"/>
      <c r="T715" s="178"/>
      <c r="U715" s="178"/>
      <c r="V715" s="178"/>
      <c r="W715" s="178"/>
      <c r="X715" s="178"/>
      <c r="Y715" s="178"/>
      <c r="Z715" s="178"/>
    </row>
    <row r="716" ht="15.75" customHeight="1">
      <c r="A716" s="178"/>
      <c r="B716" s="178"/>
      <c r="C716" s="178"/>
      <c r="D716" s="178"/>
      <c r="E716" s="178"/>
      <c r="F716" s="178"/>
      <c r="G716" s="336"/>
      <c r="H716" s="336"/>
      <c r="I716" s="336"/>
      <c r="J716" s="336"/>
      <c r="K716" s="336"/>
      <c r="L716" s="336"/>
      <c r="M716" s="336"/>
      <c r="N716" s="178"/>
      <c r="O716" s="178"/>
      <c r="P716" s="178"/>
      <c r="Q716" s="178"/>
      <c r="R716" s="178"/>
      <c r="S716" s="178"/>
      <c r="T716" s="178"/>
      <c r="U716" s="178"/>
      <c r="V716" s="178"/>
      <c r="W716" s="178"/>
      <c r="X716" s="178"/>
      <c r="Y716" s="178"/>
      <c r="Z716" s="178"/>
    </row>
    <row r="717" ht="15.75" customHeight="1">
      <c r="A717" s="178"/>
      <c r="B717" s="178"/>
      <c r="C717" s="178"/>
      <c r="D717" s="178"/>
      <c r="E717" s="178"/>
      <c r="F717" s="178"/>
      <c r="G717" s="336"/>
      <c r="H717" s="336"/>
      <c r="I717" s="336"/>
      <c r="J717" s="336"/>
      <c r="K717" s="336"/>
      <c r="L717" s="336"/>
      <c r="M717" s="336"/>
      <c r="N717" s="178"/>
      <c r="O717" s="178"/>
      <c r="P717" s="178"/>
      <c r="Q717" s="178"/>
      <c r="R717" s="178"/>
      <c r="S717" s="178"/>
      <c r="T717" s="178"/>
      <c r="U717" s="178"/>
      <c r="V717" s="178"/>
      <c r="W717" s="178"/>
      <c r="X717" s="178"/>
      <c r="Y717" s="178"/>
      <c r="Z717" s="178"/>
    </row>
    <row r="718" ht="15.75" customHeight="1">
      <c r="A718" s="178"/>
      <c r="B718" s="178"/>
      <c r="C718" s="178"/>
      <c r="D718" s="178"/>
      <c r="E718" s="178"/>
      <c r="F718" s="178"/>
      <c r="G718" s="336"/>
      <c r="H718" s="336"/>
      <c r="I718" s="336"/>
      <c r="J718" s="336"/>
      <c r="K718" s="336"/>
      <c r="L718" s="336"/>
      <c r="M718" s="336"/>
      <c r="N718" s="178"/>
      <c r="O718" s="178"/>
      <c r="P718" s="178"/>
      <c r="Q718" s="178"/>
      <c r="R718" s="178"/>
      <c r="S718" s="178"/>
      <c r="T718" s="178"/>
      <c r="U718" s="178"/>
      <c r="V718" s="178"/>
      <c r="W718" s="178"/>
      <c r="X718" s="178"/>
      <c r="Y718" s="178"/>
      <c r="Z718" s="178"/>
    </row>
    <row r="719" ht="15.75" customHeight="1">
      <c r="A719" s="178"/>
      <c r="B719" s="178"/>
      <c r="C719" s="178"/>
      <c r="D719" s="178"/>
      <c r="E719" s="178"/>
      <c r="F719" s="178"/>
      <c r="G719" s="336"/>
      <c r="H719" s="336"/>
      <c r="I719" s="336"/>
      <c r="J719" s="336"/>
      <c r="K719" s="336"/>
      <c r="L719" s="336"/>
      <c r="M719" s="336"/>
      <c r="N719" s="178"/>
      <c r="O719" s="178"/>
      <c r="P719" s="178"/>
      <c r="Q719" s="178"/>
      <c r="R719" s="178"/>
      <c r="S719" s="178"/>
      <c r="T719" s="178"/>
      <c r="U719" s="178"/>
      <c r="V719" s="178"/>
      <c r="W719" s="178"/>
      <c r="X719" s="178"/>
      <c r="Y719" s="178"/>
      <c r="Z719" s="178"/>
    </row>
    <row r="720" ht="15.75" customHeight="1">
      <c r="A720" s="178"/>
      <c r="B720" s="178"/>
      <c r="C720" s="178"/>
      <c r="D720" s="178"/>
      <c r="E720" s="178"/>
      <c r="F720" s="178"/>
      <c r="G720" s="336"/>
      <c r="H720" s="336"/>
      <c r="I720" s="336"/>
      <c r="J720" s="336"/>
      <c r="K720" s="336"/>
      <c r="L720" s="336"/>
      <c r="M720" s="336"/>
      <c r="N720" s="178"/>
      <c r="O720" s="178"/>
      <c r="P720" s="178"/>
      <c r="Q720" s="178"/>
      <c r="R720" s="178"/>
      <c r="S720" s="178"/>
      <c r="T720" s="178"/>
      <c r="U720" s="178"/>
      <c r="V720" s="178"/>
      <c r="W720" s="178"/>
      <c r="X720" s="178"/>
      <c r="Y720" s="178"/>
      <c r="Z720" s="178"/>
    </row>
    <row r="721" ht="15.75" customHeight="1">
      <c r="A721" s="178"/>
      <c r="B721" s="178"/>
      <c r="C721" s="178"/>
      <c r="D721" s="178"/>
      <c r="E721" s="178"/>
      <c r="F721" s="178"/>
      <c r="G721" s="336"/>
      <c r="H721" s="336"/>
      <c r="I721" s="336"/>
      <c r="J721" s="336"/>
      <c r="K721" s="336"/>
      <c r="L721" s="336"/>
      <c r="M721" s="336"/>
      <c r="N721" s="178"/>
      <c r="O721" s="178"/>
      <c r="P721" s="178"/>
      <c r="Q721" s="178"/>
      <c r="R721" s="178"/>
      <c r="S721" s="178"/>
      <c r="T721" s="178"/>
      <c r="U721" s="178"/>
      <c r="V721" s="178"/>
      <c r="W721" s="178"/>
      <c r="X721" s="178"/>
      <c r="Y721" s="178"/>
      <c r="Z721" s="178"/>
    </row>
    <row r="722" ht="15.75" customHeight="1">
      <c r="A722" s="178"/>
      <c r="B722" s="178"/>
      <c r="C722" s="178"/>
      <c r="D722" s="178"/>
      <c r="E722" s="178"/>
      <c r="F722" s="178"/>
      <c r="G722" s="336"/>
      <c r="H722" s="336"/>
      <c r="I722" s="336"/>
      <c r="J722" s="336"/>
      <c r="K722" s="336"/>
      <c r="L722" s="336"/>
      <c r="M722" s="336"/>
      <c r="N722" s="178"/>
      <c r="O722" s="178"/>
      <c r="P722" s="178"/>
      <c r="Q722" s="178"/>
      <c r="R722" s="178"/>
      <c r="S722" s="178"/>
      <c r="T722" s="178"/>
      <c r="U722" s="178"/>
      <c r="V722" s="178"/>
      <c r="W722" s="178"/>
      <c r="X722" s="178"/>
      <c r="Y722" s="178"/>
      <c r="Z722" s="178"/>
    </row>
    <row r="723" ht="15.75" customHeight="1">
      <c r="A723" s="178"/>
      <c r="B723" s="178"/>
      <c r="C723" s="178"/>
      <c r="D723" s="178"/>
      <c r="E723" s="178"/>
      <c r="F723" s="178"/>
      <c r="G723" s="336"/>
      <c r="H723" s="336"/>
      <c r="I723" s="336"/>
      <c r="J723" s="336"/>
      <c r="K723" s="336"/>
      <c r="L723" s="336"/>
      <c r="M723" s="336"/>
      <c r="N723" s="178"/>
      <c r="O723" s="178"/>
      <c r="P723" s="178"/>
      <c r="Q723" s="178"/>
      <c r="R723" s="178"/>
      <c r="S723" s="178"/>
      <c r="T723" s="178"/>
      <c r="U723" s="178"/>
      <c r="V723" s="178"/>
      <c r="W723" s="178"/>
      <c r="X723" s="178"/>
      <c r="Y723" s="178"/>
      <c r="Z723" s="178"/>
    </row>
    <row r="724" ht="15.75" customHeight="1">
      <c r="A724" s="178"/>
      <c r="B724" s="178"/>
      <c r="C724" s="178"/>
      <c r="D724" s="178"/>
      <c r="E724" s="178"/>
      <c r="F724" s="178"/>
      <c r="G724" s="336"/>
      <c r="H724" s="336"/>
      <c r="I724" s="336"/>
      <c r="J724" s="336"/>
      <c r="K724" s="336"/>
      <c r="L724" s="336"/>
      <c r="M724" s="336"/>
      <c r="N724" s="178"/>
      <c r="O724" s="178"/>
      <c r="P724" s="178"/>
      <c r="Q724" s="178"/>
      <c r="R724" s="178"/>
      <c r="S724" s="178"/>
      <c r="T724" s="178"/>
      <c r="U724" s="178"/>
      <c r="V724" s="178"/>
      <c r="W724" s="178"/>
      <c r="X724" s="178"/>
      <c r="Y724" s="178"/>
      <c r="Z724" s="178"/>
    </row>
    <row r="725" ht="15.75" customHeight="1">
      <c r="A725" s="178"/>
      <c r="B725" s="178"/>
      <c r="C725" s="178"/>
      <c r="D725" s="178"/>
      <c r="E725" s="178"/>
      <c r="F725" s="178"/>
      <c r="G725" s="336"/>
      <c r="H725" s="336"/>
      <c r="I725" s="336"/>
      <c r="J725" s="336"/>
      <c r="K725" s="336"/>
      <c r="L725" s="336"/>
      <c r="M725" s="336"/>
      <c r="N725" s="178"/>
      <c r="O725" s="178"/>
      <c r="P725" s="178"/>
      <c r="Q725" s="178"/>
      <c r="R725" s="178"/>
      <c r="S725" s="178"/>
      <c r="T725" s="178"/>
      <c r="U725" s="178"/>
      <c r="V725" s="178"/>
      <c r="W725" s="178"/>
      <c r="X725" s="178"/>
      <c r="Y725" s="178"/>
      <c r="Z725" s="178"/>
    </row>
    <row r="726" ht="15.75" customHeight="1">
      <c r="A726" s="178"/>
      <c r="B726" s="178"/>
      <c r="C726" s="178"/>
      <c r="D726" s="178"/>
      <c r="E726" s="178"/>
      <c r="F726" s="178"/>
      <c r="G726" s="336"/>
      <c r="H726" s="336"/>
      <c r="I726" s="336"/>
      <c r="J726" s="336"/>
      <c r="K726" s="336"/>
      <c r="L726" s="336"/>
      <c r="M726" s="336"/>
      <c r="N726" s="178"/>
      <c r="O726" s="178"/>
      <c r="P726" s="178"/>
      <c r="Q726" s="178"/>
      <c r="R726" s="178"/>
      <c r="S726" s="178"/>
      <c r="T726" s="178"/>
      <c r="U726" s="178"/>
      <c r="V726" s="178"/>
      <c r="W726" s="178"/>
      <c r="X726" s="178"/>
      <c r="Y726" s="178"/>
      <c r="Z726" s="178"/>
    </row>
    <row r="727" ht="15.75" customHeight="1">
      <c r="A727" s="178"/>
      <c r="B727" s="178"/>
      <c r="C727" s="178"/>
      <c r="D727" s="178"/>
      <c r="E727" s="178"/>
      <c r="F727" s="178"/>
      <c r="G727" s="336"/>
      <c r="H727" s="336"/>
      <c r="I727" s="336"/>
      <c r="J727" s="336"/>
      <c r="K727" s="336"/>
      <c r="L727" s="336"/>
      <c r="M727" s="336"/>
      <c r="N727" s="178"/>
      <c r="O727" s="178"/>
      <c r="P727" s="178"/>
      <c r="Q727" s="178"/>
      <c r="R727" s="178"/>
      <c r="S727" s="178"/>
      <c r="T727" s="178"/>
      <c r="U727" s="178"/>
      <c r="V727" s="178"/>
      <c r="W727" s="178"/>
      <c r="X727" s="178"/>
      <c r="Y727" s="178"/>
      <c r="Z727" s="178"/>
    </row>
    <row r="728" ht="15.75" customHeight="1">
      <c r="A728" s="178"/>
      <c r="B728" s="178"/>
      <c r="C728" s="178"/>
      <c r="D728" s="178"/>
      <c r="E728" s="178"/>
      <c r="F728" s="178"/>
      <c r="G728" s="336"/>
      <c r="H728" s="336"/>
      <c r="I728" s="336"/>
      <c r="J728" s="336"/>
      <c r="K728" s="336"/>
      <c r="L728" s="336"/>
      <c r="M728" s="336"/>
      <c r="N728" s="178"/>
      <c r="O728" s="178"/>
      <c r="P728" s="178"/>
      <c r="Q728" s="178"/>
      <c r="R728" s="178"/>
      <c r="S728" s="178"/>
      <c r="T728" s="178"/>
      <c r="U728" s="178"/>
      <c r="V728" s="178"/>
      <c r="W728" s="178"/>
      <c r="X728" s="178"/>
      <c r="Y728" s="178"/>
      <c r="Z728" s="178"/>
    </row>
    <row r="729" ht="15.75" customHeight="1">
      <c r="A729" s="178"/>
      <c r="B729" s="178"/>
      <c r="C729" s="178"/>
      <c r="D729" s="178"/>
      <c r="E729" s="178"/>
      <c r="F729" s="178"/>
      <c r="G729" s="336"/>
      <c r="H729" s="336"/>
      <c r="I729" s="336"/>
      <c r="J729" s="336"/>
      <c r="K729" s="336"/>
      <c r="L729" s="336"/>
      <c r="M729" s="336"/>
      <c r="N729" s="178"/>
      <c r="O729" s="178"/>
      <c r="P729" s="178"/>
      <c r="Q729" s="178"/>
      <c r="R729" s="178"/>
      <c r="S729" s="178"/>
      <c r="T729" s="178"/>
      <c r="U729" s="178"/>
      <c r="V729" s="178"/>
      <c r="W729" s="178"/>
      <c r="X729" s="178"/>
      <c r="Y729" s="178"/>
      <c r="Z729" s="178"/>
    </row>
    <row r="730" ht="15.75" customHeight="1">
      <c r="A730" s="178"/>
      <c r="B730" s="178"/>
      <c r="C730" s="178"/>
      <c r="D730" s="178"/>
      <c r="E730" s="178"/>
      <c r="F730" s="178"/>
      <c r="G730" s="336"/>
      <c r="H730" s="336"/>
      <c r="I730" s="336"/>
      <c r="J730" s="336"/>
      <c r="K730" s="336"/>
      <c r="L730" s="336"/>
      <c r="M730" s="336"/>
      <c r="N730" s="178"/>
      <c r="O730" s="178"/>
      <c r="P730" s="178"/>
      <c r="Q730" s="178"/>
      <c r="R730" s="178"/>
      <c r="S730" s="178"/>
      <c r="T730" s="178"/>
      <c r="U730" s="178"/>
      <c r="V730" s="178"/>
      <c r="W730" s="178"/>
      <c r="X730" s="178"/>
      <c r="Y730" s="178"/>
      <c r="Z730" s="178"/>
    </row>
    <row r="731" ht="15.75" customHeight="1">
      <c r="A731" s="178"/>
      <c r="B731" s="178"/>
      <c r="C731" s="178"/>
      <c r="D731" s="178"/>
      <c r="E731" s="178"/>
      <c r="F731" s="178"/>
      <c r="G731" s="336"/>
      <c r="H731" s="336"/>
      <c r="I731" s="336"/>
      <c r="J731" s="336"/>
      <c r="K731" s="336"/>
      <c r="L731" s="336"/>
      <c r="M731" s="336"/>
      <c r="N731" s="178"/>
      <c r="O731" s="178"/>
      <c r="P731" s="178"/>
      <c r="Q731" s="178"/>
      <c r="R731" s="178"/>
      <c r="S731" s="178"/>
      <c r="T731" s="178"/>
      <c r="U731" s="178"/>
      <c r="V731" s="178"/>
      <c r="W731" s="178"/>
      <c r="X731" s="178"/>
      <c r="Y731" s="178"/>
      <c r="Z731" s="178"/>
    </row>
    <row r="732" ht="15.75" customHeight="1">
      <c r="A732" s="178"/>
      <c r="B732" s="178"/>
      <c r="C732" s="178"/>
      <c r="D732" s="178"/>
      <c r="E732" s="178"/>
      <c r="F732" s="178"/>
      <c r="G732" s="336"/>
      <c r="H732" s="336"/>
      <c r="I732" s="336"/>
      <c r="J732" s="336"/>
      <c r="K732" s="336"/>
      <c r="L732" s="336"/>
      <c r="M732" s="336"/>
      <c r="N732" s="178"/>
      <c r="O732" s="178"/>
      <c r="P732" s="178"/>
      <c r="Q732" s="178"/>
      <c r="R732" s="178"/>
      <c r="S732" s="178"/>
      <c r="T732" s="178"/>
      <c r="U732" s="178"/>
      <c r="V732" s="178"/>
      <c r="W732" s="178"/>
      <c r="X732" s="178"/>
      <c r="Y732" s="178"/>
      <c r="Z732" s="178"/>
    </row>
    <row r="733" ht="15.75" customHeight="1">
      <c r="A733" s="178"/>
      <c r="B733" s="178"/>
      <c r="C733" s="178"/>
      <c r="D733" s="178"/>
      <c r="E733" s="178"/>
      <c r="F733" s="178"/>
      <c r="G733" s="336"/>
      <c r="H733" s="336"/>
      <c r="I733" s="336"/>
      <c r="J733" s="336"/>
      <c r="K733" s="336"/>
      <c r="L733" s="336"/>
      <c r="M733" s="336"/>
      <c r="N733" s="178"/>
      <c r="O733" s="178"/>
      <c r="P733" s="178"/>
      <c r="Q733" s="178"/>
      <c r="R733" s="178"/>
      <c r="S733" s="178"/>
      <c r="T733" s="178"/>
      <c r="U733" s="178"/>
      <c r="V733" s="178"/>
      <c r="W733" s="178"/>
      <c r="X733" s="178"/>
      <c r="Y733" s="178"/>
      <c r="Z733" s="178"/>
    </row>
    <row r="734" ht="15.75" customHeight="1">
      <c r="A734" s="178"/>
      <c r="B734" s="178"/>
      <c r="C734" s="178"/>
      <c r="D734" s="178"/>
      <c r="E734" s="178"/>
      <c r="F734" s="178"/>
      <c r="G734" s="336"/>
      <c r="H734" s="336"/>
      <c r="I734" s="336"/>
      <c r="J734" s="336"/>
      <c r="K734" s="336"/>
      <c r="L734" s="336"/>
      <c r="M734" s="336"/>
      <c r="N734" s="178"/>
      <c r="O734" s="178"/>
      <c r="P734" s="178"/>
      <c r="Q734" s="178"/>
      <c r="R734" s="178"/>
      <c r="S734" s="178"/>
      <c r="T734" s="178"/>
      <c r="U734" s="178"/>
      <c r="V734" s="178"/>
      <c r="W734" s="178"/>
      <c r="X734" s="178"/>
      <c r="Y734" s="178"/>
      <c r="Z734" s="178"/>
    </row>
    <row r="735" ht="15.75" customHeight="1">
      <c r="A735" s="178"/>
      <c r="B735" s="178"/>
      <c r="C735" s="178"/>
      <c r="D735" s="178"/>
      <c r="E735" s="178"/>
      <c r="F735" s="178"/>
      <c r="G735" s="336"/>
      <c r="H735" s="336"/>
      <c r="I735" s="336"/>
      <c r="J735" s="336"/>
      <c r="K735" s="336"/>
      <c r="L735" s="336"/>
      <c r="M735" s="336"/>
      <c r="N735" s="178"/>
      <c r="O735" s="178"/>
      <c r="P735" s="178"/>
      <c r="Q735" s="178"/>
      <c r="R735" s="178"/>
      <c r="S735" s="178"/>
      <c r="T735" s="178"/>
      <c r="U735" s="178"/>
      <c r="V735" s="178"/>
      <c r="W735" s="178"/>
      <c r="X735" s="178"/>
      <c r="Y735" s="178"/>
      <c r="Z735" s="178"/>
    </row>
    <row r="736" ht="15.75" customHeight="1">
      <c r="A736" s="178"/>
      <c r="B736" s="178"/>
      <c r="C736" s="178"/>
      <c r="D736" s="178"/>
      <c r="E736" s="178"/>
      <c r="F736" s="178"/>
      <c r="G736" s="336"/>
      <c r="H736" s="336"/>
      <c r="I736" s="336"/>
      <c r="J736" s="336"/>
      <c r="K736" s="336"/>
      <c r="L736" s="336"/>
      <c r="M736" s="336"/>
      <c r="N736" s="178"/>
      <c r="O736" s="178"/>
      <c r="P736" s="178"/>
      <c r="Q736" s="178"/>
      <c r="R736" s="178"/>
      <c r="S736" s="178"/>
      <c r="T736" s="178"/>
      <c r="U736" s="178"/>
      <c r="V736" s="178"/>
      <c r="W736" s="178"/>
      <c r="X736" s="178"/>
      <c r="Y736" s="178"/>
      <c r="Z736" s="178"/>
    </row>
    <row r="737" ht="15.75" customHeight="1">
      <c r="A737" s="178"/>
      <c r="B737" s="178"/>
      <c r="C737" s="178"/>
      <c r="D737" s="178"/>
      <c r="E737" s="178"/>
      <c r="F737" s="178"/>
      <c r="G737" s="336"/>
      <c r="H737" s="336"/>
      <c r="I737" s="336"/>
      <c r="J737" s="336"/>
      <c r="K737" s="336"/>
      <c r="L737" s="336"/>
      <c r="M737" s="336"/>
      <c r="N737" s="178"/>
      <c r="O737" s="178"/>
      <c r="P737" s="178"/>
      <c r="Q737" s="178"/>
      <c r="R737" s="178"/>
      <c r="S737" s="178"/>
      <c r="T737" s="178"/>
      <c r="U737" s="178"/>
      <c r="V737" s="178"/>
      <c r="W737" s="178"/>
      <c r="X737" s="178"/>
      <c r="Y737" s="178"/>
      <c r="Z737" s="178"/>
    </row>
    <row r="738" ht="15.75" customHeight="1">
      <c r="A738" s="178"/>
      <c r="B738" s="178"/>
      <c r="C738" s="178"/>
      <c r="D738" s="178"/>
      <c r="E738" s="178"/>
      <c r="F738" s="178"/>
      <c r="G738" s="336"/>
      <c r="H738" s="336"/>
      <c r="I738" s="336"/>
      <c r="J738" s="336"/>
      <c r="K738" s="336"/>
      <c r="L738" s="336"/>
      <c r="M738" s="336"/>
      <c r="N738" s="178"/>
      <c r="O738" s="178"/>
      <c r="P738" s="178"/>
      <c r="Q738" s="178"/>
      <c r="R738" s="178"/>
      <c r="S738" s="178"/>
      <c r="T738" s="178"/>
      <c r="U738" s="178"/>
      <c r="V738" s="178"/>
      <c r="W738" s="178"/>
      <c r="X738" s="178"/>
      <c r="Y738" s="178"/>
      <c r="Z738" s="178"/>
    </row>
    <row r="739" ht="15.75" customHeight="1">
      <c r="A739" s="178"/>
      <c r="B739" s="178"/>
      <c r="C739" s="178"/>
      <c r="D739" s="178"/>
      <c r="E739" s="178"/>
      <c r="F739" s="178"/>
      <c r="G739" s="336"/>
      <c r="H739" s="336"/>
      <c r="I739" s="336"/>
      <c r="J739" s="336"/>
      <c r="K739" s="336"/>
      <c r="L739" s="336"/>
      <c r="M739" s="336"/>
      <c r="N739" s="178"/>
      <c r="O739" s="178"/>
      <c r="P739" s="178"/>
      <c r="Q739" s="178"/>
      <c r="R739" s="178"/>
      <c r="S739" s="178"/>
      <c r="T739" s="178"/>
      <c r="U739" s="178"/>
      <c r="V739" s="178"/>
      <c r="W739" s="178"/>
      <c r="X739" s="178"/>
      <c r="Y739" s="178"/>
      <c r="Z739" s="178"/>
    </row>
    <row r="740" ht="15.75" customHeight="1">
      <c r="A740" s="178"/>
      <c r="B740" s="178"/>
      <c r="C740" s="178"/>
      <c r="D740" s="178"/>
      <c r="E740" s="178"/>
      <c r="F740" s="178"/>
      <c r="G740" s="336"/>
      <c r="H740" s="336"/>
      <c r="I740" s="336"/>
      <c r="J740" s="336"/>
      <c r="K740" s="336"/>
      <c r="L740" s="336"/>
      <c r="M740" s="336"/>
      <c r="N740" s="178"/>
      <c r="O740" s="178"/>
      <c r="P740" s="178"/>
      <c r="Q740" s="178"/>
      <c r="R740" s="178"/>
      <c r="S740" s="178"/>
      <c r="T740" s="178"/>
      <c r="U740" s="178"/>
      <c r="V740" s="178"/>
      <c r="W740" s="178"/>
      <c r="X740" s="178"/>
      <c r="Y740" s="178"/>
      <c r="Z740" s="178"/>
    </row>
    <row r="741" ht="15.75" customHeight="1">
      <c r="A741" s="178"/>
      <c r="B741" s="178"/>
      <c r="C741" s="178"/>
      <c r="D741" s="178"/>
      <c r="E741" s="178"/>
      <c r="F741" s="178"/>
      <c r="G741" s="336"/>
      <c r="H741" s="336"/>
      <c r="I741" s="336"/>
      <c r="J741" s="336"/>
      <c r="K741" s="336"/>
      <c r="L741" s="336"/>
      <c r="M741" s="336"/>
      <c r="N741" s="178"/>
      <c r="O741" s="178"/>
      <c r="P741" s="178"/>
      <c r="Q741" s="178"/>
      <c r="R741" s="178"/>
      <c r="S741" s="178"/>
      <c r="T741" s="178"/>
      <c r="U741" s="178"/>
      <c r="V741" s="178"/>
      <c r="W741" s="178"/>
      <c r="X741" s="178"/>
      <c r="Y741" s="178"/>
      <c r="Z741" s="178"/>
    </row>
    <row r="742" ht="15.75" customHeight="1">
      <c r="A742" s="178"/>
      <c r="B742" s="178"/>
      <c r="C742" s="178"/>
      <c r="D742" s="178"/>
      <c r="E742" s="178"/>
      <c r="F742" s="178"/>
      <c r="G742" s="336"/>
      <c r="H742" s="336"/>
      <c r="I742" s="336"/>
      <c r="J742" s="336"/>
      <c r="K742" s="336"/>
      <c r="L742" s="336"/>
      <c r="M742" s="336"/>
      <c r="N742" s="178"/>
      <c r="O742" s="178"/>
      <c r="P742" s="178"/>
      <c r="Q742" s="178"/>
      <c r="R742" s="178"/>
      <c r="S742" s="178"/>
      <c r="T742" s="178"/>
      <c r="U742" s="178"/>
      <c r="V742" s="178"/>
      <c r="W742" s="178"/>
      <c r="X742" s="178"/>
      <c r="Y742" s="178"/>
      <c r="Z742" s="178"/>
    </row>
    <row r="743" ht="15.75" customHeight="1">
      <c r="A743" s="178"/>
      <c r="B743" s="178"/>
      <c r="C743" s="178"/>
      <c r="D743" s="178"/>
      <c r="E743" s="178"/>
      <c r="F743" s="178"/>
      <c r="G743" s="336"/>
      <c r="H743" s="336"/>
      <c r="I743" s="336"/>
      <c r="J743" s="336"/>
      <c r="K743" s="336"/>
      <c r="L743" s="336"/>
      <c r="M743" s="336"/>
      <c r="N743" s="178"/>
      <c r="O743" s="178"/>
      <c r="P743" s="178"/>
      <c r="Q743" s="178"/>
      <c r="R743" s="178"/>
      <c r="S743" s="178"/>
      <c r="T743" s="178"/>
      <c r="U743" s="178"/>
      <c r="V743" s="178"/>
      <c r="W743" s="178"/>
      <c r="X743" s="178"/>
      <c r="Y743" s="178"/>
      <c r="Z743" s="178"/>
    </row>
    <row r="744" ht="15.75" customHeight="1">
      <c r="A744" s="178"/>
      <c r="B744" s="178"/>
      <c r="C744" s="178"/>
      <c r="D744" s="178"/>
      <c r="E744" s="178"/>
      <c r="F744" s="178"/>
      <c r="G744" s="336"/>
      <c r="H744" s="336"/>
      <c r="I744" s="336"/>
      <c r="J744" s="336"/>
      <c r="K744" s="336"/>
      <c r="L744" s="336"/>
      <c r="M744" s="336"/>
      <c r="N744" s="178"/>
      <c r="O744" s="178"/>
      <c r="P744" s="178"/>
      <c r="Q744" s="178"/>
      <c r="R744" s="178"/>
      <c r="S744" s="178"/>
      <c r="T744" s="178"/>
      <c r="U744" s="178"/>
      <c r="V744" s="178"/>
      <c r="W744" s="178"/>
      <c r="X744" s="178"/>
      <c r="Y744" s="178"/>
      <c r="Z744" s="178"/>
    </row>
    <row r="745" ht="15.75" customHeight="1">
      <c r="A745" s="178"/>
      <c r="B745" s="178"/>
      <c r="C745" s="178"/>
      <c r="D745" s="178"/>
      <c r="E745" s="178"/>
      <c r="F745" s="178"/>
      <c r="G745" s="336"/>
      <c r="H745" s="336"/>
      <c r="I745" s="336"/>
      <c r="J745" s="336"/>
      <c r="K745" s="336"/>
      <c r="L745" s="336"/>
      <c r="M745" s="336"/>
      <c r="N745" s="178"/>
      <c r="O745" s="178"/>
      <c r="P745" s="178"/>
      <c r="Q745" s="178"/>
      <c r="R745" s="178"/>
      <c r="S745" s="178"/>
      <c r="T745" s="178"/>
      <c r="U745" s="178"/>
      <c r="V745" s="178"/>
      <c r="W745" s="178"/>
      <c r="X745" s="178"/>
      <c r="Y745" s="178"/>
      <c r="Z745" s="178"/>
    </row>
    <row r="746" ht="15.75" customHeight="1">
      <c r="A746" s="178"/>
      <c r="B746" s="178"/>
      <c r="C746" s="178"/>
      <c r="D746" s="178"/>
      <c r="E746" s="178"/>
      <c r="F746" s="178"/>
      <c r="G746" s="336"/>
      <c r="H746" s="336"/>
      <c r="I746" s="336"/>
      <c r="J746" s="336"/>
      <c r="K746" s="336"/>
      <c r="L746" s="336"/>
      <c r="M746" s="336"/>
      <c r="N746" s="178"/>
      <c r="O746" s="178"/>
      <c r="P746" s="178"/>
      <c r="Q746" s="178"/>
      <c r="R746" s="178"/>
      <c r="S746" s="178"/>
      <c r="T746" s="178"/>
      <c r="U746" s="178"/>
      <c r="V746" s="178"/>
      <c r="W746" s="178"/>
      <c r="X746" s="178"/>
      <c r="Y746" s="178"/>
      <c r="Z746" s="178"/>
    </row>
    <row r="747" ht="15.75" customHeight="1">
      <c r="A747" s="178"/>
      <c r="B747" s="178"/>
      <c r="C747" s="178"/>
      <c r="D747" s="178"/>
      <c r="E747" s="178"/>
      <c r="F747" s="178"/>
      <c r="G747" s="336"/>
      <c r="H747" s="336"/>
      <c r="I747" s="336"/>
      <c r="J747" s="336"/>
      <c r="K747" s="336"/>
      <c r="L747" s="336"/>
      <c r="M747" s="336"/>
      <c r="N747" s="178"/>
      <c r="O747" s="178"/>
      <c r="P747" s="178"/>
      <c r="Q747" s="178"/>
      <c r="R747" s="178"/>
      <c r="S747" s="178"/>
      <c r="T747" s="178"/>
      <c r="U747" s="178"/>
      <c r="V747" s="178"/>
      <c r="W747" s="178"/>
      <c r="X747" s="178"/>
      <c r="Y747" s="178"/>
      <c r="Z747" s="178"/>
    </row>
    <row r="748" ht="15.75" customHeight="1">
      <c r="A748" s="178"/>
      <c r="B748" s="178"/>
      <c r="C748" s="178"/>
      <c r="D748" s="178"/>
      <c r="E748" s="178"/>
      <c r="F748" s="178"/>
      <c r="G748" s="336"/>
      <c r="H748" s="336"/>
      <c r="I748" s="336"/>
      <c r="J748" s="336"/>
      <c r="K748" s="336"/>
      <c r="L748" s="336"/>
      <c r="M748" s="336"/>
      <c r="N748" s="178"/>
      <c r="O748" s="178"/>
      <c r="P748" s="178"/>
      <c r="Q748" s="178"/>
      <c r="R748" s="178"/>
      <c r="S748" s="178"/>
      <c r="T748" s="178"/>
      <c r="U748" s="178"/>
      <c r="V748" s="178"/>
      <c r="W748" s="178"/>
      <c r="X748" s="178"/>
      <c r="Y748" s="178"/>
      <c r="Z748" s="178"/>
    </row>
    <row r="749" ht="15.75" customHeight="1">
      <c r="A749" s="178"/>
      <c r="B749" s="178"/>
      <c r="C749" s="178"/>
      <c r="D749" s="178"/>
      <c r="E749" s="178"/>
      <c r="F749" s="178"/>
      <c r="G749" s="336"/>
      <c r="H749" s="336"/>
      <c r="I749" s="336"/>
      <c r="J749" s="336"/>
      <c r="K749" s="336"/>
      <c r="L749" s="336"/>
      <c r="M749" s="336"/>
      <c r="N749" s="178"/>
      <c r="O749" s="178"/>
      <c r="P749" s="178"/>
      <c r="Q749" s="178"/>
      <c r="R749" s="178"/>
      <c r="S749" s="178"/>
      <c r="T749" s="178"/>
      <c r="U749" s="178"/>
      <c r="V749" s="178"/>
      <c r="W749" s="178"/>
      <c r="X749" s="178"/>
      <c r="Y749" s="178"/>
      <c r="Z749" s="178"/>
    </row>
    <row r="750" ht="15.75" customHeight="1">
      <c r="A750" s="178"/>
      <c r="B750" s="178"/>
      <c r="C750" s="178"/>
      <c r="D750" s="178"/>
      <c r="E750" s="178"/>
      <c r="F750" s="178"/>
      <c r="G750" s="336"/>
      <c r="H750" s="336"/>
      <c r="I750" s="336"/>
      <c r="J750" s="336"/>
      <c r="K750" s="336"/>
      <c r="L750" s="336"/>
      <c r="M750" s="336"/>
      <c r="N750" s="178"/>
      <c r="O750" s="178"/>
      <c r="P750" s="178"/>
      <c r="Q750" s="178"/>
      <c r="R750" s="178"/>
      <c r="S750" s="178"/>
      <c r="T750" s="178"/>
      <c r="U750" s="178"/>
      <c r="V750" s="178"/>
      <c r="W750" s="178"/>
      <c r="X750" s="178"/>
      <c r="Y750" s="178"/>
      <c r="Z750" s="178"/>
    </row>
    <row r="751" ht="15.75" customHeight="1">
      <c r="A751" s="178"/>
      <c r="B751" s="178"/>
      <c r="C751" s="178"/>
      <c r="D751" s="178"/>
      <c r="E751" s="178"/>
      <c r="F751" s="178"/>
      <c r="G751" s="336"/>
      <c r="H751" s="336"/>
      <c r="I751" s="336"/>
      <c r="J751" s="336"/>
      <c r="K751" s="336"/>
      <c r="L751" s="336"/>
      <c r="M751" s="336"/>
      <c r="N751" s="178"/>
      <c r="O751" s="178"/>
      <c r="P751" s="178"/>
      <c r="Q751" s="178"/>
      <c r="R751" s="178"/>
      <c r="S751" s="178"/>
      <c r="T751" s="178"/>
      <c r="U751" s="178"/>
      <c r="V751" s="178"/>
      <c r="W751" s="178"/>
      <c r="X751" s="178"/>
      <c r="Y751" s="178"/>
      <c r="Z751" s="178"/>
    </row>
    <row r="752" ht="15.75" customHeight="1">
      <c r="A752" s="178"/>
      <c r="B752" s="178"/>
      <c r="C752" s="178"/>
      <c r="D752" s="178"/>
      <c r="E752" s="178"/>
      <c r="F752" s="178"/>
      <c r="G752" s="336"/>
      <c r="H752" s="336"/>
      <c r="I752" s="336"/>
      <c r="J752" s="336"/>
      <c r="K752" s="336"/>
      <c r="L752" s="336"/>
      <c r="M752" s="336"/>
      <c r="N752" s="178"/>
      <c r="O752" s="178"/>
      <c r="P752" s="178"/>
      <c r="Q752" s="178"/>
      <c r="R752" s="178"/>
      <c r="S752" s="178"/>
      <c r="T752" s="178"/>
      <c r="U752" s="178"/>
      <c r="V752" s="178"/>
      <c r="W752" s="178"/>
      <c r="X752" s="178"/>
      <c r="Y752" s="178"/>
      <c r="Z752" s="178"/>
    </row>
    <row r="753" ht="15.75" customHeight="1">
      <c r="A753" s="178"/>
      <c r="B753" s="178"/>
      <c r="C753" s="178"/>
      <c r="D753" s="178"/>
      <c r="E753" s="178"/>
      <c r="F753" s="178"/>
      <c r="G753" s="336"/>
      <c r="H753" s="336"/>
      <c r="I753" s="336"/>
      <c r="J753" s="336"/>
      <c r="K753" s="336"/>
      <c r="L753" s="336"/>
      <c r="M753" s="336"/>
      <c r="N753" s="178"/>
      <c r="O753" s="178"/>
      <c r="P753" s="178"/>
      <c r="Q753" s="178"/>
      <c r="R753" s="178"/>
      <c r="S753" s="178"/>
      <c r="T753" s="178"/>
      <c r="U753" s="178"/>
      <c r="V753" s="178"/>
      <c r="W753" s="178"/>
      <c r="X753" s="178"/>
      <c r="Y753" s="178"/>
      <c r="Z753" s="178"/>
    </row>
    <row r="754" ht="15.75" customHeight="1">
      <c r="A754" s="178"/>
      <c r="B754" s="178"/>
      <c r="C754" s="178"/>
      <c r="D754" s="178"/>
      <c r="E754" s="178"/>
      <c r="F754" s="178"/>
      <c r="G754" s="336"/>
      <c r="H754" s="336"/>
      <c r="I754" s="336"/>
      <c r="J754" s="336"/>
      <c r="K754" s="336"/>
      <c r="L754" s="336"/>
      <c r="M754" s="336"/>
      <c r="N754" s="178"/>
      <c r="O754" s="178"/>
      <c r="P754" s="178"/>
      <c r="Q754" s="178"/>
      <c r="R754" s="178"/>
      <c r="S754" s="178"/>
      <c r="T754" s="178"/>
      <c r="U754" s="178"/>
      <c r="V754" s="178"/>
      <c r="W754" s="178"/>
      <c r="X754" s="178"/>
      <c r="Y754" s="178"/>
      <c r="Z754" s="178"/>
    </row>
    <row r="755" ht="15.75" customHeight="1">
      <c r="A755" s="178"/>
      <c r="B755" s="178"/>
      <c r="C755" s="178"/>
      <c r="D755" s="178"/>
      <c r="E755" s="178"/>
      <c r="F755" s="178"/>
      <c r="G755" s="336"/>
      <c r="H755" s="336"/>
      <c r="I755" s="336"/>
      <c r="J755" s="336"/>
      <c r="K755" s="336"/>
      <c r="L755" s="336"/>
      <c r="M755" s="336"/>
      <c r="N755" s="178"/>
      <c r="O755" s="178"/>
      <c r="P755" s="178"/>
      <c r="Q755" s="178"/>
      <c r="R755" s="178"/>
      <c r="S755" s="178"/>
      <c r="T755" s="178"/>
      <c r="U755" s="178"/>
      <c r="V755" s="178"/>
      <c r="W755" s="178"/>
      <c r="X755" s="178"/>
      <c r="Y755" s="178"/>
      <c r="Z755" s="178"/>
    </row>
    <row r="756" ht="15.75" customHeight="1">
      <c r="A756" s="178"/>
      <c r="B756" s="178"/>
      <c r="C756" s="178"/>
      <c r="D756" s="178"/>
      <c r="E756" s="178"/>
      <c r="F756" s="178"/>
      <c r="G756" s="336"/>
      <c r="H756" s="336"/>
      <c r="I756" s="336"/>
      <c r="J756" s="336"/>
      <c r="K756" s="336"/>
      <c r="L756" s="336"/>
      <c r="M756" s="336"/>
      <c r="N756" s="178"/>
      <c r="O756" s="178"/>
      <c r="P756" s="178"/>
      <c r="Q756" s="178"/>
      <c r="R756" s="178"/>
      <c r="S756" s="178"/>
      <c r="T756" s="178"/>
      <c r="U756" s="178"/>
      <c r="V756" s="178"/>
      <c r="W756" s="178"/>
      <c r="X756" s="178"/>
      <c r="Y756" s="178"/>
      <c r="Z756" s="178"/>
    </row>
    <row r="757" ht="15.75" customHeight="1">
      <c r="A757" s="178"/>
      <c r="B757" s="178"/>
      <c r="C757" s="178"/>
      <c r="D757" s="178"/>
      <c r="E757" s="178"/>
      <c r="F757" s="178"/>
      <c r="G757" s="336"/>
      <c r="H757" s="336"/>
      <c r="I757" s="336"/>
      <c r="J757" s="336"/>
      <c r="K757" s="336"/>
      <c r="L757" s="336"/>
      <c r="M757" s="336"/>
      <c r="N757" s="178"/>
      <c r="O757" s="178"/>
      <c r="P757" s="178"/>
      <c r="Q757" s="178"/>
      <c r="R757" s="178"/>
      <c r="S757" s="178"/>
      <c r="T757" s="178"/>
      <c r="U757" s="178"/>
      <c r="V757" s="178"/>
      <c r="W757" s="178"/>
      <c r="X757" s="178"/>
      <c r="Y757" s="178"/>
      <c r="Z757" s="178"/>
    </row>
    <row r="758" ht="15.75" customHeight="1">
      <c r="A758" s="178"/>
      <c r="B758" s="178"/>
      <c r="C758" s="178"/>
      <c r="D758" s="178"/>
      <c r="E758" s="178"/>
      <c r="F758" s="178"/>
      <c r="G758" s="336"/>
      <c r="H758" s="336"/>
      <c r="I758" s="336"/>
      <c r="J758" s="336"/>
      <c r="K758" s="336"/>
      <c r="L758" s="336"/>
      <c r="M758" s="336"/>
      <c r="N758" s="178"/>
      <c r="O758" s="178"/>
      <c r="P758" s="178"/>
      <c r="Q758" s="178"/>
      <c r="R758" s="178"/>
      <c r="S758" s="178"/>
      <c r="T758" s="178"/>
      <c r="U758" s="178"/>
      <c r="V758" s="178"/>
      <c r="W758" s="178"/>
      <c r="X758" s="178"/>
      <c r="Y758" s="178"/>
      <c r="Z758" s="178"/>
    </row>
    <row r="759" ht="15.75" customHeight="1">
      <c r="A759" s="178"/>
      <c r="B759" s="178"/>
      <c r="C759" s="178"/>
      <c r="D759" s="178"/>
      <c r="E759" s="178"/>
      <c r="F759" s="178"/>
      <c r="G759" s="336"/>
      <c r="H759" s="336"/>
      <c r="I759" s="336"/>
      <c r="J759" s="336"/>
      <c r="K759" s="336"/>
      <c r="L759" s="336"/>
      <c r="M759" s="336"/>
      <c r="N759" s="178"/>
      <c r="O759" s="178"/>
      <c r="P759" s="178"/>
      <c r="Q759" s="178"/>
      <c r="R759" s="178"/>
      <c r="S759" s="178"/>
      <c r="T759" s="178"/>
      <c r="U759" s="178"/>
      <c r="V759" s="178"/>
      <c r="W759" s="178"/>
      <c r="X759" s="178"/>
      <c r="Y759" s="178"/>
      <c r="Z759" s="178"/>
    </row>
    <row r="760" ht="15.75" customHeight="1">
      <c r="A760" s="178"/>
      <c r="B760" s="178"/>
      <c r="C760" s="178"/>
      <c r="D760" s="178"/>
      <c r="E760" s="178"/>
      <c r="F760" s="178"/>
      <c r="G760" s="336"/>
      <c r="H760" s="336"/>
      <c r="I760" s="336"/>
      <c r="J760" s="336"/>
      <c r="K760" s="336"/>
      <c r="L760" s="336"/>
      <c r="M760" s="336"/>
      <c r="N760" s="178"/>
      <c r="O760" s="178"/>
      <c r="P760" s="178"/>
      <c r="Q760" s="178"/>
      <c r="R760" s="178"/>
      <c r="S760" s="178"/>
      <c r="T760" s="178"/>
      <c r="U760" s="178"/>
      <c r="V760" s="178"/>
      <c r="W760" s="178"/>
      <c r="X760" s="178"/>
      <c r="Y760" s="178"/>
      <c r="Z760" s="178"/>
    </row>
    <row r="761" ht="15.75" customHeight="1">
      <c r="A761" s="178"/>
      <c r="B761" s="178"/>
      <c r="C761" s="178"/>
      <c r="D761" s="178"/>
      <c r="E761" s="178"/>
      <c r="F761" s="178"/>
      <c r="G761" s="336"/>
      <c r="H761" s="336"/>
      <c r="I761" s="336"/>
      <c r="J761" s="336"/>
      <c r="K761" s="336"/>
      <c r="L761" s="336"/>
      <c r="M761" s="336"/>
      <c r="N761" s="178"/>
      <c r="O761" s="178"/>
      <c r="P761" s="178"/>
      <c r="Q761" s="178"/>
      <c r="R761" s="178"/>
      <c r="S761" s="178"/>
      <c r="T761" s="178"/>
      <c r="U761" s="178"/>
      <c r="V761" s="178"/>
      <c r="W761" s="178"/>
      <c r="X761" s="178"/>
      <c r="Y761" s="178"/>
      <c r="Z761" s="178"/>
    </row>
    <row r="762" ht="15.75" customHeight="1">
      <c r="A762" s="178"/>
      <c r="B762" s="178"/>
      <c r="C762" s="178"/>
      <c r="D762" s="178"/>
      <c r="E762" s="178"/>
      <c r="F762" s="178"/>
      <c r="G762" s="336"/>
      <c r="H762" s="336"/>
      <c r="I762" s="336"/>
      <c r="J762" s="336"/>
      <c r="K762" s="336"/>
      <c r="L762" s="336"/>
      <c r="M762" s="336"/>
      <c r="N762" s="178"/>
      <c r="O762" s="178"/>
      <c r="P762" s="178"/>
      <c r="Q762" s="178"/>
      <c r="R762" s="178"/>
      <c r="S762" s="178"/>
      <c r="T762" s="178"/>
      <c r="U762" s="178"/>
      <c r="V762" s="178"/>
      <c r="W762" s="178"/>
      <c r="X762" s="178"/>
      <c r="Y762" s="178"/>
      <c r="Z762" s="178"/>
    </row>
    <row r="763" ht="15.75" customHeight="1">
      <c r="A763" s="178"/>
      <c r="B763" s="178"/>
      <c r="C763" s="178"/>
      <c r="D763" s="178"/>
      <c r="E763" s="178"/>
      <c r="F763" s="178"/>
      <c r="G763" s="336"/>
      <c r="H763" s="336"/>
      <c r="I763" s="336"/>
      <c r="J763" s="336"/>
      <c r="K763" s="336"/>
      <c r="L763" s="336"/>
      <c r="M763" s="336"/>
      <c r="N763" s="178"/>
      <c r="O763" s="178"/>
      <c r="P763" s="178"/>
      <c r="Q763" s="178"/>
      <c r="R763" s="178"/>
      <c r="S763" s="178"/>
      <c r="T763" s="178"/>
      <c r="U763" s="178"/>
      <c r="V763" s="178"/>
      <c r="W763" s="178"/>
      <c r="X763" s="178"/>
      <c r="Y763" s="178"/>
      <c r="Z763" s="178"/>
    </row>
    <row r="764" ht="15.75" customHeight="1">
      <c r="A764" s="178"/>
      <c r="B764" s="178"/>
      <c r="C764" s="178"/>
      <c r="D764" s="178"/>
      <c r="E764" s="178"/>
      <c r="F764" s="178"/>
      <c r="G764" s="336"/>
      <c r="H764" s="336"/>
      <c r="I764" s="336"/>
      <c r="J764" s="336"/>
      <c r="K764" s="336"/>
      <c r="L764" s="336"/>
      <c r="M764" s="336"/>
      <c r="N764" s="178"/>
      <c r="O764" s="178"/>
      <c r="P764" s="178"/>
      <c r="Q764" s="178"/>
      <c r="R764" s="178"/>
      <c r="S764" s="178"/>
      <c r="T764" s="178"/>
      <c r="U764" s="178"/>
      <c r="V764" s="178"/>
      <c r="W764" s="178"/>
      <c r="X764" s="178"/>
      <c r="Y764" s="178"/>
      <c r="Z764" s="178"/>
    </row>
    <row r="765" ht="15.75" customHeight="1">
      <c r="A765" s="178"/>
      <c r="B765" s="178"/>
      <c r="C765" s="178"/>
      <c r="D765" s="178"/>
      <c r="E765" s="178"/>
      <c r="F765" s="178"/>
      <c r="G765" s="336"/>
      <c r="H765" s="336"/>
      <c r="I765" s="336"/>
      <c r="J765" s="336"/>
      <c r="K765" s="336"/>
      <c r="L765" s="336"/>
      <c r="M765" s="336"/>
      <c r="N765" s="178"/>
      <c r="O765" s="178"/>
      <c r="P765" s="178"/>
      <c r="Q765" s="178"/>
      <c r="R765" s="178"/>
      <c r="S765" s="178"/>
      <c r="T765" s="178"/>
      <c r="U765" s="178"/>
      <c r="V765" s="178"/>
      <c r="W765" s="178"/>
      <c r="X765" s="178"/>
      <c r="Y765" s="178"/>
      <c r="Z765" s="178"/>
    </row>
    <row r="766" ht="15.75" customHeight="1">
      <c r="A766" s="178"/>
      <c r="B766" s="178"/>
      <c r="C766" s="178"/>
      <c r="D766" s="178"/>
      <c r="E766" s="178"/>
      <c r="F766" s="178"/>
      <c r="G766" s="336"/>
      <c r="H766" s="336"/>
      <c r="I766" s="336"/>
      <c r="J766" s="336"/>
      <c r="K766" s="336"/>
      <c r="L766" s="336"/>
      <c r="M766" s="336"/>
      <c r="N766" s="178"/>
      <c r="O766" s="178"/>
      <c r="P766" s="178"/>
      <c r="Q766" s="178"/>
      <c r="R766" s="178"/>
      <c r="S766" s="178"/>
      <c r="T766" s="178"/>
      <c r="U766" s="178"/>
      <c r="V766" s="178"/>
      <c r="W766" s="178"/>
      <c r="X766" s="178"/>
      <c r="Y766" s="178"/>
      <c r="Z766" s="178"/>
    </row>
    <row r="767" ht="15.75" customHeight="1">
      <c r="A767" s="178"/>
      <c r="B767" s="178"/>
      <c r="C767" s="178"/>
      <c r="D767" s="178"/>
      <c r="E767" s="178"/>
      <c r="F767" s="178"/>
      <c r="G767" s="336"/>
      <c r="H767" s="336"/>
      <c r="I767" s="336"/>
      <c r="J767" s="336"/>
      <c r="K767" s="336"/>
      <c r="L767" s="336"/>
      <c r="M767" s="336"/>
      <c r="N767" s="178"/>
      <c r="O767" s="178"/>
      <c r="P767" s="178"/>
      <c r="Q767" s="178"/>
      <c r="R767" s="178"/>
      <c r="S767" s="178"/>
      <c r="T767" s="178"/>
      <c r="U767" s="178"/>
      <c r="V767" s="178"/>
      <c r="W767" s="178"/>
      <c r="X767" s="178"/>
      <c r="Y767" s="178"/>
      <c r="Z767" s="178"/>
    </row>
    <row r="768" ht="15.75" customHeight="1">
      <c r="A768" s="178"/>
      <c r="B768" s="178"/>
      <c r="C768" s="178"/>
      <c r="D768" s="178"/>
      <c r="E768" s="178"/>
      <c r="F768" s="178"/>
      <c r="G768" s="336"/>
      <c r="H768" s="336"/>
      <c r="I768" s="336"/>
      <c r="J768" s="336"/>
      <c r="K768" s="336"/>
      <c r="L768" s="336"/>
      <c r="M768" s="336"/>
      <c r="N768" s="178"/>
      <c r="O768" s="178"/>
      <c r="P768" s="178"/>
      <c r="Q768" s="178"/>
      <c r="R768" s="178"/>
      <c r="S768" s="178"/>
      <c r="T768" s="178"/>
      <c r="U768" s="178"/>
      <c r="V768" s="178"/>
      <c r="W768" s="178"/>
      <c r="X768" s="178"/>
      <c r="Y768" s="178"/>
      <c r="Z768" s="178"/>
    </row>
    <row r="769" ht="15.75" customHeight="1">
      <c r="A769" s="178"/>
      <c r="B769" s="178"/>
      <c r="C769" s="178"/>
      <c r="D769" s="178"/>
      <c r="E769" s="178"/>
      <c r="F769" s="178"/>
      <c r="G769" s="336"/>
      <c r="H769" s="336"/>
      <c r="I769" s="336"/>
      <c r="J769" s="336"/>
      <c r="K769" s="336"/>
      <c r="L769" s="336"/>
      <c r="M769" s="336"/>
      <c r="N769" s="178"/>
      <c r="O769" s="178"/>
      <c r="P769" s="178"/>
      <c r="Q769" s="178"/>
      <c r="R769" s="178"/>
      <c r="S769" s="178"/>
      <c r="T769" s="178"/>
      <c r="U769" s="178"/>
      <c r="V769" s="178"/>
      <c r="W769" s="178"/>
      <c r="X769" s="178"/>
      <c r="Y769" s="178"/>
      <c r="Z769" s="178"/>
    </row>
    <row r="770" ht="15.75" customHeight="1">
      <c r="A770" s="178"/>
      <c r="B770" s="178"/>
      <c r="C770" s="178"/>
      <c r="D770" s="178"/>
      <c r="E770" s="178"/>
      <c r="F770" s="178"/>
      <c r="G770" s="336"/>
      <c r="H770" s="336"/>
      <c r="I770" s="336"/>
      <c r="J770" s="336"/>
      <c r="K770" s="336"/>
      <c r="L770" s="336"/>
      <c r="M770" s="336"/>
      <c r="N770" s="178"/>
      <c r="O770" s="178"/>
      <c r="P770" s="178"/>
      <c r="Q770" s="178"/>
      <c r="R770" s="178"/>
      <c r="S770" s="178"/>
      <c r="T770" s="178"/>
      <c r="U770" s="178"/>
      <c r="V770" s="178"/>
      <c r="W770" s="178"/>
      <c r="X770" s="178"/>
      <c r="Y770" s="178"/>
      <c r="Z770" s="178"/>
    </row>
    <row r="771" ht="15.75" customHeight="1">
      <c r="A771" s="178"/>
      <c r="B771" s="178"/>
      <c r="C771" s="178"/>
      <c r="D771" s="178"/>
      <c r="E771" s="178"/>
      <c r="F771" s="178"/>
      <c r="G771" s="336"/>
      <c r="H771" s="336"/>
      <c r="I771" s="336"/>
      <c r="J771" s="336"/>
      <c r="K771" s="336"/>
      <c r="L771" s="336"/>
      <c r="M771" s="336"/>
      <c r="N771" s="178"/>
      <c r="O771" s="178"/>
      <c r="P771" s="178"/>
      <c r="Q771" s="178"/>
      <c r="R771" s="178"/>
      <c r="S771" s="178"/>
      <c r="T771" s="178"/>
      <c r="U771" s="178"/>
      <c r="V771" s="178"/>
      <c r="W771" s="178"/>
      <c r="X771" s="178"/>
      <c r="Y771" s="178"/>
      <c r="Z771" s="178"/>
    </row>
    <row r="772" ht="15.75" customHeight="1">
      <c r="A772" s="178"/>
      <c r="B772" s="178"/>
      <c r="C772" s="178"/>
      <c r="D772" s="178"/>
      <c r="E772" s="178"/>
      <c r="F772" s="178"/>
      <c r="G772" s="336"/>
      <c r="H772" s="336"/>
      <c r="I772" s="336"/>
      <c r="J772" s="336"/>
      <c r="K772" s="336"/>
      <c r="L772" s="336"/>
      <c r="M772" s="336"/>
      <c r="N772" s="178"/>
      <c r="O772" s="178"/>
      <c r="P772" s="178"/>
      <c r="Q772" s="178"/>
      <c r="R772" s="178"/>
      <c r="S772" s="178"/>
      <c r="T772" s="178"/>
      <c r="U772" s="178"/>
      <c r="V772" s="178"/>
      <c r="W772" s="178"/>
      <c r="X772" s="178"/>
      <c r="Y772" s="178"/>
      <c r="Z772" s="178"/>
    </row>
    <row r="773" ht="15.75" customHeight="1">
      <c r="A773" s="178"/>
      <c r="B773" s="178"/>
      <c r="C773" s="178"/>
      <c r="D773" s="178"/>
      <c r="E773" s="178"/>
      <c r="F773" s="178"/>
      <c r="G773" s="336"/>
      <c r="H773" s="336"/>
      <c r="I773" s="336"/>
      <c r="J773" s="336"/>
      <c r="K773" s="336"/>
      <c r="L773" s="336"/>
      <c r="M773" s="336"/>
      <c r="N773" s="178"/>
      <c r="O773" s="178"/>
      <c r="P773" s="178"/>
      <c r="Q773" s="178"/>
      <c r="R773" s="178"/>
      <c r="S773" s="178"/>
      <c r="T773" s="178"/>
      <c r="U773" s="178"/>
      <c r="V773" s="178"/>
      <c r="W773" s="178"/>
      <c r="X773" s="178"/>
      <c r="Y773" s="178"/>
      <c r="Z773" s="178"/>
    </row>
    <row r="774" ht="15.75" customHeight="1">
      <c r="A774" s="178"/>
      <c r="B774" s="178"/>
      <c r="C774" s="178"/>
      <c r="D774" s="178"/>
      <c r="E774" s="178"/>
      <c r="F774" s="178"/>
      <c r="G774" s="336"/>
      <c r="H774" s="336"/>
      <c r="I774" s="336"/>
      <c r="J774" s="336"/>
      <c r="K774" s="336"/>
      <c r="L774" s="336"/>
      <c r="M774" s="336"/>
      <c r="N774" s="178"/>
      <c r="O774" s="178"/>
      <c r="P774" s="178"/>
      <c r="Q774" s="178"/>
      <c r="R774" s="178"/>
      <c r="S774" s="178"/>
      <c r="T774" s="178"/>
      <c r="U774" s="178"/>
      <c r="V774" s="178"/>
      <c r="W774" s="178"/>
      <c r="X774" s="178"/>
      <c r="Y774" s="178"/>
      <c r="Z774" s="178"/>
    </row>
    <row r="775" ht="15.75" customHeight="1">
      <c r="A775" s="178"/>
      <c r="B775" s="178"/>
      <c r="C775" s="178"/>
      <c r="D775" s="178"/>
      <c r="E775" s="178"/>
      <c r="F775" s="178"/>
      <c r="G775" s="336"/>
      <c r="H775" s="336"/>
      <c r="I775" s="336"/>
      <c r="J775" s="336"/>
      <c r="K775" s="336"/>
      <c r="L775" s="336"/>
      <c r="M775" s="336"/>
      <c r="N775" s="178"/>
      <c r="O775" s="178"/>
      <c r="P775" s="178"/>
      <c r="Q775" s="178"/>
      <c r="R775" s="178"/>
      <c r="S775" s="178"/>
      <c r="T775" s="178"/>
      <c r="U775" s="178"/>
      <c r="V775" s="178"/>
      <c r="W775" s="178"/>
      <c r="X775" s="178"/>
      <c r="Y775" s="178"/>
      <c r="Z775" s="178"/>
    </row>
    <row r="776" ht="15.75" customHeight="1">
      <c r="A776" s="178"/>
      <c r="B776" s="178"/>
      <c r="C776" s="178"/>
      <c r="D776" s="178"/>
      <c r="E776" s="178"/>
      <c r="F776" s="178"/>
      <c r="G776" s="336"/>
      <c r="H776" s="336"/>
      <c r="I776" s="336"/>
      <c r="J776" s="336"/>
      <c r="K776" s="336"/>
      <c r="L776" s="336"/>
      <c r="M776" s="336"/>
      <c r="N776" s="178"/>
      <c r="O776" s="178"/>
      <c r="P776" s="178"/>
      <c r="Q776" s="178"/>
      <c r="R776" s="178"/>
      <c r="S776" s="178"/>
      <c r="T776" s="178"/>
      <c r="U776" s="178"/>
      <c r="V776" s="178"/>
      <c r="W776" s="178"/>
      <c r="X776" s="178"/>
      <c r="Y776" s="178"/>
      <c r="Z776" s="178"/>
    </row>
    <row r="777" ht="15.75" customHeight="1">
      <c r="A777" s="178"/>
      <c r="B777" s="178"/>
      <c r="C777" s="178"/>
      <c r="D777" s="178"/>
      <c r="E777" s="178"/>
      <c r="F777" s="178"/>
      <c r="G777" s="336"/>
      <c r="H777" s="336"/>
      <c r="I777" s="336"/>
      <c r="J777" s="336"/>
      <c r="K777" s="336"/>
      <c r="L777" s="336"/>
      <c r="M777" s="336"/>
      <c r="N777" s="178"/>
      <c r="O777" s="178"/>
      <c r="P777" s="178"/>
      <c r="Q777" s="178"/>
      <c r="R777" s="178"/>
      <c r="S777" s="178"/>
      <c r="T777" s="178"/>
      <c r="U777" s="178"/>
      <c r="V777" s="178"/>
      <c r="W777" s="178"/>
      <c r="X777" s="178"/>
      <c r="Y777" s="178"/>
      <c r="Z777" s="178"/>
    </row>
    <row r="778" ht="15.75" customHeight="1">
      <c r="A778" s="178"/>
      <c r="B778" s="178"/>
      <c r="C778" s="178"/>
      <c r="D778" s="178"/>
      <c r="E778" s="178"/>
      <c r="F778" s="178"/>
      <c r="G778" s="336"/>
      <c r="H778" s="336"/>
      <c r="I778" s="336"/>
      <c r="J778" s="336"/>
      <c r="K778" s="336"/>
      <c r="L778" s="336"/>
      <c r="M778" s="336"/>
      <c r="N778" s="178"/>
      <c r="O778" s="178"/>
      <c r="P778" s="178"/>
      <c r="Q778" s="178"/>
      <c r="R778" s="178"/>
      <c r="S778" s="178"/>
      <c r="T778" s="178"/>
      <c r="U778" s="178"/>
      <c r="V778" s="178"/>
      <c r="W778" s="178"/>
      <c r="X778" s="178"/>
      <c r="Y778" s="178"/>
      <c r="Z778" s="178"/>
    </row>
    <row r="779" ht="15.75" customHeight="1">
      <c r="A779" s="178"/>
      <c r="B779" s="178"/>
      <c r="C779" s="178"/>
      <c r="D779" s="178"/>
      <c r="E779" s="178"/>
      <c r="F779" s="178"/>
      <c r="G779" s="336"/>
      <c r="H779" s="336"/>
      <c r="I779" s="336"/>
      <c r="J779" s="336"/>
      <c r="K779" s="336"/>
      <c r="L779" s="336"/>
      <c r="M779" s="336"/>
      <c r="N779" s="178"/>
      <c r="O779" s="178"/>
      <c r="P779" s="178"/>
      <c r="Q779" s="178"/>
      <c r="R779" s="178"/>
      <c r="S779" s="178"/>
      <c r="T779" s="178"/>
      <c r="U779" s="178"/>
      <c r="V779" s="178"/>
      <c r="W779" s="178"/>
      <c r="X779" s="178"/>
      <c r="Y779" s="178"/>
      <c r="Z779" s="178"/>
    </row>
    <row r="780" ht="15.75" customHeight="1">
      <c r="A780" s="178"/>
      <c r="B780" s="178"/>
      <c r="C780" s="178"/>
      <c r="D780" s="178"/>
      <c r="E780" s="178"/>
      <c r="F780" s="178"/>
      <c r="G780" s="336"/>
      <c r="H780" s="336"/>
      <c r="I780" s="336"/>
      <c r="J780" s="336"/>
      <c r="K780" s="336"/>
      <c r="L780" s="336"/>
      <c r="M780" s="336"/>
      <c r="N780" s="178"/>
      <c r="O780" s="178"/>
      <c r="P780" s="178"/>
      <c r="Q780" s="178"/>
      <c r="R780" s="178"/>
      <c r="S780" s="178"/>
      <c r="T780" s="178"/>
      <c r="U780" s="178"/>
      <c r="V780" s="178"/>
      <c r="W780" s="178"/>
      <c r="X780" s="178"/>
      <c r="Y780" s="178"/>
      <c r="Z780" s="178"/>
    </row>
    <row r="781" ht="15.75" customHeight="1">
      <c r="A781" s="178"/>
      <c r="B781" s="178"/>
      <c r="C781" s="178"/>
      <c r="D781" s="178"/>
      <c r="E781" s="178"/>
      <c r="F781" s="178"/>
      <c r="G781" s="336"/>
      <c r="H781" s="336"/>
      <c r="I781" s="336"/>
      <c r="J781" s="336"/>
      <c r="K781" s="336"/>
      <c r="L781" s="336"/>
      <c r="M781" s="336"/>
      <c r="N781" s="178"/>
      <c r="O781" s="178"/>
      <c r="P781" s="178"/>
      <c r="Q781" s="178"/>
      <c r="R781" s="178"/>
      <c r="S781" s="178"/>
      <c r="T781" s="178"/>
      <c r="U781" s="178"/>
      <c r="V781" s="178"/>
      <c r="W781" s="178"/>
      <c r="X781" s="178"/>
      <c r="Y781" s="178"/>
      <c r="Z781" s="178"/>
    </row>
    <row r="782" ht="15.75" customHeight="1">
      <c r="A782" s="178"/>
      <c r="B782" s="178"/>
      <c r="C782" s="178"/>
      <c r="D782" s="178"/>
      <c r="E782" s="178"/>
      <c r="F782" s="178"/>
      <c r="G782" s="336"/>
      <c r="H782" s="336"/>
      <c r="I782" s="336"/>
      <c r="J782" s="336"/>
      <c r="K782" s="336"/>
      <c r="L782" s="336"/>
      <c r="M782" s="336"/>
      <c r="N782" s="178"/>
      <c r="O782" s="178"/>
      <c r="P782" s="178"/>
      <c r="Q782" s="178"/>
      <c r="R782" s="178"/>
      <c r="S782" s="178"/>
      <c r="T782" s="178"/>
      <c r="U782" s="178"/>
      <c r="V782" s="178"/>
      <c r="W782" s="178"/>
      <c r="X782" s="178"/>
      <c r="Y782" s="178"/>
      <c r="Z782" s="178"/>
    </row>
    <row r="783" ht="15.75" customHeight="1">
      <c r="A783" s="178"/>
      <c r="B783" s="178"/>
      <c r="C783" s="178"/>
      <c r="D783" s="178"/>
      <c r="E783" s="178"/>
      <c r="F783" s="178"/>
      <c r="G783" s="336"/>
      <c r="H783" s="336"/>
      <c r="I783" s="336"/>
      <c r="J783" s="336"/>
      <c r="K783" s="336"/>
      <c r="L783" s="336"/>
      <c r="M783" s="336"/>
      <c r="N783" s="178"/>
      <c r="O783" s="178"/>
      <c r="P783" s="178"/>
      <c r="Q783" s="178"/>
      <c r="R783" s="178"/>
      <c r="S783" s="178"/>
      <c r="T783" s="178"/>
      <c r="U783" s="178"/>
      <c r="V783" s="178"/>
      <c r="W783" s="178"/>
      <c r="X783" s="178"/>
      <c r="Y783" s="178"/>
      <c r="Z783" s="178"/>
    </row>
    <row r="784" ht="15.75" customHeight="1">
      <c r="A784" s="178"/>
      <c r="B784" s="178"/>
      <c r="C784" s="178"/>
      <c r="D784" s="178"/>
      <c r="E784" s="178"/>
      <c r="F784" s="178"/>
      <c r="G784" s="336"/>
      <c r="H784" s="336"/>
      <c r="I784" s="336"/>
      <c r="J784" s="336"/>
      <c r="K784" s="336"/>
      <c r="L784" s="336"/>
      <c r="M784" s="336"/>
      <c r="N784" s="178"/>
      <c r="O784" s="178"/>
      <c r="P784" s="178"/>
      <c r="Q784" s="178"/>
      <c r="R784" s="178"/>
      <c r="S784" s="178"/>
      <c r="T784" s="178"/>
      <c r="U784" s="178"/>
      <c r="V784" s="178"/>
      <c r="W784" s="178"/>
      <c r="X784" s="178"/>
      <c r="Y784" s="178"/>
      <c r="Z784" s="178"/>
    </row>
    <row r="785" ht="15.75" customHeight="1">
      <c r="A785" s="178"/>
      <c r="B785" s="178"/>
      <c r="C785" s="178"/>
      <c r="D785" s="178"/>
      <c r="E785" s="178"/>
      <c r="F785" s="178"/>
      <c r="G785" s="336"/>
      <c r="H785" s="336"/>
      <c r="I785" s="336"/>
      <c r="J785" s="336"/>
      <c r="K785" s="336"/>
      <c r="L785" s="336"/>
      <c r="M785" s="336"/>
      <c r="N785" s="178"/>
      <c r="O785" s="178"/>
      <c r="P785" s="178"/>
      <c r="Q785" s="178"/>
      <c r="R785" s="178"/>
      <c r="S785" s="178"/>
      <c r="T785" s="178"/>
      <c r="U785" s="178"/>
      <c r="V785" s="178"/>
      <c r="W785" s="178"/>
      <c r="X785" s="178"/>
      <c r="Y785" s="178"/>
      <c r="Z785" s="178"/>
    </row>
    <row r="786" ht="15.75" customHeight="1">
      <c r="A786" s="178"/>
      <c r="B786" s="178"/>
      <c r="C786" s="178"/>
      <c r="D786" s="178"/>
      <c r="E786" s="178"/>
      <c r="F786" s="178"/>
      <c r="G786" s="336"/>
      <c r="H786" s="336"/>
      <c r="I786" s="336"/>
      <c r="J786" s="336"/>
      <c r="K786" s="336"/>
      <c r="L786" s="336"/>
      <c r="M786" s="336"/>
      <c r="N786" s="178"/>
      <c r="O786" s="178"/>
      <c r="P786" s="178"/>
      <c r="Q786" s="178"/>
      <c r="R786" s="178"/>
      <c r="S786" s="178"/>
      <c r="T786" s="178"/>
      <c r="U786" s="178"/>
      <c r="V786" s="178"/>
      <c r="W786" s="178"/>
      <c r="X786" s="178"/>
      <c r="Y786" s="178"/>
      <c r="Z786" s="178"/>
    </row>
    <row r="787" ht="15.75" customHeight="1">
      <c r="A787" s="178"/>
      <c r="B787" s="178"/>
      <c r="C787" s="178"/>
      <c r="D787" s="178"/>
      <c r="E787" s="178"/>
      <c r="F787" s="178"/>
      <c r="G787" s="336"/>
      <c r="H787" s="336"/>
      <c r="I787" s="336"/>
      <c r="J787" s="336"/>
      <c r="K787" s="336"/>
      <c r="L787" s="336"/>
      <c r="M787" s="336"/>
      <c r="N787" s="178"/>
      <c r="O787" s="178"/>
      <c r="P787" s="178"/>
      <c r="Q787" s="178"/>
      <c r="R787" s="178"/>
      <c r="S787" s="178"/>
      <c r="T787" s="178"/>
      <c r="U787" s="178"/>
      <c r="V787" s="178"/>
      <c r="W787" s="178"/>
      <c r="X787" s="178"/>
      <c r="Y787" s="178"/>
      <c r="Z787" s="178"/>
    </row>
    <row r="788" ht="15.75" customHeight="1">
      <c r="A788" s="178"/>
      <c r="B788" s="178"/>
      <c r="C788" s="178"/>
      <c r="D788" s="178"/>
      <c r="E788" s="178"/>
      <c r="F788" s="178"/>
      <c r="G788" s="336"/>
      <c r="H788" s="336"/>
      <c r="I788" s="336"/>
      <c r="J788" s="336"/>
      <c r="K788" s="336"/>
      <c r="L788" s="336"/>
      <c r="M788" s="336"/>
      <c r="N788" s="178"/>
      <c r="O788" s="178"/>
      <c r="P788" s="178"/>
      <c r="Q788" s="178"/>
      <c r="R788" s="178"/>
      <c r="S788" s="178"/>
      <c r="T788" s="178"/>
      <c r="U788" s="178"/>
      <c r="V788" s="178"/>
      <c r="W788" s="178"/>
      <c r="X788" s="178"/>
      <c r="Y788" s="178"/>
      <c r="Z788" s="178"/>
    </row>
    <row r="789" ht="15.75" customHeight="1">
      <c r="A789" s="178"/>
      <c r="B789" s="178"/>
      <c r="C789" s="178"/>
      <c r="D789" s="178"/>
      <c r="E789" s="178"/>
      <c r="F789" s="178"/>
      <c r="G789" s="336"/>
      <c r="H789" s="336"/>
      <c r="I789" s="336"/>
      <c r="J789" s="336"/>
      <c r="K789" s="336"/>
      <c r="L789" s="336"/>
      <c r="M789" s="336"/>
      <c r="N789" s="178"/>
      <c r="O789" s="178"/>
      <c r="P789" s="178"/>
      <c r="Q789" s="178"/>
      <c r="R789" s="178"/>
      <c r="S789" s="178"/>
      <c r="T789" s="178"/>
      <c r="U789" s="178"/>
      <c r="V789" s="178"/>
      <c r="W789" s="178"/>
      <c r="X789" s="178"/>
      <c r="Y789" s="178"/>
      <c r="Z789" s="178"/>
    </row>
    <row r="790" ht="15.75" customHeight="1">
      <c r="A790" s="178"/>
      <c r="B790" s="178"/>
      <c r="C790" s="178"/>
      <c r="D790" s="178"/>
      <c r="E790" s="178"/>
      <c r="F790" s="178"/>
      <c r="G790" s="336"/>
      <c r="H790" s="336"/>
      <c r="I790" s="336"/>
      <c r="J790" s="336"/>
      <c r="K790" s="336"/>
      <c r="L790" s="336"/>
      <c r="M790" s="336"/>
      <c r="N790" s="178"/>
      <c r="O790" s="178"/>
      <c r="P790" s="178"/>
      <c r="Q790" s="178"/>
      <c r="R790" s="178"/>
      <c r="S790" s="178"/>
      <c r="T790" s="178"/>
      <c r="U790" s="178"/>
      <c r="V790" s="178"/>
      <c r="W790" s="178"/>
      <c r="X790" s="178"/>
      <c r="Y790" s="178"/>
      <c r="Z790" s="178"/>
    </row>
    <row r="791" ht="15.75" customHeight="1">
      <c r="A791" s="178"/>
      <c r="B791" s="178"/>
      <c r="C791" s="178"/>
      <c r="D791" s="178"/>
      <c r="E791" s="178"/>
      <c r="F791" s="178"/>
      <c r="G791" s="336"/>
      <c r="H791" s="336"/>
      <c r="I791" s="336"/>
      <c r="J791" s="336"/>
      <c r="K791" s="336"/>
      <c r="L791" s="336"/>
      <c r="M791" s="336"/>
      <c r="N791" s="178"/>
      <c r="O791" s="178"/>
      <c r="P791" s="178"/>
      <c r="Q791" s="178"/>
      <c r="R791" s="178"/>
      <c r="S791" s="178"/>
      <c r="T791" s="178"/>
      <c r="U791" s="178"/>
      <c r="V791" s="178"/>
      <c r="W791" s="178"/>
      <c r="X791" s="178"/>
      <c r="Y791" s="178"/>
      <c r="Z791" s="178"/>
    </row>
    <row r="792" ht="15.75" customHeight="1">
      <c r="A792" s="178"/>
      <c r="B792" s="178"/>
      <c r="C792" s="178"/>
      <c r="D792" s="178"/>
      <c r="E792" s="178"/>
      <c r="F792" s="178"/>
      <c r="G792" s="336"/>
      <c r="H792" s="336"/>
      <c r="I792" s="336"/>
      <c r="J792" s="336"/>
      <c r="K792" s="336"/>
      <c r="L792" s="336"/>
      <c r="M792" s="336"/>
      <c r="N792" s="178"/>
      <c r="O792" s="178"/>
      <c r="P792" s="178"/>
      <c r="Q792" s="178"/>
      <c r="R792" s="178"/>
      <c r="S792" s="178"/>
      <c r="T792" s="178"/>
      <c r="U792" s="178"/>
      <c r="V792" s="178"/>
      <c r="W792" s="178"/>
      <c r="X792" s="178"/>
      <c r="Y792" s="178"/>
      <c r="Z792" s="178"/>
    </row>
    <row r="793" ht="15.75" customHeight="1">
      <c r="A793" s="178"/>
      <c r="B793" s="178"/>
      <c r="C793" s="178"/>
      <c r="D793" s="178"/>
      <c r="E793" s="178"/>
      <c r="F793" s="178"/>
      <c r="G793" s="336"/>
      <c r="H793" s="336"/>
      <c r="I793" s="336"/>
      <c r="J793" s="336"/>
      <c r="K793" s="336"/>
      <c r="L793" s="336"/>
      <c r="M793" s="336"/>
      <c r="N793" s="178"/>
      <c r="O793" s="178"/>
      <c r="P793" s="178"/>
      <c r="Q793" s="178"/>
      <c r="R793" s="178"/>
      <c r="S793" s="178"/>
      <c r="T793" s="178"/>
      <c r="U793" s="178"/>
      <c r="V793" s="178"/>
      <c r="W793" s="178"/>
      <c r="X793" s="178"/>
      <c r="Y793" s="178"/>
      <c r="Z793" s="178"/>
    </row>
    <row r="794" ht="15.75" customHeight="1">
      <c r="A794" s="178"/>
      <c r="B794" s="178"/>
      <c r="C794" s="178"/>
      <c r="D794" s="178"/>
      <c r="E794" s="178"/>
      <c r="F794" s="178"/>
      <c r="G794" s="336"/>
      <c r="H794" s="336"/>
      <c r="I794" s="336"/>
      <c r="J794" s="336"/>
      <c r="K794" s="336"/>
      <c r="L794" s="336"/>
      <c r="M794" s="336"/>
      <c r="N794" s="178"/>
      <c r="O794" s="178"/>
      <c r="P794" s="178"/>
      <c r="Q794" s="178"/>
      <c r="R794" s="178"/>
      <c r="S794" s="178"/>
      <c r="T794" s="178"/>
      <c r="U794" s="178"/>
      <c r="V794" s="178"/>
      <c r="W794" s="178"/>
      <c r="X794" s="178"/>
      <c r="Y794" s="178"/>
      <c r="Z794" s="178"/>
    </row>
    <row r="795" ht="15.75" customHeight="1">
      <c r="A795" s="178"/>
      <c r="B795" s="178"/>
      <c r="C795" s="178"/>
      <c r="D795" s="178"/>
      <c r="E795" s="178"/>
      <c r="F795" s="178"/>
      <c r="G795" s="336"/>
      <c r="H795" s="336"/>
      <c r="I795" s="336"/>
      <c r="J795" s="336"/>
      <c r="K795" s="336"/>
      <c r="L795" s="336"/>
      <c r="M795" s="336"/>
      <c r="N795" s="178"/>
      <c r="O795" s="178"/>
      <c r="P795" s="178"/>
      <c r="Q795" s="178"/>
      <c r="R795" s="178"/>
      <c r="S795" s="178"/>
      <c r="T795" s="178"/>
      <c r="U795" s="178"/>
      <c r="V795" s="178"/>
      <c r="W795" s="178"/>
      <c r="X795" s="178"/>
      <c r="Y795" s="178"/>
      <c r="Z795" s="178"/>
    </row>
    <row r="796" ht="15.75" customHeight="1">
      <c r="A796" s="178"/>
      <c r="B796" s="178"/>
      <c r="C796" s="178"/>
      <c r="D796" s="178"/>
      <c r="E796" s="178"/>
      <c r="F796" s="178"/>
      <c r="G796" s="336"/>
      <c r="H796" s="336"/>
      <c r="I796" s="336"/>
      <c r="J796" s="336"/>
      <c r="K796" s="336"/>
      <c r="L796" s="336"/>
      <c r="M796" s="336"/>
      <c r="N796" s="178"/>
      <c r="O796" s="178"/>
      <c r="P796" s="178"/>
      <c r="Q796" s="178"/>
      <c r="R796" s="178"/>
      <c r="S796" s="178"/>
      <c r="T796" s="178"/>
      <c r="U796" s="178"/>
      <c r="V796" s="178"/>
      <c r="W796" s="178"/>
      <c r="X796" s="178"/>
      <c r="Y796" s="178"/>
      <c r="Z796" s="178"/>
    </row>
    <row r="797" ht="15.75" customHeight="1">
      <c r="A797" s="178"/>
      <c r="B797" s="178"/>
      <c r="C797" s="178"/>
      <c r="D797" s="178"/>
      <c r="E797" s="178"/>
      <c r="F797" s="178"/>
      <c r="G797" s="336"/>
      <c r="H797" s="336"/>
      <c r="I797" s="336"/>
      <c r="J797" s="336"/>
      <c r="K797" s="336"/>
      <c r="L797" s="336"/>
      <c r="M797" s="336"/>
      <c r="N797" s="178"/>
      <c r="O797" s="178"/>
      <c r="P797" s="178"/>
      <c r="Q797" s="178"/>
      <c r="R797" s="178"/>
      <c r="S797" s="178"/>
      <c r="T797" s="178"/>
      <c r="U797" s="178"/>
      <c r="V797" s="178"/>
      <c r="W797" s="178"/>
      <c r="X797" s="178"/>
      <c r="Y797" s="178"/>
      <c r="Z797" s="178"/>
    </row>
    <row r="798" ht="15.75" customHeight="1">
      <c r="A798" s="178"/>
      <c r="B798" s="178"/>
      <c r="C798" s="178"/>
      <c r="D798" s="178"/>
      <c r="E798" s="178"/>
      <c r="F798" s="178"/>
      <c r="G798" s="336"/>
      <c r="H798" s="336"/>
      <c r="I798" s="336"/>
      <c r="J798" s="336"/>
      <c r="K798" s="336"/>
      <c r="L798" s="336"/>
      <c r="M798" s="336"/>
      <c r="N798" s="178"/>
      <c r="O798" s="178"/>
      <c r="P798" s="178"/>
      <c r="Q798" s="178"/>
      <c r="R798" s="178"/>
      <c r="S798" s="178"/>
      <c r="T798" s="178"/>
      <c r="U798" s="178"/>
      <c r="V798" s="178"/>
      <c r="W798" s="178"/>
      <c r="X798" s="178"/>
      <c r="Y798" s="178"/>
      <c r="Z798" s="178"/>
    </row>
    <row r="799" ht="15.75" customHeight="1">
      <c r="A799" s="178"/>
      <c r="B799" s="178"/>
      <c r="C799" s="178"/>
      <c r="D799" s="178"/>
      <c r="E799" s="178"/>
      <c r="F799" s="178"/>
      <c r="G799" s="336"/>
      <c r="H799" s="336"/>
      <c r="I799" s="336"/>
      <c r="J799" s="336"/>
      <c r="K799" s="336"/>
      <c r="L799" s="336"/>
      <c r="M799" s="336"/>
      <c r="N799" s="178"/>
      <c r="O799" s="178"/>
      <c r="P799" s="178"/>
      <c r="Q799" s="178"/>
      <c r="R799" s="178"/>
      <c r="S799" s="178"/>
      <c r="T799" s="178"/>
      <c r="U799" s="178"/>
      <c r="V799" s="178"/>
      <c r="W799" s="178"/>
      <c r="X799" s="178"/>
      <c r="Y799" s="178"/>
      <c r="Z799" s="178"/>
    </row>
    <row r="800" ht="15.75" customHeight="1">
      <c r="A800" s="178"/>
      <c r="B800" s="178"/>
      <c r="C800" s="178"/>
      <c r="D800" s="178"/>
      <c r="E800" s="178"/>
      <c r="F800" s="178"/>
      <c r="G800" s="336"/>
      <c r="H800" s="336"/>
      <c r="I800" s="336"/>
      <c r="J800" s="336"/>
      <c r="K800" s="336"/>
      <c r="L800" s="336"/>
      <c r="M800" s="336"/>
      <c r="N800" s="178"/>
      <c r="O800" s="178"/>
      <c r="P800" s="178"/>
      <c r="Q800" s="178"/>
      <c r="R800" s="178"/>
      <c r="S800" s="178"/>
      <c r="T800" s="178"/>
      <c r="U800" s="178"/>
      <c r="V800" s="178"/>
      <c r="W800" s="178"/>
      <c r="X800" s="178"/>
      <c r="Y800" s="178"/>
      <c r="Z800" s="178"/>
    </row>
    <row r="801" ht="15.75" customHeight="1">
      <c r="A801" s="178"/>
      <c r="B801" s="178"/>
      <c r="C801" s="178"/>
      <c r="D801" s="178"/>
      <c r="E801" s="178"/>
      <c r="F801" s="178"/>
      <c r="G801" s="336"/>
      <c r="H801" s="336"/>
      <c r="I801" s="336"/>
      <c r="J801" s="336"/>
      <c r="K801" s="336"/>
      <c r="L801" s="336"/>
      <c r="M801" s="336"/>
      <c r="N801" s="178"/>
      <c r="O801" s="178"/>
      <c r="P801" s="178"/>
      <c r="Q801" s="178"/>
      <c r="R801" s="178"/>
      <c r="S801" s="178"/>
      <c r="T801" s="178"/>
      <c r="U801" s="178"/>
      <c r="V801" s="178"/>
      <c r="W801" s="178"/>
      <c r="X801" s="178"/>
      <c r="Y801" s="178"/>
      <c r="Z801" s="178"/>
    </row>
    <row r="802" ht="15.75" customHeight="1">
      <c r="A802" s="178"/>
      <c r="B802" s="178"/>
      <c r="C802" s="178"/>
      <c r="D802" s="178"/>
      <c r="E802" s="178"/>
      <c r="F802" s="178"/>
      <c r="G802" s="336"/>
      <c r="H802" s="336"/>
      <c r="I802" s="336"/>
      <c r="J802" s="336"/>
      <c r="K802" s="336"/>
      <c r="L802" s="336"/>
      <c r="M802" s="336"/>
      <c r="N802" s="178"/>
      <c r="O802" s="178"/>
      <c r="P802" s="178"/>
      <c r="Q802" s="178"/>
      <c r="R802" s="178"/>
      <c r="S802" s="178"/>
      <c r="T802" s="178"/>
      <c r="U802" s="178"/>
      <c r="V802" s="178"/>
      <c r="W802" s="178"/>
      <c r="X802" s="178"/>
      <c r="Y802" s="178"/>
      <c r="Z802" s="178"/>
    </row>
    <row r="803" ht="15.75" customHeight="1">
      <c r="A803" s="178"/>
      <c r="B803" s="178"/>
      <c r="C803" s="178"/>
      <c r="D803" s="178"/>
      <c r="E803" s="178"/>
      <c r="F803" s="178"/>
      <c r="G803" s="336"/>
      <c r="H803" s="336"/>
      <c r="I803" s="336"/>
      <c r="J803" s="336"/>
      <c r="K803" s="336"/>
      <c r="L803" s="336"/>
      <c r="M803" s="336"/>
      <c r="N803" s="178"/>
      <c r="O803" s="178"/>
      <c r="P803" s="178"/>
      <c r="Q803" s="178"/>
      <c r="R803" s="178"/>
      <c r="S803" s="178"/>
      <c r="T803" s="178"/>
      <c r="U803" s="178"/>
      <c r="V803" s="178"/>
      <c r="W803" s="178"/>
      <c r="X803" s="178"/>
      <c r="Y803" s="178"/>
      <c r="Z803" s="178"/>
    </row>
    <row r="804" ht="15.75" customHeight="1">
      <c r="A804" s="178"/>
      <c r="B804" s="178"/>
      <c r="C804" s="178"/>
      <c r="D804" s="178"/>
      <c r="E804" s="178"/>
      <c r="F804" s="178"/>
      <c r="G804" s="336"/>
      <c r="H804" s="336"/>
      <c r="I804" s="336"/>
      <c r="J804" s="336"/>
      <c r="K804" s="336"/>
      <c r="L804" s="336"/>
      <c r="M804" s="336"/>
      <c r="N804" s="178"/>
      <c r="O804" s="178"/>
      <c r="P804" s="178"/>
      <c r="Q804" s="178"/>
      <c r="R804" s="178"/>
      <c r="S804" s="178"/>
      <c r="T804" s="178"/>
      <c r="U804" s="178"/>
      <c r="V804" s="178"/>
      <c r="W804" s="178"/>
      <c r="X804" s="178"/>
      <c r="Y804" s="178"/>
      <c r="Z804" s="178"/>
    </row>
    <row r="805" ht="15.75" customHeight="1">
      <c r="A805" s="178"/>
      <c r="B805" s="178"/>
      <c r="C805" s="178"/>
      <c r="D805" s="178"/>
      <c r="E805" s="178"/>
      <c r="F805" s="178"/>
      <c r="G805" s="336"/>
      <c r="H805" s="336"/>
      <c r="I805" s="336"/>
      <c r="J805" s="336"/>
      <c r="K805" s="336"/>
      <c r="L805" s="336"/>
      <c r="M805" s="336"/>
      <c r="N805" s="178"/>
      <c r="O805" s="178"/>
      <c r="P805" s="178"/>
      <c r="Q805" s="178"/>
      <c r="R805" s="178"/>
      <c r="S805" s="178"/>
      <c r="T805" s="178"/>
      <c r="U805" s="178"/>
      <c r="V805" s="178"/>
      <c r="W805" s="178"/>
      <c r="X805" s="178"/>
      <c r="Y805" s="178"/>
      <c r="Z805" s="178"/>
    </row>
    <row r="806" ht="15.75" customHeight="1">
      <c r="A806" s="178"/>
      <c r="B806" s="178"/>
      <c r="C806" s="178"/>
      <c r="D806" s="178"/>
      <c r="E806" s="178"/>
      <c r="F806" s="178"/>
      <c r="G806" s="336"/>
      <c r="H806" s="336"/>
      <c r="I806" s="336"/>
      <c r="J806" s="336"/>
      <c r="K806" s="336"/>
      <c r="L806" s="336"/>
      <c r="M806" s="336"/>
      <c r="N806" s="178"/>
      <c r="O806" s="178"/>
      <c r="P806" s="178"/>
      <c r="Q806" s="178"/>
      <c r="R806" s="178"/>
      <c r="S806" s="178"/>
      <c r="T806" s="178"/>
      <c r="U806" s="178"/>
      <c r="V806" s="178"/>
      <c r="W806" s="178"/>
      <c r="X806" s="178"/>
      <c r="Y806" s="178"/>
      <c r="Z806" s="178"/>
    </row>
    <row r="807" ht="15.75" customHeight="1">
      <c r="A807" s="178"/>
      <c r="B807" s="178"/>
      <c r="C807" s="178"/>
      <c r="D807" s="178"/>
      <c r="E807" s="178"/>
      <c r="F807" s="178"/>
      <c r="G807" s="336"/>
      <c r="H807" s="336"/>
      <c r="I807" s="336"/>
      <c r="J807" s="336"/>
      <c r="K807" s="336"/>
      <c r="L807" s="336"/>
      <c r="M807" s="336"/>
      <c r="N807" s="178"/>
      <c r="O807" s="178"/>
      <c r="P807" s="178"/>
      <c r="Q807" s="178"/>
      <c r="R807" s="178"/>
      <c r="S807" s="178"/>
      <c r="T807" s="178"/>
      <c r="U807" s="178"/>
      <c r="V807" s="178"/>
      <c r="W807" s="178"/>
      <c r="X807" s="178"/>
      <c r="Y807" s="178"/>
      <c r="Z807" s="178"/>
    </row>
    <row r="808" ht="15.75" customHeight="1">
      <c r="A808" s="178"/>
      <c r="B808" s="178"/>
      <c r="C808" s="178"/>
      <c r="D808" s="178"/>
      <c r="E808" s="178"/>
      <c r="F808" s="178"/>
      <c r="G808" s="336"/>
      <c r="H808" s="336"/>
      <c r="I808" s="336"/>
      <c r="J808" s="336"/>
      <c r="K808" s="336"/>
      <c r="L808" s="336"/>
      <c r="M808" s="336"/>
      <c r="N808" s="178"/>
      <c r="O808" s="178"/>
      <c r="P808" s="178"/>
      <c r="Q808" s="178"/>
      <c r="R808" s="178"/>
      <c r="S808" s="178"/>
      <c r="T808" s="178"/>
      <c r="U808" s="178"/>
      <c r="V808" s="178"/>
      <c r="W808" s="178"/>
      <c r="X808" s="178"/>
      <c r="Y808" s="178"/>
      <c r="Z808" s="178"/>
    </row>
    <row r="809" ht="15.75" customHeight="1">
      <c r="A809" s="178"/>
      <c r="B809" s="178"/>
      <c r="C809" s="178"/>
      <c r="D809" s="178"/>
      <c r="E809" s="178"/>
      <c r="F809" s="178"/>
      <c r="G809" s="336"/>
      <c r="H809" s="336"/>
      <c r="I809" s="336"/>
      <c r="J809" s="336"/>
      <c r="K809" s="336"/>
      <c r="L809" s="336"/>
      <c r="M809" s="336"/>
      <c r="N809" s="178"/>
      <c r="O809" s="178"/>
      <c r="P809" s="178"/>
      <c r="Q809" s="178"/>
      <c r="R809" s="178"/>
      <c r="S809" s="178"/>
      <c r="T809" s="178"/>
      <c r="U809" s="178"/>
      <c r="V809" s="178"/>
      <c r="W809" s="178"/>
      <c r="X809" s="178"/>
      <c r="Y809" s="178"/>
      <c r="Z809" s="178"/>
    </row>
    <row r="810" ht="15.75" customHeight="1">
      <c r="A810" s="178"/>
      <c r="B810" s="178"/>
      <c r="C810" s="178"/>
      <c r="D810" s="178"/>
      <c r="E810" s="178"/>
      <c r="F810" s="178"/>
      <c r="G810" s="336"/>
      <c r="H810" s="336"/>
      <c r="I810" s="336"/>
      <c r="J810" s="336"/>
      <c r="K810" s="336"/>
      <c r="L810" s="336"/>
      <c r="M810" s="336"/>
      <c r="N810" s="178"/>
      <c r="O810" s="178"/>
      <c r="P810" s="178"/>
      <c r="Q810" s="178"/>
      <c r="R810" s="178"/>
      <c r="S810" s="178"/>
      <c r="T810" s="178"/>
      <c r="U810" s="178"/>
      <c r="V810" s="178"/>
      <c r="W810" s="178"/>
      <c r="X810" s="178"/>
      <c r="Y810" s="178"/>
      <c r="Z810" s="178"/>
    </row>
    <row r="811" ht="15.75" customHeight="1">
      <c r="A811" s="178"/>
      <c r="B811" s="178"/>
      <c r="C811" s="178"/>
      <c r="D811" s="178"/>
      <c r="E811" s="178"/>
      <c r="F811" s="178"/>
      <c r="G811" s="336"/>
      <c r="H811" s="336"/>
      <c r="I811" s="336"/>
      <c r="J811" s="336"/>
      <c r="K811" s="336"/>
      <c r="L811" s="336"/>
      <c r="M811" s="336"/>
      <c r="N811" s="178"/>
      <c r="O811" s="178"/>
      <c r="P811" s="178"/>
      <c r="Q811" s="178"/>
      <c r="R811" s="178"/>
      <c r="S811" s="178"/>
      <c r="T811" s="178"/>
      <c r="U811" s="178"/>
      <c r="V811" s="178"/>
      <c r="W811" s="178"/>
      <c r="X811" s="178"/>
      <c r="Y811" s="178"/>
      <c r="Z811" s="178"/>
    </row>
    <row r="812" ht="15.75" customHeight="1">
      <c r="A812" s="178"/>
      <c r="B812" s="178"/>
      <c r="C812" s="178"/>
      <c r="D812" s="178"/>
      <c r="E812" s="178"/>
      <c r="F812" s="178"/>
      <c r="G812" s="336"/>
      <c r="H812" s="336"/>
      <c r="I812" s="336"/>
      <c r="J812" s="336"/>
      <c r="K812" s="336"/>
      <c r="L812" s="336"/>
      <c r="M812" s="336"/>
      <c r="N812" s="178"/>
      <c r="O812" s="178"/>
      <c r="P812" s="178"/>
      <c r="Q812" s="178"/>
      <c r="R812" s="178"/>
      <c r="S812" s="178"/>
      <c r="T812" s="178"/>
      <c r="U812" s="178"/>
      <c r="V812" s="178"/>
      <c r="W812" s="178"/>
      <c r="X812" s="178"/>
      <c r="Y812" s="178"/>
      <c r="Z812" s="178"/>
    </row>
    <row r="813" ht="15.75" customHeight="1">
      <c r="A813" s="178"/>
      <c r="B813" s="178"/>
      <c r="C813" s="178"/>
      <c r="D813" s="178"/>
      <c r="E813" s="178"/>
      <c r="F813" s="178"/>
      <c r="G813" s="336"/>
      <c r="H813" s="336"/>
      <c r="I813" s="336"/>
      <c r="J813" s="336"/>
      <c r="K813" s="336"/>
      <c r="L813" s="336"/>
      <c r="M813" s="336"/>
      <c r="N813" s="178"/>
      <c r="O813" s="178"/>
      <c r="P813" s="178"/>
      <c r="Q813" s="178"/>
      <c r="R813" s="178"/>
      <c r="S813" s="178"/>
      <c r="T813" s="178"/>
      <c r="U813" s="178"/>
      <c r="V813" s="178"/>
      <c r="W813" s="178"/>
      <c r="X813" s="178"/>
      <c r="Y813" s="178"/>
      <c r="Z813" s="178"/>
    </row>
    <row r="814" ht="15.75" customHeight="1">
      <c r="A814" s="178"/>
      <c r="B814" s="178"/>
      <c r="C814" s="178"/>
      <c r="D814" s="178"/>
      <c r="E814" s="178"/>
      <c r="F814" s="178"/>
      <c r="G814" s="336"/>
      <c r="H814" s="336"/>
      <c r="I814" s="336"/>
      <c r="J814" s="336"/>
      <c r="K814" s="336"/>
      <c r="L814" s="336"/>
      <c r="M814" s="336"/>
      <c r="N814" s="178"/>
      <c r="O814" s="178"/>
      <c r="P814" s="178"/>
      <c r="Q814" s="178"/>
      <c r="R814" s="178"/>
      <c r="S814" s="178"/>
      <c r="T814" s="178"/>
      <c r="U814" s="178"/>
      <c r="V814" s="178"/>
      <c r="W814" s="178"/>
      <c r="X814" s="178"/>
      <c r="Y814" s="178"/>
      <c r="Z814" s="178"/>
    </row>
    <row r="815" ht="15.75" customHeight="1">
      <c r="A815" s="178"/>
      <c r="B815" s="178"/>
      <c r="C815" s="178"/>
      <c r="D815" s="178"/>
      <c r="E815" s="178"/>
      <c r="F815" s="178"/>
      <c r="G815" s="336"/>
      <c r="H815" s="336"/>
      <c r="I815" s="336"/>
      <c r="J815" s="336"/>
      <c r="K815" s="336"/>
      <c r="L815" s="336"/>
      <c r="M815" s="336"/>
      <c r="N815" s="178"/>
      <c r="O815" s="178"/>
      <c r="P815" s="178"/>
      <c r="Q815" s="178"/>
      <c r="R815" s="178"/>
      <c r="S815" s="178"/>
      <c r="T815" s="178"/>
      <c r="U815" s="178"/>
      <c r="V815" s="178"/>
      <c r="W815" s="178"/>
      <c r="X815" s="178"/>
      <c r="Y815" s="178"/>
      <c r="Z815" s="178"/>
    </row>
    <row r="816" ht="15.75" customHeight="1">
      <c r="A816" s="178"/>
      <c r="B816" s="178"/>
      <c r="C816" s="178"/>
      <c r="D816" s="178"/>
      <c r="E816" s="178"/>
      <c r="F816" s="178"/>
      <c r="G816" s="336"/>
      <c r="H816" s="336"/>
      <c r="I816" s="336"/>
      <c r="J816" s="336"/>
      <c r="K816" s="336"/>
      <c r="L816" s="336"/>
      <c r="M816" s="336"/>
      <c r="N816" s="178"/>
      <c r="O816" s="178"/>
      <c r="P816" s="178"/>
      <c r="Q816" s="178"/>
      <c r="R816" s="178"/>
      <c r="S816" s="178"/>
      <c r="T816" s="178"/>
      <c r="U816" s="178"/>
      <c r="V816" s="178"/>
      <c r="W816" s="178"/>
      <c r="X816" s="178"/>
      <c r="Y816" s="178"/>
      <c r="Z816" s="178"/>
    </row>
    <row r="817" ht="15.75" customHeight="1">
      <c r="A817" s="178"/>
      <c r="B817" s="178"/>
      <c r="C817" s="178"/>
      <c r="D817" s="178"/>
      <c r="E817" s="178"/>
      <c r="F817" s="178"/>
      <c r="G817" s="336"/>
      <c r="H817" s="336"/>
      <c r="I817" s="336"/>
      <c r="J817" s="336"/>
      <c r="K817" s="336"/>
      <c r="L817" s="336"/>
      <c r="M817" s="336"/>
      <c r="N817" s="178"/>
      <c r="O817" s="178"/>
      <c r="P817" s="178"/>
      <c r="Q817" s="178"/>
      <c r="R817" s="178"/>
      <c r="S817" s="178"/>
      <c r="T817" s="178"/>
      <c r="U817" s="178"/>
      <c r="V817" s="178"/>
      <c r="W817" s="178"/>
      <c r="X817" s="178"/>
      <c r="Y817" s="178"/>
      <c r="Z817" s="178"/>
    </row>
    <row r="818" ht="15.75" customHeight="1">
      <c r="A818" s="178"/>
      <c r="B818" s="178"/>
      <c r="C818" s="178"/>
      <c r="D818" s="178"/>
      <c r="E818" s="178"/>
      <c r="F818" s="178"/>
      <c r="G818" s="336"/>
      <c r="H818" s="336"/>
      <c r="I818" s="336"/>
      <c r="J818" s="336"/>
      <c r="K818" s="336"/>
      <c r="L818" s="336"/>
      <c r="M818" s="336"/>
      <c r="N818" s="178"/>
      <c r="O818" s="178"/>
      <c r="P818" s="178"/>
      <c r="Q818" s="178"/>
      <c r="R818" s="178"/>
      <c r="S818" s="178"/>
      <c r="T818" s="178"/>
      <c r="U818" s="178"/>
      <c r="V818" s="178"/>
      <c r="W818" s="178"/>
      <c r="X818" s="178"/>
      <c r="Y818" s="178"/>
      <c r="Z818" s="178"/>
    </row>
    <row r="819" ht="15.75" customHeight="1">
      <c r="A819" s="178"/>
      <c r="B819" s="178"/>
      <c r="C819" s="178"/>
      <c r="D819" s="178"/>
      <c r="E819" s="178"/>
      <c r="F819" s="178"/>
      <c r="G819" s="336"/>
      <c r="H819" s="336"/>
      <c r="I819" s="336"/>
      <c r="J819" s="336"/>
      <c r="K819" s="336"/>
      <c r="L819" s="336"/>
      <c r="M819" s="336"/>
      <c r="N819" s="178"/>
      <c r="O819" s="178"/>
      <c r="P819" s="178"/>
      <c r="Q819" s="178"/>
      <c r="R819" s="178"/>
      <c r="S819" s="178"/>
      <c r="T819" s="178"/>
      <c r="U819" s="178"/>
      <c r="V819" s="178"/>
      <c r="W819" s="178"/>
      <c r="X819" s="178"/>
      <c r="Y819" s="178"/>
      <c r="Z819" s="178"/>
    </row>
    <row r="820" ht="15.75" customHeight="1">
      <c r="A820" s="178"/>
      <c r="B820" s="178"/>
      <c r="C820" s="178"/>
      <c r="D820" s="178"/>
      <c r="E820" s="178"/>
      <c r="F820" s="178"/>
      <c r="G820" s="336"/>
      <c r="H820" s="336"/>
      <c r="I820" s="336"/>
      <c r="J820" s="336"/>
      <c r="K820" s="336"/>
      <c r="L820" s="336"/>
      <c r="M820" s="336"/>
      <c r="N820" s="178"/>
      <c r="O820" s="178"/>
      <c r="P820" s="178"/>
      <c r="Q820" s="178"/>
      <c r="R820" s="178"/>
      <c r="S820" s="178"/>
      <c r="T820" s="178"/>
      <c r="U820" s="178"/>
      <c r="V820" s="178"/>
      <c r="W820" s="178"/>
      <c r="X820" s="178"/>
      <c r="Y820" s="178"/>
      <c r="Z820" s="178"/>
    </row>
    <row r="821" ht="15.75" customHeight="1">
      <c r="A821" s="178"/>
      <c r="B821" s="178"/>
      <c r="C821" s="178"/>
      <c r="D821" s="178"/>
      <c r="E821" s="178"/>
      <c r="F821" s="178"/>
      <c r="G821" s="336"/>
      <c r="H821" s="336"/>
      <c r="I821" s="336"/>
      <c r="J821" s="336"/>
      <c r="K821" s="336"/>
      <c r="L821" s="336"/>
      <c r="M821" s="336"/>
      <c r="N821" s="178"/>
      <c r="O821" s="178"/>
      <c r="P821" s="178"/>
      <c r="Q821" s="178"/>
      <c r="R821" s="178"/>
      <c r="S821" s="178"/>
      <c r="T821" s="178"/>
      <c r="U821" s="178"/>
      <c r="V821" s="178"/>
      <c r="W821" s="178"/>
      <c r="X821" s="178"/>
      <c r="Y821" s="178"/>
      <c r="Z821" s="178"/>
    </row>
    <row r="822" ht="15.75" customHeight="1">
      <c r="A822" s="178"/>
      <c r="B822" s="178"/>
      <c r="C822" s="178"/>
      <c r="D822" s="178"/>
      <c r="E822" s="178"/>
      <c r="F822" s="178"/>
      <c r="G822" s="336"/>
      <c r="H822" s="336"/>
      <c r="I822" s="336"/>
      <c r="J822" s="336"/>
      <c r="K822" s="336"/>
      <c r="L822" s="336"/>
      <c r="M822" s="336"/>
      <c r="N822" s="178"/>
      <c r="O822" s="178"/>
      <c r="P822" s="178"/>
      <c r="Q822" s="178"/>
      <c r="R822" s="178"/>
      <c r="S822" s="178"/>
      <c r="T822" s="178"/>
      <c r="U822" s="178"/>
      <c r="V822" s="178"/>
      <c r="W822" s="178"/>
      <c r="X822" s="178"/>
      <c r="Y822" s="178"/>
      <c r="Z822" s="178"/>
    </row>
    <row r="823" ht="15.75" customHeight="1">
      <c r="A823" s="178"/>
      <c r="B823" s="178"/>
      <c r="C823" s="178"/>
      <c r="D823" s="178"/>
      <c r="E823" s="178"/>
      <c r="F823" s="178"/>
      <c r="G823" s="336"/>
      <c r="H823" s="336"/>
      <c r="I823" s="336"/>
      <c r="J823" s="336"/>
      <c r="K823" s="336"/>
      <c r="L823" s="336"/>
      <c r="M823" s="336"/>
      <c r="N823" s="178"/>
      <c r="O823" s="178"/>
      <c r="P823" s="178"/>
      <c r="Q823" s="178"/>
      <c r="R823" s="178"/>
      <c r="S823" s="178"/>
      <c r="T823" s="178"/>
      <c r="U823" s="178"/>
      <c r="V823" s="178"/>
      <c r="W823" s="178"/>
      <c r="X823" s="178"/>
      <c r="Y823" s="178"/>
      <c r="Z823" s="178"/>
    </row>
    <row r="824" ht="15.75" customHeight="1">
      <c r="A824" s="178"/>
      <c r="B824" s="178"/>
      <c r="C824" s="178"/>
      <c r="D824" s="178"/>
      <c r="E824" s="178"/>
      <c r="F824" s="178"/>
      <c r="G824" s="336"/>
      <c r="H824" s="336"/>
      <c r="I824" s="336"/>
      <c r="J824" s="336"/>
      <c r="K824" s="336"/>
      <c r="L824" s="336"/>
      <c r="M824" s="336"/>
      <c r="N824" s="178"/>
      <c r="O824" s="178"/>
      <c r="P824" s="178"/>
      <c r="Q824" s="178"/>
      <c r="R824" s="178"/>
      <c r="S824" s="178"/>
      <c r="T824" s="178"/>
      <c r="U824" s="178"/>
      <c r="V824" s="178"/>
      <c r="W824" s="178"/>
      <c r="X824" s="178"/>
      <c r="Y824" s="178"/>
      <c r="Z824" s="178"/>
    </row>
    <row r="825" ht="15.75" customHeight="1">
      <c r="A825" s="178"/>
      <c r="B825" s="178"/>
      <c r="C825" s="178"/>
      <c r="D825" s="178"/>
      <c r="E825" s="178"/>
      <c r="F825" s="178"/>
      <c r="G825" s="336"/>
      <c r="H825" s="336"/>
      <c r="I825" s="336"/>
      <c r="J825" s="336"/>
      <c r="K825" s="336"/>
      <c r="L825" s="336"/>
      <c r="M825" s="336"/>
      <c r="N825" s="178"/>
      <c r="O825" s="178"/>
      <c r="P825" s="178"/>
      <c r="Q825" s="178"/>
      <c r="R825" s="178"/>
      <c r="S825" s="178"/>
      <c r="T825" s="178"/>
      <c r="U825" s="178"/>
      <c r="V825" s="178"/>
      <c r="W825" s="178"/>
      <c r="X825" s="178"/>
      <c r="Y825" s="178"/>
      <c r="Z825" s="178"/>
    </row>
    <row r="826" ht="15.75" customHeight="1">
      <c r="A826" s="178"/>
      <c r="B826" s="178"/>
      <c r="C826" s="178"/>
      <c r="D826" s="178"/>
      <c r="E826" s="178"/>
      <c r="F826" s="178"/>
      <c r="G826" s="336"/>
      <c r="H826" s="336"/>
      <c r="I826" s="336"/>
      <c r="J826" s="336"/>
      <c r="K826" s="336"/>
      <c r="L826" s="336"/>
      <c r="M826" s="336"/>
      <c r="N826" s="178"/>
      <c r="O826" s="178"/>
      <c r="P826" s="178"/>
      <c r="Q826" s="178"/>
      <c r="R826" s="178"/>
      <c r="S826" s="178"/>
      <c r="T826" s="178"/>
      <c r="U826" s="178"/>
      <c r="V826" s="178"/>
      <c r="W826" s="178"/>
      <c r="X826" s="178"/>
      <c r="Y826" s="178"/>
      <c r="Z826" s="178"/>
    </row>
    <row r="827" ht="15.75" customHeight="1">
      <c r="A827" s="178"/>
      <c r="B827" s="178"/>
      <c r="C827" s="178"/>
      <c r="D827" s="178"/>
      <c r="E827" s="178"/>
      <c r="F827" s="178"/>
      <c r="G827" s="336"/>
      <c r="H827" s="336"/>
      <c r="I827" s="336"/>
      <c r="J827" s="336"/>
      <c r="K827" s="336"/>
      <c r="L827" s="336"/>
      <c r="M827" s="336"/>
      <c r="N827" s="178"/>
      <c r="O827" s="178"/>
      <c r="P827" s="178"/>
      <c r="Q827" s="178"/>
      <c r="R827" s="178"/>
      <c r="S827" s="178"/>
      <c r="T827" s="178"/>
      <c r="U827" s="178"/>
      <c r="V827" s="178"/>
      <c r="W827" s="178"/>
      <c r="X827" s="178"/>
      <c r="Y827" s="178"/>
      <c r="Z827" s="178"/>
    </row>
    <row r="828" ht="15.75" customHeight="1">
      <c r="A828" s="178"/>
      <c r="B828" s="178"/>
      <c r="C828" s="178"/>
      <c r="D828" s="178"/>
      <c r="E828" s="178"/>
      <c r="F828" s="178"/>
      <c r="G828" s="336"/>
      <c r="H828" s="336"/>
      <c r="I828" s="336"/>
      <c r="J828" s="336"/>
      <c r="K828" s="336"/>
      <c r="L828" s="336"/>
      <c r="M828" s="336"/>
      <c r="N828" s="178"/>
      <c r="O828" s="178"/>
      <c r="P828" s="178"/>
      <c r="Q828" s="178"/>
      <c r="R828" s="178"/>
      <c r="S828" s="178"/>
      <c r="T828" s="178"/>
      <c r="U828" s="178"/>
      <c r="V828" s="178"/>
      <c r="W828" s="178"/>
      <c r="X828" s="178"/>
      <c r="Y828" s="178"/>
      <c r="Z828" s="178"/>
    </row>
    <row r="829" ht="15.75" customHeight="1">
      <c r="A829" s="178"/>
      <c r="B829" s="178"/>
      <c r="C829" s="178"/>
      <c r="D829" s="178"/>
      <c r="E829" s="178"/>
      <c r="F829" s="178"/>
      <c r="G829" s="336"/>
      <c r="H829" s="336"/>
      <c r="I829" s="336"/>
      <c r="J829" s="336"/>
      <c r="K829" s="336"/>
      <c r="L829" s="336"/>
      <c r="M829" s="336"/>
      <c r="N829" s="178"/>
      <c r="O829" s="178"/>
      <c r="P829" s="178"/>
      <c r="Q829" s="178"/>
      <c r="R829" s="178"/>
      <c r="S829" s="178"/>
      <c r="T829" s="178"/>
      <c r="U829" s="178"/>
      <c r="V829" s="178"/>
      <c r="W829" s="178"/>
      <c r="X829" s="178"/>
      <c r="Y829" s="178"/>
      <c r="Z829" s="178"/>
    </row>
    <row r="830" ht="15.75" customHeight="1">
      <c r="A830" s="178"/>
      <c r="B830" s="178"/>
      <c r="C830" s="178"/>
      <c r="D830" s="178"/>
      <c r="E830" s="178"/>
      <c r="F830" s="178"/>
      <c r="G830" s="336"/>
      <c r="H830" s="336"/>
      <c r="I830" s="336"/>
      <c r="J830" s="336"/>
      <c r="K830" s="336"/>
      <c r="L830" s="336"/>
      <c r="M830" s="336"/>
      <c r="N830" s="178"/>
      <c r="O830" s="178"/>
      <c r="P830" s="178"/>
      <c r="Q830" s="178"/>
      <c r="R830" s="178"/>
      <c r="S830" s="178"/>
      <c r="T830" s="178"/>
      <c r="U830" s="178"/>
      <c r="V830" s="178"/>
      <c r="W830" s="178"/>
      <c r="X830" s="178"/>
      <c r="Y830" s="178"/>
      <c r="Z830" s="178"/>
    </row>
    <row r="831" ht="15.75" customHeight="1">
      <c r="A831" s="178"/>
      <c r="B831" s="178"/>
      <c r="C831" s="178"/>
      <c r="D831" s="178"/>
      <c r="E831" s="178"/>
      <c r="F831" s="178"/>
      <c r="G831" s="336"/>
      <c r="H831" s="336"/>
      <c r="I831" s="336"/>
      <c r="J831" s="336"/>
      <c r="K831" s="336"/>
      <c r="L831" s="336"/>
      <c r="M831" s="336"/>
      <c r="N831" s="178"/>
      <c r="O831" s="178"/>
      <c r="P831" s="178"/>
      <c r="Q831" s="178"/>
      <c r="R831" s="178"/>
      <c r="S831" s="178"/>
      <c r="T831" s="178"/>
      <c r="U831" s="178"/>
      <c r="V831" s="178"/>
      <c r="W831" s="178"/>
      <c r="X831" s="178"/>
      <c r="Y831" s="178"/>
      <c r="Z831" s="178"/>
    </row>
    <row r="832" ht="15.75" customHeight="1">
      <c r="A832" s="178"/>
      <c r="B832" s="178"/>
      <c r="C832" s="178"/>
      <c r="D832" s="178"/>
      <c r="E832" s="178"/>
      <c r="F832" s="178"/>
      <c r="G832" s="336"/>
      <c r="H832" s="336"/>
      <c r="I832" s="336"/>
      <c r="J832" s="336"/>
      <c r="K832" s="336"/>
      <c r="L832" s="336"/>
      <c r="M832" s="336"/>
      <c r="N832" s="178"/>
      <c r="O832" s="178"/>
      <c r="P832" s="178"/>
      <c r="Q832" s="178"/>
      <c r="R832" s="178"/>
      <c r="S832" s="178"/>
      <c r="T832" s="178"/>
      <c r="U832" s="178"/>
      <c r="V832" s="178"/>
      <c r="W832" s="178"/>
      <c r="X832" s="178"/>
      <c r="Y832" s="178"/>
      <c r="Z832" s="178"/>
    </row>
    <row r="833" ht="15.75" customHeight="1">
      <c r="A833" s="178"/>
      <c r="B833" s="178"/>
      <c r="C833" s="178"/>
      <c r="D833" s="178"/>
      <c r="E833" s="178"/>
      <c r="F833" s="178"/>
      <c r="G833" s="336"/>
      <c r="H833" s="336"/>
      <c r="I833" s="336"/>
      <c r="J833" s="336"/>
      <c r="K833" s="336"/>
      <c r="L833" s="336"/>
      <c r="M833" s="336"/>
      <c r="N833" s="178"/>
      <c r="O833" s="178"/>
      <c r="P833" s="178"/>
      <c r="Q833" s="178"/>
      <c r="R833" s="178"/>
      <c r="S833" s="178"/>
      <c r="T833" s="178"/>
      <c r="U833" s="178"/>
      <c r="V833" s="178"/>
      <c r="W833" s="178"/>
      <c r="X833" s="178"/>
      <c r="Y833" s="178"/>
      <c r="Z833" s="178"/>
    </row>
    <row r="834" ht="15.75" customHeight="1">
      <c r="A834" s="178"/>
      <c r="B834" s="178"/>
      <c r="C834" s="178"/>
      <c r="D834" s="178"/>
      <c r="E834" s="178"/>
      <c r="F834" s="178"/>
      <c r="G834" s="336"/>
      <c r="H834" s="336"/>
      <c r="I834" s="336"/>
      <c r="J834" s="336"/>
      <c r="K834" s="336"/>
      <c r="L834" s="336"/>
      <c r="M834" s="336"/>
      <c r="N834" s="178"/>
      <c r="O834" s="178"/>
      <c r="P834" s="178"/>
      <c r="Q834" s="178"/>
      <c r="R834" s="178"/>
      <c r="S834" s="178"/>
      <c r="T834" s="178"/>
      <c r="U834" s="178"/>
      <c r="V834" s="178"/>
      <c r="W834" s="178"/>
      <c r="X834" s="178"/>
      <c r="Y834" s="178"/>
      <c r="Z834" s="178"/>
    </row>
    <row r="835" ht="15.75" customHeight="1">
      <c r="A835" s="178"/>
      <c r="B835" s="178"/>
      <c r="C835" s="178"/>
      <c r="D835" s="178"/>
      <c r="E835" s="178"/>
      <c r="F835" s="178"/>
      <c r="G835" s="336"/>
      <c r="H835" s="336"/>
      <c r="I835" s="336"/>
      <c r="J835" s="336"/>
      <c r="K835" s="336"/>
      <c r="L835" s="336"/>
      <c r="M835" s="336"/>
      <c r="N835" s="178"/>
      <c r="O835" s="178"/>
      <c r="P835" s="178"/>
      <c r="Q835" s="178"/>
      <c r="R835" s="178"/>
      <c r="S835" s="178"/>
      <c r="T835" s="178"/>
      <c r="U835" s="178"/>
      <c r="V835" s="178"/>
      <c r="W835" s="178"/>
      <c r="X835" s="178"/>
      <c r="Y835" s="178"/>
      <c r="Z835" s="178"/>
    </row>
    <row r="836" ht="15.75" customHeight="1">
      <c r="A836" s="178"/>
      <c r="B836" s="178"/>
      <c r="C836" s="178"/>
      <c r="D836" s="178"/>
      <c r="E836" s="178"/>
      <c r="F836" s="178"/>
      <c r="G836" s="336"/>
      <c r="H836" s="336"/>
      <c r="I836" s="336"/>
      <c r="J836" s="336"/>
      <c r="K836" s="336"/>
      <c r="L836" s="336"/>
      <c r="M836" s="336"/>
      <c r="N836" s="178"/>
      <c r="O836" s="178"/>
      <c r="P836" s="178"/>
      <c r="Q836" s="178"/>
      <c r="R836" s="178"/>
      <c r="S836" s="178"/>
      <c r="T836" s="178"/>
      <c r="U836" s="178"/>
      <c r="V836" s="178"/>
      <c r="W836" s="178"/>
      <c r="X836" s="178"/>
      <c r="Y836" s="178"/>
      <c r="Z836" s="178"/>
    </row>
    <row r="837" ht="15.75" customHeight="1">
      <c r="A837" s="178"/>
      <c r="B837" s="178"/>
      <c r="C837" s="178"/>
      <c r="D837" s="178"/>
      <c r="E837" s="178"/>
      <c r="F837" s="178"/>
      <c r="G837" s="336"/>
      <c r="H837" s="336"/>
      <c r="I837" s="336"/>
      <c r="J837" s="336"/>
      <c r="K837" s="336"/>
      <c r="L837" s="336"/>
      <c r="M837" s="336"/>
      <c r="N837" s="178"/>
      <c r="O837" s="178"/>
      <c r="P837" s="178"/>
      <c r="Q837" s="178"/>
      <c r="R837" s="178"/>
      <c r="S837" s="178"/>
      <c r="T837" s="178"/>
      <c r="U837" s="178"/>
      <c r="V837" s="178"/>
      <c r="W837" s="178"/>
      <c r="X837" s="178"/>
      <c r="Y837" s="178"/>
      <c r="Z837" s="178"/>
    </row>
    <row r="838" ht="15.75" customHeight="1">
      <c r="A838" s="178"/>
      <c r="B838" s="178"/>
      <c r="C838" s="178"/>
      <c r="D838" s="178"/>
      <c r="E838" s="178"/>
      <c r="F838" s="178"/>
      <c r="G838" s="336"/>
      <c r="H838" s="336"/>
      <c r="I838" s="336"/>
      <c r="J838" s="336"/>
      <c r="K838" s="336"/>
      <c r="L838" s="336"/>
      <c r="M838" s="336"/>
      <c r="N838" s="178"/>
      <c r="O838" s="178"/>
      <c r="P838" s="178"/>
      <c r="Q838" s="178"/>
      <c r="R838" s="178"/>
      <c r="S838" s="178"/>
      <c r="T838" s="178"/>
      <c r="U838" s="178"/>
      <c r="V838" s="178"/>
      <c r="W838" s="178"/>
      <c r="X838" s="178"/>
      <c r="Y838" s="178"/>
      <c r="Z838" s="178"/>
    </row>
    <row r="839" ht="15.75" customHeight="1">
      <c r="A839" s="178"/>
      <c r="B839" s="178"/>
      <c r="C839" s="178"/>
      <c r="D839" s="178"/>
      <c r="E839" s="178"/>
      <c r="F839" s="178"/>
      <c r="G839" s="336"/>
      <c r="H839" s="336"/>
      <c r="I839" s="336"/>
      <c r="J839" s="336"/>
      <c r="K839" s="336"/>
      <c r="L839" s="336"/>
      <c r="M839" s="336"/>
      <c r="N839" s="178"/>
      <c r="O839" s="178"/>
      <c r="P839" s="178"/>
      <c r="Q839" s="178"/>
      <c r="R839" s="178"/>
      <c r="S839" s="178"/>
      <c r="T839" s="178"/>
      <c r="U839" s="178"/>
      <c r="V839" s="178"/>
      <c r="W839" s="178"/>
      <c r="X839" s="178"/>
      <c r="Y839" s="178"/>
      <c r="Z839" s="178"/>
    </row>
    <row r="840" ht="15.75" customHeight="1">
      <c r="A840" s="178"/>
      <c r="B840" s="178"/>
      <c r="C840" s="178"/>
      <c r="D840" s="178"/>
      <c r="E840" s="178"/>
      <c r="F840" s="178"/>
      <c r="G840" s="336"/>
      <c r="H840" s="336"/>
      <c r="I840" s="336"/>
      <c r="J840" s="336"/>
      <c r="K840" s="336"/>
      <c r="L840" s="336"/>
      <c r="M840" s="336"/>
      <c r="N840" s="178"/>
      <c r="O840" s="178"/>
      <c r="P840" s="178"/>
      <c r="Q840" s="178"/>
      <c r="R840" s="178"/>
      <c r="S840" s="178"/>
      <c r="T840" s="178"/>
      <c r="U840" s="178"/>
      <c r="V840" s="178"/>
      <c r="W840" s="178"/>
      <c r="X840" s="178"/>
      <c r="Y840" s="178"/>
      <c r="Z840" s="178"/>
    </row>
    <row r="841" ht="15.75" customHeight="1">
      <c r="A841" s="178"/>
      <c r="B841" s="178"/>
      <c r="C841" s="178"/>
      <c r="D841" s="178"/>
      <c r="E841" s="178"/>
      <c r="F841" s="178"/>
      <c r="G841" s="336"/>
      <c r="H841" s="336"/>
      <c r="I841" s="336"/>
      <c r="J841" s="336"/>
      <c r="K841" s="336"/>
      <c r="L841" s="336"/>
      <c r="M841" s="336"/>
      <c r="N841" s="178"/>
      <c r="O841" s="178"/>
      <c r="P841" s="178"/>
      <c r="Q841" s="178"/>
      <c r="R841" s="178"/>
      <c r="S841" s="178"/>
      <c r="T841" s="178"/>
      <c r="U841" s="178"/>
      <c r="V841" s="178"/>
      <c r="W841" s="178"/>
      <c r="X841" s="178"/>
      <c r="Y841" s="178"/>
      <c r="Z841" s="178"/>
    </row>
    <row r="842" ht="15.75" customHeight="1">
      <c r="A842" s="178"/>
      <c r="B842" s="178"/>
      <c r="C842" s="178"/>
      <c r="D842" s="178"/>
      <c r="E842" s="178"/>
      <c r="F842" s="178"/>
      <c r="G842" s="336"/>
      <c r="H842" s="336"/>
      <c r="I842" s="336"/>
      <c r="J842" s="336"/>
      <c r="K842" s="336"/>
      <c r="L842" s="336"/>
      <c r="M842" s="336"/>
      <c r="N842" s="178"/>
      <c r="O842" s="178"/>
      <c r="P842" s="178"/>
      <c r="Q842" s="178"/>
      <c r="R842" s="178"/>
      <c r="S842" s="178"/>
      <c r="T842" s="178"/>
      <c r="U842" s="178"/>
      <c r="V842" s="178"/>
      <c r="W842" s="178"/>
      <c r="X842" s="178"/>
      <c r="Y842" s="178"/>
      <c r="Z842" s="178"/>
    </row>
    <row r="843" ht="15.75" customHeight="1">
      <c r="A843" s="178"/>
      <c r="B843" s="178"/>
      <c r="C843" s="178"/>
      <c r="D843" s="178"/>
      <c r="E843" s="178"/>
      <c r="F843" s="178"/>
      <c r="G843" s="336"/>
      <c r="H843" s="336"/>
      <c r="I843" s="336"/>
      <c r="J843" s="336"/>
      <c r="K843" s="336"/>
      <c r="L843" s="336"/>
      <c r="M843" s="336"/>
      <c r="N843" s="178"/>
      <c r="O843" s="178"/>
      <c r="P843" s="178"/>
      <c r="Q843" s="178"/>
      <c r="R843" s="178"/>
      <c r="S843" s="178"/>
      <c r="T843" s="178"/>
      <c r="U843" s="178"/>
      <c r="V843" s="178"/>
      <c r="W843" s="178"/>
      <c r="X843" s="178"/>
      <c r="Y843" s="178"/>
      <c r="Z843" s="178"/>
    </row>
    <row r="844" ht="15.75" customHeight="1">
      <c r="A844" s="178"/>
      <c r="B844" s="178"/>
      <c r="C844" s="178"/>
      <c r="D844" s="178"/>
      <c r="E844" s="178"/>
      <c r="F844" s="178"/>
      <c r="G844" s="336"/>
      <c r="H844" s="336"/>
      <c r="I844" s="336"/>
      <c r="J844" s="336"/>
      <c r="K844" s="336"/>
      <c r="L844" s="336"/>
      <c r="M844" s="336"/>
      <c r="N844" s="178"/>
      <c r="O844" s="178"/>
      <c r="P844" s="178"/>
      <c r="Q844" s="178"/>
      <c r="R844" s="178"/>
      <c r="S844" s="178"/>
      <c r="T844" s="178"/>
      <c r="U844" s="178"/>
      <c r="V844" s="178"/>
      <c r="W844" s="178"/>
      <c r="X844" s="178"/>
      <c r="Y844" s="178"/>
      <c r="Z844" s="178"/>
    </row>
    <row r="845" ht="15.75" customHeight="1">
      <c r="A845" s="178"/>
      <c r="B845" s="178"/>
      <c r="C845" s="178"/>
      <c r="D845" s="178"/>
      <c r="E845" s="178"/>
      <c r="F845" s="178"/>
      <c r="G845" s="336"/>
      <c r="H845" s="336"/>
      <c r="I845" s="336"/>
      <c r="J845" s="336"/>
      <c r="K845" s="336"/>
      <c r="L845" s="336"/>
      <c r="M845" s="336"/>
      <c r="N845" s="178"/>
      <c r="O845" s="178"/>
      <c r="P845" s="178"/>
      <c r="Q845" s="178"/>
      <c r="R845" s="178"/>
      <c r="S845" s="178"/>
      <c r="T845" s="178"/>
      <c r="U845" s="178"/>
      <c r="V845" s="178"/>
      <c r="W845" s="178"/>
      <c r="X845" s="178"/>
      <c r="Y845" s="178"/>
      <c r="Z845" s="178"/>
    </row>
    <row r="846" ht="15.75" customHeight="1">
      <c r="A846" s="178"/>
      <c r="B846" s="178"/>
      <c r="C846" s="178"/>
      <c r="D846" s="178"/>
      <c r="E846" s="178"/>
      <c r="F846" s="178"/>
      <c r="G846" s="336"/>
      <c r="H846" s="336"/>
      <c r="I846" s="336"/>
      <c r="J846" s="336"/>
      <c r="K846" s="336"/>
      <c r="L846" s="336"/>
      <c r="M846" s="336"/>
      <c r="N846" s="178"/>
      <c r="O846" s="178"/>
      <c r="P846" s="178"/>
      <c r="Q846" s="178"/>
      <c r="R846" s="178"/>
      <c r="S846" s="178"/>
      <c r="T846" s="178"/>
      <c r="U846" s="178"/>
      <c r="V846" s="178"/>
      <c r="W846" s="178"/>
      <c r="X846" s="178"/>
      <c r="Y846" s="178"/>
      <c r="Z846" s="178"/>
    </row>
    <row r="847" ht="15.75" customHeight="1">
      <c r="A847" s="178"/>
      <c r="B847" s="178"/>
      <c r="C847" s="178"/>
      <c r="D847" s="178"/>
      <c r="E847" s="178"/>
      <c r="F847" s="178"/>
      <c r="G847" s="336"/>
      <c r="H847" s="336"/>
      <c r="I847" s="336"/>
      <c r="J847" s="336"/>
      <c r="K847" s="336"/>
      <c r="L847" s="336"/>
      <c r="M847" s="336"/>
      <c r="N847" s="178"/>
      <c r="O847" s="178"/>
      <c r="P847" s="178"/>
      <c r="Q847" s="178"/>
      <c r="R847" s="178"/>
      <c r="S847" s="178"/>
      <c r="T847" s="178"/>
      <c r="U847" s="178"/>
      <c r="V847" s="178"/>
      <c r="W847" s="178"/>
      <c r="X847" s="178"/>
      <c r="Y847" s="178"/>
      <c r="Z847" s="178"/>
    </row>
    <row r="848" ht="15.75" customHeight="1">
      <c r="A848" s="178"/>
      <c r="B848" s="178"/>
      <c r="C848" s="178"/>
      <c r="D848" s="178"/>
      <c r="E848" s="178"/>
      <c r="F848" s="178"/>
      <c r="G848" s="336"/>
      <c r="H848" s="336"/>
      <c r="I848" s="336"/>
      <c r="J848" s="336"/>
      <c r="K848" s="336"/>
      <c r="L848" s="336"/>
      <c r="M848" s="336"/>
      <c r="N848" s="178"/>
      <c r="O848" s="178"/>
      <c r="P848" s="178"/>
      <c r="Q848" s="178"/>
      <c r="R848" s="178"/>
      <c r="S848" s="178"/>
      <c r="T848" s="178"/>
      <c r="U848" s="178"/>
      <c r="V848" s="178"/>
      <c r="W848" s="178"/>
      <c r="X848" s="178"/>
      <c r="Y848" s="178"/>
      <c r="Z848" s="178"/>
    </row>
    <row r="849" ht="15.75" customHeight="1">
      <c r="A849" s="178"/>
      <c r="B849" s="178"/>
      <c r="C849" s="178"/>
      <c r="D849" s="178"/>
      <c r="E849" s="178"/>
      <c r="F849" s="178"/>
      <c r="G849" s="336"/>
      <c r="H849" s="336"/>
      <c r="I849" s="336"/>
      <c r="J849" s="336"/>
      <c r="K849" s="336"/>
      <c r="L849" s="336"/>
      <c r="M849" s="336"/>
      <c r="N849" s="178"/>
      <c r="O849" s="178"/>
      <c r="P849" s="178"/>
      <c r="Q849" s="178"/>
      <c r="R849" s="178"/>
      <c r="S849" s="178"/>
      <c r="T849" s="178"/>
      <c r="U849" s="178"/>
      <c r="V849" s="178"/>
      <c r="W849" s="178"/>
      <c r="X849" s="178"/>
      <c r="Y849" s="178"/>
      <c r="Z849" s="178"/>
    </row>
    <row r="850" ht="15.75" customHeight="1">
      <c r="A850" s="178"/>
      <c r="B850" s="178"/>
      <c r="C850" s="178"/>
      <c r="D850" s="178"/>
      <c r="E850" s="178"/>
      <c r="F850" s="178"/>
      <c r="G850" s="336"/>
      <c r="H850" s="336"/>
      <c r="I850" s="336"/>
      <c r="J850" s="336"/>
      <c r="K850" s="336"/>
      <c r="L850" s="336"/>
      <c r="M850" s="336"/>
      <c r="N850" s="178"/>
      <c r="O850" s="178"/>
      <c r="P850" s="178"/>
      <c r="Q850" s="178"/>
      <c r="R850" s="178"/>
      <c r="S850" s="178"/>
      <c r="T850" s="178"/>
      <c r="U850" s="178"/>
      <c r="V850" s="178"/>
      <c r="W850" s="178"/>
      <c r="X850" s="178"/>
      <c r="Y850" s="178"/>
      <c r="Z850" s="178"/>
    </row>
    <row r="851" ht="15.75" customHeight="1">
      <c r="A851" s="178"/>
      <c r="B851" s="178"/>
      <c r="C851" s="178"/>
      <c r="D851" s="178"/>
      <c r="E851" s="178"/>
      <c r="F851" s="178"/>
      <c r="G851" s="336"/>
      <c r="H851" s="336"/>
      <c r="I851" s="336"/>
      <c r="J851" s="336"/>
      <c r="K851" s="336"/>
      <c r="L851" s="336"/>
      <c r="M851" s="336"/>
      <c r="N851" s="178"/>
      <c r="O851" s="178"/>
      <c r="P851" s="178"/>
      <c r="Q851" s="178"/>
      <c r="R851" s="178"/>
      <c r="S851" s="178"/>
      <c r="T851" s="178"/>
      <c r="U851" s="178"/>
      <c r="V851" s="178"/>
      <c r="W851" s="178"/>
      <c r="X851" s="178"/>
      <c r="Y851" s="178"/>
      <c r="Z851" s="178"/>
    </row>
    <row r="852" ht="15.75" customHeight="1">
      <c r="A852" s="178"/>
      <c r="B852" s="178"/>
      <c r="C852" s="178"/>
      <c r="D852" s="178"/>
      <c r="E852" s="178"/>
      <c r="F852" s="178"/>
      <c r="G852" s="336"/>
      <c r="H852" s="336"/>
      <c r="I852" s="336"/>
      <c r="J852" s="336"/>
      <c r="K852" s="336"/>
      <c r="L852" s="336"/>
      <c r="M852" s="336"/>
      <c r="N852" s="178"/>
      <c r="O852" s="178"/>
      <c r="P852" s="178"/>
      <c r="Q852" s="178"/>
      <c r="R852" s="178"/>
      <c r="S852" s="178"/>
      <c r="T852" s="178"/>
      <c r="U852" s="178"/>
      <c r="V852" s="178"/>
      <c r="W852" s="178"/>
      <c r="X852" s="178"/>
      <c r="Y852" s="178"/>
      <c r="Z852" s="178"/>
    </row>
    <row r="853" ht="15.75" customHeight="1">
      <c r="A853" s="178"/>
      <c r="B853" s="178"/>
      <c r="C853" s="178"/>
      <c r="D853" s="178"/>
      <c r="E853" s="178"/>
      <c r="F853" s="178"/>
      <c r="G853" s="336"/>
      <c r="H853" s="336"/>
      <c r="I853" s="336"/>
      <c r="J853" s="336"/>
      <c r="K853" s="336"/>
      <c r="L853" s="336"/>
      <c r="M853" s="336"/>
      <c r="N853" s="178"/>
      <c r="O853" s="178"/>
      <c r="P853" s="178"/>
      <c r="Q853" s="178"/>
      <c r="R853" s="178"/>
      <c r="S853" s="178"/>
      <c r="T853" s="178"/>
      <c r="U853" s="178"/>
      <c r="V853" s="178"/>
      <c r="W853" s="178"/>
      <c r="X853" s="178"/>
      <c r="Y853" s="178"/>
      <c r="Z853" s="178"/>
    </row>
    <row r="854" ht="15.75" customHeight="1">
      <c r="A854" s="178"/>
      <c r="B854" s="178"/>
      <c r="C854" s="178"/>
      <c r="D854" s="178"/>
      <c r="E854" s="178"/>
      <c r="F854" s="178"/>
      <c r="G854" s="336"/>
      <c r="H854" s="336"/>
      <c r="I854" s="336"/>
      <c r="J854" s="336"/>
      <c r="K854" s="336"/>
      <c r="L854" s="336"/>
      <c r="M854" s="336"/>
      <c r="N854" s="178"/>
      <c r="O854" s="178"/>
      <c r="P854" s="178"/>
      <c r="Q854" s="178"/>
      <c r="R854" s="178"/>
      <c r="S854" s="178"/>
      <c r="T854" s="178"/>
      <c r="U854" s="178"/>
      <c r="V854" s="178"/>
      <c r="W854" s="178"/>
      <c r="X854" s="178"/>
      <c r="Y854" s="178"/>
      <c r="Z854" s="178"/>
    </row>
    <row r="855" ht="15.75" customHeight="1">
      <c r="A855" s="178"/>
      <c r="B855" s="178"/>
      <c r="C855" s="178"/>
      <c r="D855" s="178"/>
      <c r="E855" s="178"/>
      <c r="F855" s="178"/>
      <c r="G855" s="336"/>
      <c r="H855" s="336"/>
      <c r="I855" s="336"/>
      <c r="J855" s="336"/>
      <c r="K855" s="336"/>
      <c r="L855" s="336"/>
      <c r="M855" s="336"/>
      <c r="N855" s="178"/>
      <c r="O855" s="178"/>
      <c r="P855" s="178"/>
      <c r="Q855" s="178"/>
      <c r="R855" s="178"/>
      <c r="S855" s="178"/>
      <c r="T855" s="178"/>
      <c r="U855" s="178"/>
      <c r="V855" s="178"/>
      <c r="W855" s="178"/>
      <c r="X855" s="178"/>
      <c r="Y855" s="178"/>
      <c r="Z855" s="178"/>
    </row>
    <row r="856" ht="15.75" customHeight="1">
      <c r="A856" s="178"/>
      <c r="B856" s="178"/>
      <c r="C856" s="178"/>
      <c r="D856" s="178"/>
      <c r="E856" s="178"/>
      <c r="F856" s="178"/>
      <c r="G856" s="336"/>
      <c r="H856" s="336"/>
      <c r="I856" s="336"/>
      <c r="J856" s="336"/>
      <c r="K856" s="336"/>
      <c r="L856" s="336"/>
      <c r="M856" s="336"/>
      <c r="N856" s="178"/>
      <c r="O856" s="178"/>
      <c r="P856" s="178"/>
      <c r="Q856" s="178"/>
      <c r="R856" s="178"/>
      <c r="S856" s="178"/>
      <c r="T856" s="178"/>
      <c r="U856" s="178"/>
      <c r="V856" s="178"/>
      <c r="W856" s="178"/>
      <c r="X856" s="178"/>
      <c r="Y856" s="178"/>
      <c r="Z856" s="178"/>
    </row>
    <row r="857" ht="15.75" customHeight="1">
      <c r="A857" s="178"/>
      <c r="B857" s="178"/>
      <c r="C857" s="178"/>
      <c r="D857" s="178"/>
      <c r="E857" s="178"/>
      <c r="F857" s="178"/>
      <c r="G857" s="336"/>
      <c r="H857" s="336"/>
      <c r="I857" s="336"/>
      <c r="J857" s="336"/>
      <c r="K857" s="336"/>
      <c r="L857" s="336"/>
      <c r="M857" s="336"/>
      <c r="N857" s="178"/>
      <c r="O857" s="178"/>
      <c r="P857" s="178"/>
      <c r="Q857" s="178"/>
      <c r="R857" s="178"/>
      <c r="S857" s="178"/>
      <c r="T857" s="178"/>
      <c r="U857" s="178"/>
      <c r="V857" s="178"/>
      <c r="W857" s="178"/>
      <c r="X857" s="178"/>
      <c r="Y857" s="178"/>
      <c r="Z857" s="178"/>
    </row>
    <row r="858" ht="15.75" customHeight="1">
      <c r="A858" s="178"/>
      <c r="B858" s="178"/>
      <c r="C858" s="178"/>
      <c r="D858" s="178"/>
      <c r="E858" s="178"/>
      <c r="F858" s="178"/>
      <c r="G858" s="336"/>
      <c r="H858" s="336"/>
      <c r="I858" s="336"/>
      <c r="J858" s="336"/>
      <c r="K858" s="336"/>
      <c r="L858" s="336"/>
      <c r="M858" s="336"/>
      <c r="N858" s="178"/>
      <c r="O858" s="178"/>
      <c r="P858" s="178"/>
      <c r="Q858" s="178"/>
      <c r="R858" s="178"/>
      <c r="S858" s="178"/>
      <c r="T858" s="178"/>
      <c r="U858" s="178"/>
      <c r="V858" s="178"/>
      <c r="W858" s="178"/>
      <c r="X858" s="178"/>
      <c r="Y858" s="178"/>
      <c r="Z858" s="178"/>
    </row>
    <row r="859" ht="15.75" customHeight="1">
      <c r="A859" s="178"/>
      <c r="B859" s="178"/>
      <c r="C859" s="178"/>
      <c r="D859" s="178"/>
      <c r="E859" s="178"/>
      <c r="F859" s="178"/>
      <c r="G859" s="336"/>
      <c r="H859" s="336"/>
      <c r="I859" s="336"/>
      <c r="J859" s="336"/>
      <c r="K859" s="336"/>
      <c r="L859" s="336"/>
      <c r="M859" s="336"/>
      <c r="N859" s="178"/>
      <c r="O859" s="178"/>
      <c r="P859" s="178"/>
      <c r="Q859" s="178"/>
      <c r="R859" s="178"/>
      <c r="S859" s="178"/>
      <c r="T859" s="178"/>
      <c r="U859" s="178"/>
      <c r="V859" s="178"/>
      <c r="W859" s="178"/>
      <c r="X859" s="178"/>
      <c r="Y859" s="178"/>
      <c r="Z859" s="178"/>
    </row>
    <row r="860" ht="15.75" customHeight="1">
      <c r="A860" s="178"/>
      <c r="B860" s="178"/>
      <c r="C860" s="178"/>
      <c r="D860" s="178"/>
      <c r="E860" s="178"/>
      <c r="F860" s="178"/>
      <c r="G860" s="336"/>
      <c r="H860" s="336"/>
      <c r="I860" s="336"/>
      <c r="J860" s="336"/>
      <c r="K860" s="336"/>
      <c r="L860" s="336"/>
      <c r="M860" s="336"/>
      <c r="N860" s="178"/>
      <c r="O860" s="178"/>
      <c r="P860" s="178"/>
      <c r="Q860" s="178"/>
      <c r="R860" s="178"/>
      <c r="S860" s="178"/>
      <c r="T860" s="178"/>
      <c r="U860" s="178"/>
      <c r="V860" s="178"/>
      <c r="W860" s="178"/>
      <c r="X860" s="178"/>
      <c r="Y860" s="178"/>
      <c r="Z860" s="178"/>
    </row>
    <row r="861" ht="15.75" customHeight="1">
      <c r="A861" s="178"/>
      <c r="B861" s="178"/>
      <c r="C861" s="178"/>
      <c r="D861" s="178"/>
      <c r="E861" s="178"/>
      <c r="F861" s="178"/>
      <c r="G861" s="336"/>
      <c r="H861" s="336"/>
      <c r="I861" s="336"/>
      <c r="J861" s="336"/>
      <c r="K861" s="336"/>
      <c r="L861" s="336"/>
      <c r="M861" s="336"/>
      <c r="N861" s="178"/>
      <c r="O861" s="178"/>
      <c r="P861" s="178"/>
      <c r="Q861" s="178"/>
      <c r="R861" s="178"/>
      <c r="S861" s="178"/>
      <c r="T861" s="178"/>
      <c r="U861" s="178"/>
      <c r="V861" s="178"/>
      <c r="W861" s="178"/>
      <c r="X861" s="178"/>
      <c r="Y861" s="178"/>
      <c r="Z861" s="178"/>
    </row>
    <row r="862" ht="15.75" customHeight="1">
      <c r="A862" s="178"/>
      <c r="B862" s="178"/>
      <c r="C862" s="178"/>
      <c r="D862" s="178"/>
      <c r="E862" s="178"/>
      <c r="F862" s="178"/>
      <c r="G862" s="336"/>
      <c r="H862" s="336"/>
      <c r="I862" s="336"/>
      <c r="J862" s="336"/>
      <c r="K862" s="336"/>
      <c r="L862" s="336"/>
      <c r="M862" s="336"/>
      <c r="N862" s="178"/>
      <c r="O862" s="178"/>
      <c r="P862" s="178"/>
      <c r="Q862" s="178"/>
      <c r="R862" s="178"/>
      <c r="S862" s="178"/>
      <c r="T862" s="178"/>
      <c r="U862" s="178"/>
      <c r="V862" s="178"/>
      <c r="W862" s="178"/>
      <c r="X862" s="178"/>
      <c r="Y862" s="178"/>
      <c r="Z862" s="178"/>
    </row>
    <row r="863" ht="15.75" customHeight="1">
      <c r="A863" s="178"/>
      <c r="B863" s="178"/>
      <c r="C863" s="178"/>
      <c r="D863" s="178"/>
      <c r="E863" s="178"/>
      <c r="F863" s="178"/>
      <c r="G863" s="336"/>
      <c r="H863" s="336"/>
      <c r="I863" s="336"/>
      <c r="J863" s="336"/>
      <c r="K863" s="336"/>
      <c r="L863" s="336"/>
      <c r="M863" s="336"/>
      <c r="N863" s="178"/>
      <c r="O863" s="178"/>
      <c r="P863" s="178"/>
      <c r="Q863" s="178"/>
      <c r="R863" s="178"/>
      <c r="S863" s="178"/>
      <c r="T863" s="178"/>
      <c r="U863" s="178"/>
      <c r="V863" s="178"/>
      <c r="W863" s="178"/>
      <c r="X863" s="178"/>
      <c r="Y863" s="178"/>
      <c r="Z863" s="178"/>
    </row>
    <row r="864" ht="15.75" customHeight="1">
      <c r="A864" s="178"/>
      <c r="B864" s="178"/>
      <c r="C864" s="178"/>
      <c r="D864" s="178"/>
      <c r="E864" s="178"/>
      <c r="F864" s="178"/>
      <c r="G864" s="336"/>
      <c r="H864" s="336"/>
      <c r="I864" s="336"/>
      <c r="J864" s="336"/>
      <c r="K864" s="336"/>
      <c r="L864" s="336"/>
      <c r="M864" s="336"/>
      <c r="N864" s="178"/>
      <c r="O864" s="178"/>
      <c r="P864" s="178"/>
      <c r="Q864" s="178"/>
      <c r="R864" s="178"/>
      <c r="S864" s="178"/>
      <c r="T864" s="178"/>
      <c r="U864" s="178"/>
      <c r="V864" s="178"/>
      <c r="W864" s="178"/>
      <c r="X864" s="178"/>
      <c r="Y864" s="178"/>
      <c r="Z864" s="178"/>
    </row>
    <row r="865" ht="15.75" customHeight="1">
      <c r="A865" s="178"/>
      <c r="B865" s="178"/>
      <c r="C865" s="178"/>
      <c r="D865" s="178"/>
      <c r="E865" s="178"/>
      <c r="F865" s="178"/>
      <c r="G865" s="336"/>
      <c r="H865" s="336"/>
      <c r="I865" s="336"/>
      <c r="J865" s="336"/>
      <c r="K865" s="336"/>
      <c r="L865" s="336"/>
      <c r="M865" s="336"/>
      <c r="N865" s="178"/>
      <c r="O865" s="178"/>
      <c r="P865" s="178"/>
      <c r="Q865" s="178"/>
      <c r="R865" s="178"/>
      <c r="S865" s="178"/>
      <c r="T865" s="178"/>
      <c r="U865" s="178"/>
      <c r="V865" s="178"/>
      <c r="W865" s="178"/>
      <c r="X865" s="178"/>
      <c r="Y865" s="178"/>
      <c r="Z865" s="178"/>
    </row>
    <row r="866" ht="15.75" customHeight="1">
      <c r="A866" s="178"/>
      <c r="B866" s="178"/>
      <c r="C866" s="178"/>
      <c r="D866" s="178"/>
      <c r="E866" s="178"/>
      <c r="F866" s="178"/>
      <c r="G866" s="336"/>
      <c r="H866" s="336"/>
      <c r="I866" s="336"/>
      <c r="J866" s="336"/>
      <c r="K866" s="336"/>
      <c r="L866" s="336"/>
      <c r="M866" s="336"/>
      <c r="N866" s="178"/>
      <c r="O866" s="178"/>
      <c r="P866" s="178"/>
      <c r="Q866" s="178"/>
      <c r="R866" s="178"/>
      <c r="S866" s="178"/>
      <c r="T866" s="178"/>
      <c r="U866" s="178"/>
      <c r="V866" s="178"/>
      <c r="W866" s="178"/>
      <c r="X866" s="178"/>
      <c r="Y866" s="178"/>
      <c r="Z866" s="178"/>
    </row>
    <row r="867" ht="15.75" customHeight="1">
      <c r="A867" s="178"/>
      <c r="B867" s="178"/>
      <c r="C867" s="178"/>
      <c r="D867" s="178"/>
      <c r="E867" s="178"/>
      <c r="F867" s="178"/>
      <c r="G867" s="336"/>
      <c r="H867" s="336"/>
      <c r="I867" s="336"/>
      <c r="J867" s="336"/>
      <c r="K867" s="336"/>
      <c r="L867" s="336"/>
      <c r="M867" s="336"/>
      <c r="N867" s="178"/>
      <c r="O867" s="178"/>
      <c r="P867" s="178"/>
      <c r="Q867" s="178"/>
      <c r="R867" s="178"/>
      <c r="S867" s="178"/>
      <c r="T867" s="178"/>
      <c r="U867" s="178"/>
      <c r="V867" s="178"/>
      <c r="W867" s="178"/>
      <c r="X867" s="178"/>
      <c r="Y867" s="178"/>
      <c r="Z867" s="178"/>
    </row>
    <row r="868" ht="15.75" customHeight="1">
      <c r="A868" s="178"/>
      <c r="B868" s="178"/>
      <c r="C868" s="178"/>
      <c r="D868" s="178"/>
      <c r="E868" s="178"/>
      <c r="F868" s="178"/>
      <c r="G868" s="336"/>
      <c r="H868" s="336"/>
      <c r="I868" s="336"/>
      <c r="J868" s="336"/>
      <c r="K868" s="336"/>
      <c r="L868" s="336"/>
      <c r="M868" s="336"/>
      <c r="N868" s="178"/>
      <c r="O868" s="178"/>
      <c r="P868" s="178"/>
      <c r="Q868" s="178"/>
      <c r="R868" s="178"/>
      <c r="S868" s="178"/>
      <c r="T868" s="178"/>
      <c r="U868" s="178"/>
      <c r="V868" s="178"/>
      <c r="W868" s="178"/>
      <c r="X868" s="178"/>
      <c r="Y868" s="178"/>
      <c r="Z868" s="178"/>
    </row>
    <row r="869" ht="15.75" customHeight="1">
      <c r="A869" s="178"/>
      <c r="B869" s="178"/>
      <c r="C869" s="178"/>
      <c r="D869" s="178"/>
      <c r="E869" s="178"/>
      <c r="F869" s="178"/>
      <c r="G869" s="336"/>
      <c r="H869" s="336"/>
      <c r="I869" s="336"/>
      <c r="J869" s="336"/>
      <c r="K869" s="336"/>
      <c r="L869" s="336"/>
      <c r="M869" s="336"/>
      <c r="N869" s="178"/>
      <c r="O869" s="178"/>
      <c r="P869" s="178"/>
      <c r="Q869" s="178"/>
      <c r="R869" s="178"/>
      <c r="S869" s="178"/>
      <c r="T869" s="178"/>
      <c r="U869" s="178"/>
      <c r="V869" s="178"/>
      <c r="W869" s="178"/>
      <c r="X869" s="178"/>
      <c r="Y869" s="178"/>
      <c r="Z869" s="178"/>
    </row>
    <row r="870" ht="15.75" customHeight="1">
      <c r="A870" s="178"/>
      <c r="B870" s="178"/>
      <c r="C870" s="178"/>
      <c r="D870" s="178"/>
      <c r="E870" s="178"/>
      <c r="F870" s="178"/>
      <c r="G870" s="336"/>
      <c r="H870" s="336"/>
      <c r="I870" s="336"/>
      <c r="J870" s="336"/>
      <c r="K870" s="336"/>
      <c r="L870" s="336"/>
      <c r="M870" s="336"/>
      <c r="N870" s="178"/>
      <c r="O870" s="178"/>
      <c r="P870" s="178"/>
      <c r="Q870" s="178"/>
      <c r="R870" s="178"/>
      <c r="S870" s="178"/>
      <c r="T870" s="178"/>
      <c r="U870" s="178"/>
      <c r="V870" s="178"/>
      <c r="W870" s="178"/>
      <c r="X870" s="178"/>
      <c r="Y870" s="178"/>
      <c r="Z870" s="178"/>
    </row>
    <row r="871" ht="15.75" customHeight="1">
      <c r="A871" s="178"/>
      <c r="B871" s="178"/>
      <c r="C871" s="178"/>
      <c r="D871" s="178"/>
      <c r="E871" s="178"/>
      <c r="F871" s="178"/>
      <c r="G871" s="336"/>
      <c r="H871" s="336"/>
      <c r="I871" s="336"/>
      <c r="J871" s="336"/>
      <c r="K871" s="336"/>
      <c r="L871" s="336"/>
      <c r="M871" s="336"/>
      <c r="N871" s="178"/>
      <c r="O871" s="178"/>
      <c r="P871" s="178"/>
      <c r="Q871" s="178"/>
      <c r="R871" s="178"/>
      <c r="S871" s="178"/>
      <c r="T871" s="178"/>
      <c r="U871" s="178"/>
      <c r="V871" s="178"/>
      <c r="W871" s="178"/>
      <c r="X871" s="178"/>
      <c r="Y871" s="178"/>
      <c r="Z871" s="178"/>
    </row>
    <row r="872" ht="15.75" customHeight="1">
      <c r="A872" s="178"/>
      <c r="B872" s="178"/>
      <c r="C872" s="178"/>
      <c r="D872" s="178"/>
      <c r="E872" s="178"/>
      <c r="F872" s="178"/>
      <c r="G872" s="336"/>
      <c r="H872" s="336"/>
      <c r="I872" s="336"/>
      <c r="J872" s="336"/>
      <c r="K872" s="336"/>
      <c r="L872" s="336"/>
      <c r="M872" s="336"/>
      <c r="N872" s="178"/>
      <c r="O872" s="178"/>
      <c r="P872" s="178"/>
      <c r="Q872" s="178"/>
      <c r="R872" s="178"/>
      <c r="S872" s="178"/>
      <c r="T872" s="178"/>
      <c r="U872" s="178"/>
      <c r="V872" s="178"/>
      <c r="W872" s="178"/>
      <c r="X872" s="178"/>
      <c r="Y872" s="178"/>
      <c r="Z872" s="178"/>
    </row>
    <row r="873" ht="15.75" customHeight="1">
      <c r="A873" s="178"/>
      <c r="B873" s="178"/>
      <c r="C873" s="178"/>
      <c r="D873" s="178"/>
      <c r="E873" s="178"/>
      <c r="F873" s="178"/>
      <c r="G873" s="336"/>
      <c r="H873" s="336"/>
      <c r="I873" s="336"/>
      <c r="J873" s="336"/>
      <c r="K873" s="336"/>
      <c r="L873" s="336"/>
      <c r="M873" s="336"/>
      <c r="N873" s="178"/>
      <c r="O873" s="178"/>
      <c r="P873" s="178"/>
      <c r="Q873" s="178"/>
      <c r="R873" s="178"/>
      <c r="S873" s="178"/>
      <c r="T873" s="178"/>
      <c r="U873" s="178"/>
      <c r="V873" s="178"/>
      <c r="W873" s="178"/>
      <c r="X873" s="178"/>
      <c r="Y873" s="178"/>
      <c r="Z873" s="178"/>
    </row>
    <row r="874" ht="15.75" customHeight="1">
      <c r="A874" s="178"/>
      <c r="B874" s="178"/>
      <c r="C874" s="178"/>
      <c r="D874" s="178"/>
      <c r="E874" s="178"/>
      <c r="F874" s="178"/>
      <c r="G874" s="336"/>
      <c r="H874" s="336"/>
      <c r="I874" s="336"/>
      <c r="J874" s="336"/>
      <c r="K874" s="336"/>
      <c r="L874" s="336"/>
      <c r="M874" s="336"/>
      <c r="N874" s="178"/>
      <c r="O874" s="178"/>
      <c r="P874" s="178"/>
      <c r="Q874" s="178"/>
      <c r="R874" s="178"/>
      <c r="S874" s="178"/>
      <c r="T874" s="178"/>
      <c r="U874" s="178"/>
      <c r="V874" s="178"/>
      <c r="W874" s="178"/>
      <c r="X874" s="178"/>
      <c r="Y874" s="178"/>
      <c r="Z874" s="178"/>
    </row>
    <row r="875" ht="15.75" customHeight="1">
      <c r="A875" s="178"/>
      <c r="B875" s="178"/>
      <c r="C875" s="178"/>
      <c r="D875" s="178"/>
      <c r="E875" s="178"/>
      <c r="F875" s="178"/>
      <c r="G875" s="336"/>
      <c r="H875" s="336"/>
      <c r="I875" s="336"/>
      <c r="J875" s="336"/>
      <c r="K875" s="336"/>
      <c r="L875" s="336"/>
      <c r="M875" s="336"/>
      <c r="N875" s="178"/>
      <c r="O875" s="178"/>
      <c r="P875" s="178"/>
      <c r="Q875" s="178"/>
      <c r="R875" s="178"/>
      <c r="S875" s="178"/>
      <c r="T875" s="178"/>
      <c r="U875" s="178"/>
      <c r="V875" s="178"/>
      <c r="W875" s="178"/>
      <c r="X875" s="178"/>
      <c r="Y875" s="178"/>
      <c r="Z875" s="178"/>
    </row>
    <row r="876" ht="15.75" customHeight="1">
      <c r="A876" s="178"/>
      <c r="B876" s="178"/>
      <c r="C876" s="178"/>
      <c r="D876" s="178"/>
      <c r="E876" s="178"/>
      <c r="F876" s="178"/>
      <c r="G876" s="336"/>
      <c r="H876" s="336"/>
      <c r="I876" s="336"/>
      <c r="J876" s="336"/>
      <c r="K876" s="336"/>
      <c r="L876" s="336"/>
      <c r="M876" s="336"/>
      <c r="N876" s="178"/>
      <c r="O876" s="178"/>
      <c r="P876" s="178"/>
      <c r="Q876" s="178"/>
      <c r="R876" s="178"/>
      <c r="S876" s="178"/>
      <c r="T876" s="178"/>
      <c r="U876" s="178"/>
      <c r="V876" s="178"/>
      <c r="W876" s="178"/>
      <c r="X876" s="178"/>
      <c r="Y876" s="178"/>
      <c r="Z876" s="178"/>
    </row>
    <row r="877" ht="15.75" customHeight="1">
      <c r="A877" s="178"/>
      <c r="B877" s="178"/>
      <c r="C877" s="178"/>
      <c r="D877" s="178"/>
      <c r="E877" s="178"/>
      <c r="F877" s="178"/>
      <c r="G877" s="336"/>
      <c r="H877" s="336"/>
      <c r="I877" s="336"/>
      <c r="J877" s="336"/>
      <c r="K877" s="336"/>
      <c r="L877" s="336"/>
      <c r="M877" s="336"/>
      <c r="N877" s="178"/>
      <c r="O877" s="178"/>
      <c r="P877" s="178"/>
      <c r="Q877" s="178"/>
      <c r="R877" s="178"/>
      <c r="S877" s="178"/>
      <c r="T877" s="178"/>
      <c r="U877" s="178"/>
      <c r="V877" s="178"/>
      <c r="W877" s="178"/>
      <c r="X877" s="178"/>
      <c r="Y877" s="178"/>
      <c r="Z877" s="178"/>
    </row>
    <row r="878" ht="15.75" customHeight="1">
      <c r="A878" s="178"/>
      <c r="B878" s="178"/>
      <c r="C878" s="178"/>
      <c r="D878" s="178"/>
      <c r="E878" s="178"/>
      <c r="F878" s="178"/>
      <c r="G878" s="336"/>
      <c r="H878" s="336"/>
      <c r="I878" s="336"/>
      <c r="J878" s="336"/>
      <c r="K878" s="336"/>
      <c r="L878" s="336"/>
      <c r="M878" s="336"/>
      <c r="N878" s="178"/>
      <c r="O878" s="178"/>
      <c r="P878" s="178"/>
      <c r="Q878" s="178"/>
      <c r="R878" s="178"/>
      <c r="S878" s="178"/>
      <c r="T878" s="178"/>
      <c r="U878" s="178"/>
      <c r="V878" s="178"/>
      <c r="W878" s="178"/>
      <c r="X878" s="178"/>
      <c r="Y878" s="178"/>
      <c r="Z878" s="178"/>
    </row>
    <row r="879" ht="15.75" customHeight="1">
      <c r="A879" s="178"/>
      <c r="B879" s="178"/>
      <c r="C879" s="178"/>
      <c r="D879" s="178"/>
      <c r="E879" s="178"/>
      <c r="F879" s="178"/>
      <c r="G879" s="336"/>
      <c r="H879" s="336"/>
      <c r="I879" s="336"/>
      <c r="J879" s="336"/>
      <c r="K879" s="336"/>
      <c r="L879" s="336"/>
      <c r="M879" s="336"/>
      <c r="N879" s="178"/>
      <c r="O879" s="178"/>
      <c r="P879" s="178"/>
      <c r="Q879" s="178"/>
      <c r="R879" s="178"/>
      <c r="S879" s="178"/>
      <c r="T879" s="178"/>
      <c r="U879" s="178"/>
      <c r="V879" s="178"/>
      <c r="W879" s="178"/>
      <c r="X879" s="178"/>
      <c r="Y879" s="178"/>
      <c r="Z879" s="178"/>
    </row>
    <row r="880" ht="15.75" customHeight="1">
      <c r="A880" s="178"/>
      <c r="B880" s="178"/>
      <c r="C880" s="178"/>
      <c r="D880" s="178"/>
      <c r="E880" s="178"/>
      <c r="F880" s="178"/>
      <c r="G880" s="336"/>
      <c r="H880" s="336"/>
      <c r="I880" s="336"/>
      <c r="J880" s="336"/>
      <c r="K880" s="336"/>
      <c r="L880" s="336"/>
      <c r="M880" s="336"/>
      <c r="N880" s="178"/>
      <c r="O880" s="178"/>
      <c r="P880" s="178"/>
      <c r="Q880" s="178"/>
      <c r="R880" s="178"/>
      <c r="S880" s="178"/>
      <c r="T880" s="178"/>
      <c r="U880" s="178"/>
      <c r="V880" s="178"/>
      <c r="W880" s="178"/>
      <c r="X880" s="178"/>
      <c r="Y880" s="178"/>
      <c r="Z880" s="178"/>
    </row>
    <row r="881" ht="15.75" customHeight="1">
      <c r="A881" s="178"/>
      <c r="B881" s="178"/>
      <c r="C881" s="178"/>
      <c r="D881" s="178"/>
      <c r="E881" s="178"/>
      <c r="F881" s="178"/>
      <c r="G881" s="336"/>
      <c r="H881" s="336"/>
      <c r="I881" s="336"/>
      <c r="J881" s="336"/>
      <c r="K881" s="336"/>
      <c r="L881" s="336"/>
      <c r="M881" s="336"/>
      <c r="N881" s="178"/>
      <c r="O881" s="178"/>
      <c r="P881" s="178"/>
      <c r="Q881" s="178"/>
      <c r="R881" s="178"/>
      <c r="S881" s="178"/>
      <c r="T881" s="178"/>
      <c r="U881" s="178"/>
      <c r="V881" s="178"/>
      <c r="W881" s="178"/>
      <c r="X881" s="178"/>
      <c r="Y881" s="178"/>
      <c r="Z881" s="178"/>
    </row>
    <row r="882" ht="15.75" customHeight="1">
      <c r="A882" s="178"/>
      <c r="B882" s="178"/>
      <c r="C882" s="178"/>
      <c r="D882" s="178"/>
      <c r="E882" s="178"/>
      <c r="F882" s="178"/>
      <c r="G882" s="336"/>
      <c r="H882" s="336"/>
      <c r="I882" s="336"/>
      <c r="J882" s="336"/>
      <c r="K882" s="336"/>
      <c r="L882" s="336"/>
      <c r="M882" s="336"/>
      <c r="N882" s="178"/>
      <c r="O882" s="178"/>
      <c r="P882" s="178"/>
      <c r="Q882" s="178"/>
      <c r="R882" s="178"/>
      <c r="S882" s="178"/>
      <c r="T882" s="178"/>
      <c r="U882" s="178"/>
      <c r="V882" s="178"/>
      <c r="W882" s="178"/>
      <c r="X882" s="178"/>
      <c r="Y882" s="178"/>
      <c r="Z882" s="178"/>
    </row>
    <row r="883" ht="15.75" customHeight="1">
      <c r="A883" s="178"/>
      <c r="B883" s="178"/>
      <c r="C883" s="178"/>
      <c r="D883" s="178"/>
      <c r="E883" s="178"/>
      <c r="F883" s="178"/>
      <c r="G883" s="336"/>
      <c r="H883" s="336"/>
      <c r="I883" s="336"/>
      <c r="J883" s="336"/>
      <c r="K883" s="336"/>
      <c r="L883" s="336"/>
      <c r="M883" s="336"/>
      <c r="N883" s="178"/>
      <c r="O883" s="178"/>
      <c r="P883" s="178"/>
      <c r="Q883" s="178"/>
      <c r="R883" s="178"/>
      <c r="S883" s="178"/>
      <c r="T883" s="178"/>
      <c r="U883" s="178"/>
      <c r="V883" s="178"/>
      <c r="W883" s="178"/>
      <c r="X883" s="178"/>
      <c r="Y883" s="178"/>
      <c r="Z883" s="178"/>
    </row>
    <row r="884" ht="15.75" customHeight="1">
      <c r="A884" s="178"/>
      <c r="B884" s="178"/>
      <c r="C884" s="178"/>
      <c r="D884" s="178"/>
      <c r="E884" s="178"/>
      <c r="F884" s="178"/>
      <c r="G884" s="336"/>
      <c r="H884" s="336"/>
      <c r="I884" s="336"/>
      <c r="J884" s="336"/>
      <c r="K884" s="336"/>
      <c r="L884" s="336"/>
      <c r="M884" s="336"/>
      <c r="N884" s="178"/>
      <c r="O884" s="178"/>
      <c r="P884" s="178"/>
      <c r="Q884" s="178"/>
      <c r="R884" s="178"/>
      <c r="S884" s="178"/>
      <c r="T884" s="178"/>
      <c r="U884" s="178"/>
      <c r="V884" s="178"/>
      <c r="W884" s="178"/>
      <c r="X884" s="178"/>
      <c r="Y884" s="178"/>
      <c r="Z884" s="178"/>
    </row>
    <row r="885" ht="15.75" customHeight="1">
      <c r="A885" s="178"/>
      <c r="B885" s="178"/>
      <c r="C885" s="178"/>
      <c r="D885" s="178"/>
      <c r="E885" s="178"/>
      <c r="F885" s="178"/>
      <c r="G885" s="336"/>
      <c r="H885" s="336"/>
      <c r="I885" s="336"/>
      <c r="J885" s="336"/>
      <c r="K885" s="336"/>
      <c r="L885" s="336"/>
      <c r="M885" s="336"/>
      <c r="N885" s="178"/>
      <c r="O885" s="178"/>
      <c r="P885" s="178"/>
      <c r="Q885" s="178"/>
      <c r="R885" s="178"/>
      <c r="S885" s="178"/>
      <c r="T885" s="178"/>
      <c r="U885" s="178"/>
      <c r="V885" s="178"/>
      <c r="W885" s="178"/>
      <c r="X885" s="178"/>
      <c r="Y885" s="178"/>
      <c r="Z885" s="178"/>
    </row>
    <row r="886" ht="15.75" customHeight="1">
      <c r="A886" s="178"/>
      <c r="B886" s="178"/>
      <c r="C886" s="178"/>
      <c r="D886" s="178"/>
      <c r="E886" s="178"/>
      <c r="F886" s="178"/>
      <c r="G886" s="336"/>
      <c r="H886" s="336"/>
      <c r="I886" s="336"/>
      <c r="J886" s="336"/>
      <c r="K886" s="336"/>
      <c r="L886" s="336"/>
      <c r="M886" s="336"/>
      <c r="N886" s="178"/>
      <c r="O886" s="178"/>
      <c r="P886" s="178"/>
      <c r="Q886" s="178"/>
      <c r="R886" s="178"/>
      <c r="S886" s="178"/>
      <c r="T886" s="178"/>
      <c r="U886" s="178"/>
      <c r="V886" s="178"/>
      <c r="W886" s="178"/>
      <c r="X886" s="178"/>
      <c r="Y886" s="178"/>
      <c r="Z886" s="178"/>
    </row>
    <row r="887" ht="15.75" customHeight="1">
      <c r="A887" s="178"/>
      <c r="B887" s="178"/>
      <c r="C887" s="178"/>
      <c r="D887" s="178"/>
      <c r="E887" s="178"/>
      <c r="F887" s="178"/>
      <c r="G887" s="336"/>
      <c r="H887" s="336"/>
      <c r="I887" s="336"/>
      <c r="J887" s="336"/>
      <c r="K887" s="336"/>
      <c r="L887" s="336"/>
      <c r="M887" s="336"/>
      <c r="N887" s="178"/>
      <c r="O887" s="178"/>
      <c r="P887" s="178"/>
      <c r="Q887" s="178"/>
      <c r="R887" s="178"/>
      <c r="S887" s="178"/>
      <c r="T887" s="178"/>
      <c r="U887" s="178"/>
      <c r="V887" s="178"/>
      <c r="W887" s="178"/>
      <c r="X887" s="178"/>
      <c r="Y887" s="178"/>
      <c r="Z887" s="178"/>
    </row>
    <row r="888" ht="15.75" customHeight="1">
      <c r="A888" s="178"/>
      <c r="B888" s="178"/>
      <c r="C888" s="178"/>
      <c r="D888" s="178"/>
      <c r="E888" s="178"/>
      <c r="F888" s="178"/>
      <c r="G888" s="336"/>
      <c r="H888" s="336"/>
      <c r="I888" s="336"/>
      <c r="J888" s="336"/>
      <c r="K888" s="336"/>
      <c r="L888" s="336"/>
      <c r="M888" s="336"/>
      <c r="N888" s="178"/>
      <c r="O888" s="178"/>
      <c r="P888" s="178"/>
      <c r="Q888" s="178"/>
      <c r="R888" s="178"/>
      <c r="S888" s="178"/>
      <c r="T888" s="178"/>
      <c r="U888" s="178"/>
      <c r="V888" s="178"/>
      <c r="W888" s="178"/>
      <c r="X888" s="178"/>
      <c r="Y888" s="178"/>
      <c r="Z888" s="178"/>
    </row>
    <row r="889" ht="15.75" customHeight="1">
      <c r="A889" s="178"/>
      <c r="B889" s="178"/>
      <c r="C889" s="178"/>
      <c r="D889" s="178"/>
      <c r="E889" s="178"/>
      <c r="F889" s="178"/>
      <c r="G889" s="336"/>
      <c r="H889" s="336"/>
      <c r="I889" s="336"/>
      <c r="J889" s="336"/>
      <c r="K889" s="336"/>
      <c r="L889" s="336"/>
      <c r="M889" s="336"/>
      <c r="N889" s="178"/>
      <c r="O889" s="178"/>
      <c r="P889" s="178"/>
      <c r="Q889" s="178"/>
      <c r="R889" s="178"/>
      <c r="S889" s="178"/>
      <c r="T889" s="178"/>
      <c r="U889" s="178"/>
      <c r="V889" s="178"/>
      <c r="W889" s="178"/>
      <c r="X889" s="178"/>
      <c r="Y889" s="178"/>
      <c r="Z889" s="178"/>
    </row>
    <row r="890" ht="15.75" customHeight="1">
      <c r="A890" s="178"/>
      <c r="B890" s="178"/>
      <c r="C890" s="178"/>
      <c r="D890" s="178"/>
      <c r="E890" s="178"/>
      <c r="F890" s="178"/>
      <c r="G890" s="336"/>
      <c r="H890" s="336"/>
      <c r="I890" s="336"/>
      <c r="J890" s="336"/>
      <c r="K890" s="336"/>
      <c r="L890" s="336"/>
      <c r="M890" s="336"/>
      <c r="N890" s="178"/>
      <c r="O890" s="178"/>
      <c r="P890" s="178"/>
      <c r="Q890" s="178"/>
      <c r="R890" s="178"/>
      <c r="S890" s="178"/>
      <c r="T890" s="178"/>
      <c r="U890" s="178"/>
      <c r="V890" s="178"/>
      <c r="W890" s="178"/>
      <c r="X890" s="178"/>
      <c r="Y890" s="178"/>
      <c r="Z890" s="178"/>
    </row>
    <row r="891" ht="15.75" customHeight="1">
      <c r="A891" s="178"/>
      <c r="B891" s="178"/>
      <c r="C891" s="178"/>
      <c r="D891" s="178"/>
      <c r="E891" s="178"/>
      <c r="F891" s="178"/>
      <c r="G891" s="336"/>
      <c r="H891" s="336"/>
      <c r="I891" s="336"/>
      <c r="J891" s="336"/>
      <c r="K891" s="336"/>
      <c r="L891" s="336"/>
      <c r="M891" s="336"/>
      <c r="N891" s="178"/>
      <c r="O891" s="178"/>
      <c r="P891" s="178"/>
      <c r="Q891" s="178"/>
      <c r="R891" s="178"/>
      <c r="S891" s="178"/>
      <c r="T891" s="178"/>
      <c r="U891" s="178"/>
      <c r="V891" s="178"/>
      <c r="W891" s="178"/>
      <c r="X891" s="178"/>
      <c r="Y891" s="178"/>
      <c r="Z891" s="178"/>
    </row>
    <row r="892" ht="15.75" customHeight="1">
      <c r="A892" s="178"/>
      <c r="B892" s="178"/>
      <c r="C892" s="178"/>
      <c r="D892" s="178"/>
      <c r="E892" s="178"/>
      <c r="F892" s="178"/>
      <c r="G892" s="336"/>
      <c r="H892" s="336"/>
      <c r="I892" s="336"/>
      <c r="J892" s="336"/>
      <c r="K892" s="336"/>
      <c r="L892" s="336"/>
      <c r="M892" s="336"/>
      <c r="N892" s="178"/>
      <c r="O892" s="178"/>
      <c r="P892" s="178"/>
      <c r="Q892" s="178"/>
      <c r="R892" s="178"/>
      <c r="S892" s="178"/>
      <c r="T892" s="178"/>
      <c r="U892" s="178"/>
      <c r="V892" s="178"/>
      <c r="W892" s="178"/>
      <c r="X892" s="178"/>
      <c r="Y892" s="178"/>
      <c r="Z892" s="178"/>
    </row>
    <row r="893" ht="15.75" customHeight="1">
      <c r="A893" s="178"/>
      <c r="B893" s="178"/>
      <c r="C893" s="178"/>
      <c r="D893" s="178"/>
      <c r="E893" s="178"/>
      <c r="F893" s="178"/>
      <c r="G893" s="336"/>
      <c r="H893" s="336"/>
      <c r="I893" s="336"/>
      <c r="J893" s="336"/>
      <c r="K893" s="336"/>
      <c r="L893" s="336"/>
      <c r="M893" s="336"/>
      <c r="N893" s="178"/>
      <c r="O893" s="178"/>
      <c r="P893" s="178"/>
      <c r="Q893" s="178"/>
      <c r="R893" s="178"/>
      <c r="S893" s="178"/>
      <c r="T893" s="178"/>
      <c r="U893" s="178"/>
      <c r="V893" s="178"/>
      <c r="W893" s="178"/>
      <c r="X893" s="178"/>
      <c r="Y893" s="178"/>
      <c r="Z893" s="178"/>
    </row>
    <row r="894" ht="15.75" customHeight="1">
      <c r="A894" s="178"/>
      <c r="B894" s="178"/>
      <c r="C894" s="178"/>
      <c r="D894" s="178"/>
      <c r="E894" s="178"/>
      <c r="F894" s="178"/>
      <c r="G894" s="336"/>
      <c r="H894" s="336"/>
      <c r="I894" s="336"/>
      <c r="J894" s="336"/>
      <c r="K894" s="336"/>
      <c r="L894" s="336"/>
      <c r="M894" s="336"/>
      <c r="N894" s="178"/>
      <c r="O894" s="178"/>
      <c r="P894" s="178"/>
      <c r="Q894" s="178"/>
      <c r="R894" s="178"/>
      <c r="S894" s="178"/>
      <c r="T894" s="178"/>
      <c r="U894" s="178"/>
      <c r="V894" s="178"/>
      <c r="W894" s="178"/>
      <c r="X894" s="178"/>
      <c r="Y894" s="178"/>
      <c r="Z894" s="178"/>
    </row>
    <row r="895" ht="15.75" customHeight="1">
      <c r="A895" s="178"/>
      <c r="B895" s="178"/>
      <c r="C895" s="178"/>
      <c r="D895" s="178"/>
      <c r="E895" s="178"/>
      <c r="F895" s="178"/>
      <c r="G895" s="336"/>
      <c r="H895" s="336"/>
      <c r="I895" s="336"/>
      <c r="J895" s="336"/>
      <c r="K895" s="336"/>
      <c r="L895" s="336"/>
      <c r="M895" s="336"/>
      <c r="N895" s="178"/>
      <c r="O895" s="178"/>
      <c r="P895" s="178"/>
      <c r="Q895" s="178"/>
      <c r="R895" s="178"/>
      <c r="S895" s="178"/>
      <c r="T895" s="178"/>
      <c r="U895" s="178"/>
      <c r="V895" s="178"/>
      <c r="W895" s="178"/>
      <c r="X895" s="178"/>
      <c r="Y895" s="178"/>
      <c r="Z895" s="178"/>
    </row>
    <row r="896" ht="15.75" customHeight="1">
      <c r="A896" s="178"/>
      <c r="B896" s="178"/>
      <c r="C896" s="178"/>
      <c r="D896" s="178"/>
      <c r="E896" s="178"/>
      <c r="F896" s="178"/>
      <c r="G896" s="336"/>
      <c r="H896" s="336"/>
      <c r="I896" s="336"/>
      <c r="J896" s="336"/>
      <c r="K896" s="336"/>
      <c r="L896" s="336"/>
      <c r="M896" s="336"/>
      <c r="N896" s="178"/>
      <c r="O896" s="178"/>
      <c r="P896" s="178"/>
      <c r="Q896" s="178"/>
      <c r="R896" s="178"/>
      <c r="S896" s="178"/>
      <c r="T896" s="178"/>
      <c r="U896" s="178"/>
      <c r="V896" s="178"/>
      <c r="W896" s="178"/>
      <c r="X896" s="178"/>
      <c r="Y896" s="178"/>
      <c r="Z896" s="178"/>
    </row>
    <row r="897" ht="15.75" customHeight="1">
      <c r="A897" s="178"/>
      <c r="B897" s="178"/>
      <c r="C897" s="178"/>
      <c r="D897" s="178"/>
      <c r="E897" s="178"/>
      <c r="F897" s="178"/>
      <c r="G897" s="336"/>
      <c r="H897" s="336"/>
      <c r="I897" s="336"/>
      <c r="J897" s="336"/>
      <c r="K897" s="336"/>
      <c r="L897" s="336"/>
      <c r="M897" s="336"/>
      <c r="N897" s="178"/>
      <c r="O897" s="178"/>
      <c r="P897" s="178"/>
      <c r="Q897" s="178"/>
      <c r="R897" s="178"/>
      <c r="S897" s="178"/>
      <c r="T897" s="178"/>
      <c r="U897" s="178"/>
      <c r="V897" s="178"/>
      <c r="W897" s="178"/>
      <c r="X897" s="178"/>
      <c r="Y897" s="178"/>
      <c r="Z897" s="178"/>
    </row>
    <row r="898" ht="15.75" customHeight="1">
      <c r="A898" s="178"/>
      <c r="B898" s="178"/>
      <c r="C898" s="178"/>
      <c r="D898" s="178"/>
      <c r="E898" s="178"/>
      <c r="F898" s="178"/>
      <c r="G898" s="336"/>
      <c r="H898" s="336"/>
      <c r="I898" s="336"/>
      <c r="J898" s="336"/>
      <c r="K898" s="336"/>
      <c r="L898" s="336"/>
      <c r="M898" s="336"/>
      <c r="N898" s="178"/>
      <c r="O898" s="178"/>
      <c r="P898" s="178"/>
      <c r="Q898" s="178"/>
      <c r="R898" s="178"/>
      <c r="S898" s="178"/>
      <c r="T898" s="178"/>
      <c r="U898" s="178"/>
      <c r="V898" s="178"/>
      <c r="W898" s="178"/>
      <c r="X898" s="178"/>
      <c r="Y898" s="178"/>
      <c r="Z898" s="178"/>
    </row>
    <row r="899" ht="15.75" customHeight="1">
      <c r="A899" s="178"/>
      <c r="B899" s="178"/>
      <c r="C899" s="178"/>
      <c r="D899" s="178"/>
      <c r="E899" s="178"/>
      <c r="F899" s="178"/>
      <c r="G899" s="336"/>
      <c r="H899" s="336"/>
      <c r="I899" s="336"/>
      <c r="J899" s="336"/>
      <c r="K899" s="336"/>
      <c r="L899" s="336"/>
      <c r="M899" s="336"/>
      <c r="N899" s="178"/>
      <c r="O899" s="178"/>
      <c r="P899" s="178"/>
      <c r="Q899" s="178"/>
      <c r="R899" s="178"/>
      <c r="S899" s="178"/>
      <c r="T899" s="178"/>
      <c r="U899" s="178"/>
      <c r="V899" s="178"/>
      <c r="W899" s="178"/>
      <c r="X899" s="178"/>
      <c r="Y899" s="178"/>
      <c r="Z899" s="178"/>
    </row>
    <row r="900" ht="15.75" customHeight="1">
      <c r="A900" s="178"/>
      <c r="B900" s="178"/>
      <c r="C900" s="178"/>
      <c r="D900" s="178"/>
      <c r="E900" s="178"/>
      <c r="F900" s="178"/>
      <c r="G900" s="336"/>
      <c r="H900" s="336"/>
      <c r="I900" s="336"/>
      <c r="J900" s="336"/>
      <c r="K900" s="336"/>
      <c r="L900" s="336"/>
      <c r="M900" s="336"/>
      <c r="N900" s="178"/>
      <c r="O900" s="178"/>
      <c r="P900" s="178"/>
      <c r="Q900" s="178"/>
      <c r="R900" s="178"/>
      <c r="S900" s="178"/>
      <c r="T900" s="178"/>
      <c r="U900" s="178"/>
      <c r="V900" s="178"/>
      <c r="W900" s="178"/>
      <c r="X900" s="178"/>
      <c r="Y900" s="178"/>
      <c r="Z900" s="178"/>
    </row>
    <row r="901" ht="15.75" customHeight="1">
      <c r="A901" s="178"/>
      <c r="B901" s="178"/>
      <c r="C901" s="178"/>
      <c r="D901" s="178"/>
      <c r="E901" s="178"/>
      <c r="F901" s="178"/>
      <c r="G901" s="336"/>
      <c r="H901" s="336"/>
      <c r="I901" s="336"/>
      <c r="J901" s="336"/>
      <c r="K901" s="336"/>
      <c r="L901" s="336"/>
      <c r="M901" s="336"/>
      <c r="N901" s="178"/>
      <c r="O901" s="178"/>
      <c r="P901" s="178"/>
      <c r="Q901" s="178"/>
      <c r="R901" s="178"/>
      <c r="S901" s="178"/>
      <c r="T901" s="178"/>
      <c r="U901" s="178"/>
      <c r="V901" s="178"/>
      <c r="W901" s="178"/>
      <c r="X901" s="178"/>
      <c r="Y901" s="178"/>
      <c r="Z901" s="178"/>
    </row>
    <row r="902" ht="15.75" customHeight="1">
      <c r="A902" s="178"/>
      <c r="B902" s="178"/>
      <c r="C902" s="178"/>
      <c r="D902" s="178"/>
      <c r="E902" s="178"/>
      <c r="F902" s="178"/>
      <c r="G902" s="336"/>
      <c r="H902" s="336"/>
      <c r="I902" s="336"/>
      <c r="J902" s="336"/>
      <c r="K902" s="336"/>
      <c r="L902" s="336"/>
      <c r="M902" s="336"/>
      <c r="N902" s="178"/>
      <c r="O902" s="178"/>
      <c r="P902" s="178"/>
      <c r="Q902" s="178"/>
      <c r="R902" s="178"/>
      <c r="S902" s="178"/>
      <c r="T902" s="178"/>
      <c r="U902" s="178"/>
      <c r="V902" s="178"/>
      <c r="W902" s="178"/>
      <c r="X902" s="178"/>
      <c r="Y902" s="178"/>
      <c r="Z902" s="178"/>
    </row>
    <row r="903" ht="15.75" customHeight="1">
      <c r="A903" s="178"/>
      <c r="B903" s="178"/>
      <c r="C903" s="178"/>
      <c r="D903" s="178"/>
      <c r="E903" s="178"/>
      <c r="F903" s="178"/>
      <c r="G903" s="336"/>
      <c r="H903" s="336"/>
      <c r="I903" s="336"/>
      <c r="J903" s="336"/>
      <c r="K903" s="336"/>
      <c r="L903" s="336"/>
      <c r="M903" s="336"/>
      <c r="N903" s="178"/>
      <c r="O903" s="178"/>
      <c r="P903" s="178"/>
      <c r="Q903" s="178"/>
      <c r="R903" s="178"/>
      <c r="S903" s="178"/>
      <c r="T903" s="178"/>
      <c r="U903" s="178"/>
      <c r="V903" s="178"/>
      <c r="W903" s="178"/>
      <c r="X903" s="178"/>
      <c r="Y903" s="178"/>
      <c r="Z903" s="178"/>
    </row>
    <row r="904" ht="15.75" customHeight="1">
      <c r="A904" s="178"/>
      <c r="B904" s="178"/>
      <c r="C904" s="178"/>
      <c r="D904" s="178"/>
      <c r="E904" s="178"/>
      <c r="F904" s="178"/>
      <c r="G904" s="336"/>
      <c r="H904" s="336"/>
      <c r="I904" s="336"/>
      <c r="J904" s="336"/>
      <c r="K904" s="336"/>
      <c r="L904" s="336"/>
      <c r="M904" s="336"/>
      <c r="N904" s="178"/>
      <c r="O904" s="178"/>
      <c r="P904" s="178"/>
      <c r="Q904" s="178"/>
      <c r="R904" s="178"/>
      <c r="S904" s="178"/>
      <c r="T904" s="178"/>
      <c r="U904" s="178"/>
      <c r="V904" s="178"/>
      <c r="W904" s="178"/>
      <c r="X904" s="178"/>
      <c r="Y904" s="178"/>
      <c r="Z904" s="178"/>
    </row>
    <row r="905" ht="15.75" customHeight="1">
      <c r="A905" s="178"/>
      <c r="B905" s="178"/>
      <c r="C905" s="178"/>
      <c r="D905" s="178"/>
      <c r="E905" s="178"/>
      <c r="F905" s="178"/>
      <c r="G905" s="336"/>
      <c r="H905" s="336"/>
      <c r="I905" s="336"/>
      <c r="J905" s="336"/>
      <c r="K905" s="336"/>
      <c r="L905" s="336"/>
      <c r="M905" s="336"/>
      <c r="N905" s="178"/>
      <c r="O905" s="178"/>
      <c r="P905" s="178"/>
      <c r="Q905" s="178"/>
      <c r="R905" s="178"/>
      <c r="S905" s="178"/>
      <c r="T905" s="178"/>
      <c r="U905" s="178"/>
      <c r="V905" s="178"/>
      <c r="W905" s="178"/>
      <c r="X905" s="178"/>
      <c r="Y905" s="178"/>
      <c r="Z905" s="178"/>
    </row>
    <row r="906" ht="15.75" customHeight="1">
      <c r="A906" s="178"/>
      <c r="B906" s="178"/>
      <c r="C906" s="178"/>
      <c r="D906" s="178"/>
      <c r="E906" s="178"/>
      <c r="F906" s="178"/>
      <c r="G906" s="336"/>
      <c r="H906" s="336"/>
      <c r="I906" s="336"/>
      <c r="J906" s="336"/>
      <c r="K906" s="336"/>
      <c r="L906" s="336"/>
      <c r="M906" s="336"/>
      <c r="N906" s="178"/>
      <c r="O906" s="178"/>
      <c r="P906" s="178"/>
      <c r="Q906" s="178"/>
      <c r="R906" s="178"/>
      <c r="S906" s="178"/>
      <c r="T906" s="178"/>
      <c r="U906" s="178"/>
      <c r="V906" s="178"/>
      <c r="W906" s="178"/>
      <c r="X906" s="178"/>
      <c r="Y906" s="178"/>
      <c r="Z906" s="178"/>
    </row>
    <row r="907" ht="15.75" customHeight="1">
      <c r="A907" s="178"/>
      <c r="B907" s="178"/>
      <c r="C907" s="178"/>
      <c r="D907" s="178"/>
      <c r="E907" s="178"/>
      <c r="F907" s="178"/>
      <c r="G907" s="336"/>
      <c r="H907" s="336"/>
      <c r="I907" s="336"/>
      <c r="J907" s="336"/>
      <c r="K907" s="336"/>
      <c r="L907" s="336"/>
      <c r="M907" s="336"/>
      <c r="N907" s="178"/>
      <c r="O907" s="178"/>
      <c r="P907" s="178"/>
      <c r="Q907" s="178"/>
      <c r="R907" s="178"/>
      <c r="S907" s="178"/>
      <c r="T907" s="178"/>
      <c r="U907" s="178"/>
      <c r="V907" s="178"/>
      <c r="W907" s="178"/>
      <c r="X907" s="178"/>
      <c r="Y907" s="178"/>
      <c r="Z907" s="178"/>
    </row>
    <row r="908" ht="15.75" customHeight="1">
      <c r="A908" s="178"/>
      <c r="B908" s="178"/>
      <c r="C908" s="178"/>
      <c r="D908" s="178"/>
      <c r="E908" s="178"/>
      <c r="F908" s="178"/>
      <c r="G908" s="336"/>
      <c r="H908" s="336"/>
      <c r="I908" s="336"/>
      <c r="J908" s="336"/>
      <c r="K908" s="336"/>
      <c r="L908" s="336"/>
      <c r="M908" s="336"/>
      <c r="N908" s="178"/>
      <c r="O908" s="178"/>
      <c r="P908" s="178"/>
      <c r="Q908" s="178"/>
      <c r="R908" s="178"/>
      <c r="S908" s="178"/>
      <c r="T908" s="178"/>
      <c r="U908" s="178"/>
      <c r="V908" s="178"/>
      <c r="W908" s="178"/>
      <c r="X908" s="178"/>
      <c r="Y908" s="178"/>
      <c r="Z908" s="178"/>
    </row>
    <row r="909" ht="15.75" customHeight="1">
      <c r="A909" s="178"/>
      <c r="B909" s="178"/>
      <c r="C909" s="178"/>
      <c r="D909" s="178"/>
      <c r="E909" s="178"/>
      <c r="F909" s="178"/>
      <c r="G909" s="336"/>
      <c r="H909" s="336"/>
      <c r="I909" s="336"/>
      <c r="J909" s="336"/>
      <c r="K909" s="336"/>
      <c r="L909" s="336"/>
      <c r="M909" s="336"/>
      <c r="N909" s="178"/>
      <c r="O909" s="178"/>
      <c r="P909" s="178"/>
      <c r="Q909" s="178"/>
      <c r="R909" s="178"/>
      <c r="S909" s="178"/>
      <c r="T909" s="178"/>
      <c r="U909" s="178"/>
      <c r="V909" s="178"/>
      <c r="W909" s="178"/>
      <c r="X909" s="178"/>
      <c r="Y909" s="178"/>
      <c r="Z909" s="178"/>
    </row>
    <row r="910" ht="15.75" customHeight="1">
      <c r="A910" s="178"/>
      <c r="B910" s="178"/>
      <c r="C910" s="178"/>
      <c r="D910" s="178"/>
      <c r="E910" s="178"/>
      <c r="F910" s="178"/>
      <c r="G910" s="336"/>
      <c r="H910" s="336"/>
      <c r="I910" s="336"/>
      <c r="J910" s="336"/>
      <c r="K910" s="336"/>
      <c r="L910" s="336"/>
      <c r="M910" s="336"/>
      <c r="N910" s="178"/>
      <c r="O910" s="178"/>
      <c r="P910" s="178"/>
      <c r="Q910" s="178"/>
      <c r="R910" s="178"/>
      <c r="S910" s="178"/>
      <c r="T910" s="178"/>
      <c r="U910" s="178"/>
      <c r="V910" s="178"/>
      <c r="W910" s="178"/>
      <c r="X910" s="178"/>
      <c r="Y910" s="178"/>
      <c r="Z910" s="178"/>
    </row>
    <row r="911" ht="15.75" customHeight="1">
      <c r="A911" s="178"/>
      <c r="B911" s="178"/>
      <c r="C911" s="178"/>
      <c r="D911" s="178"/>
      <c r="E911" s="178"/>
      <c r="F911" s="178"/>
      <c r="G911" s="336"/>
      <c r="H911" s="336"/>
      <c r="I911" s="336"/>
      <c r="J911" s="336"/>
      <c r="K911" s="336"/>
      <c r="L911" s="336"/>
      <c r="M911" s="336"/>
      <c r="N911" s="178"/>
      <c r="O911" s="178"/>
      <c r="P911" s="178"/>
      <c r="Q911" s="178"/>
      <c r="R911" s="178"/>
      <c r="S911" s="178"/>
      <c r="T911" s="178"/>
      <c r="U911" s="178"/>
      <c r="V911" s="178"/>
      <c r="W911" s="178"/>
      <c r="X911" s="178"/>
      <c r="Y911" s="178"/>
      <c r="Z911" s="178"/>
    </row>
    <row r="912" ht="15.75" customHeight="1">
      <c r="A912" s="178"/>
      <c r="B912" s="178"/>
      <c r="C912" s="178"/>
      <c r="D912" s="178"/>
      <c r="E912" s="178"/>
      <c r="F912" s="178"/>
      <c r="G912" s="336"/>
      <c r="H912" s="336"/>
      <c r="I912" s="336"/>
      <c r="J912" s="336"/>
      <c r="K912" s="336"/>
      <c r="L912" s="336"/>
      <c r="M912" s="336"/>
      <c r="N912" s="178"/>
      <c r="O912" s="178"/>
      <c r="P912" s="178"/>
      <c r="Q912" s="178"/>
      <c r="R912" s="178"/>
      <c r="S912" s="178"/>
      <c r="T912" s="178"/>
      <c r="U912" s="178"/>
      <c r="V912" s="178"/>
      <c r="W912" s="178"/>
      <c r="X912" s="178"/>
      <c r="Y912" s="178"/>
      <c r="Z912" s="178"/>
    </row>
    <row r="913" ht="15.75" customHeight="1">
      <c r="A913" s="178"/>
      <c r="B913" s="178"/>
      <c r="C913" s="178"/>
      <c r="D913" s="178"/>
      <c r="E913" s="178"/>
      <c r="F913" s="178"/>
      <c r="G913" s="336"/>
      <c r="H913" s="336"/>
      <c r="I913" s="336"/>
      <c r="J913" s="336"/>
      <c r="K913" s="336"/>
      <c r="L913" s="336"/>
      <c r="M913" s="336"/>
      <c r="N913" s="178"/>
      <c r="O913" s="178"/>
      <c r="P913" s="178"/>
      <c r="Q913" s="178"/>
      <c r="R913" s="178"/>
      <c r="S913" s="178"/>
      <c r="T913" s="178"/>
      <c r="U913" s="178"/>
      <c r="V913" s="178"/>
      <c r="W913" s="178"/>
      <c r="X913" s="178"/>
      <c r="Y913" s="178"/>
      <c r="Z913" s="178"/>
    </row>
    <row r="914" ht="15.75" customHeight="1">
      <c r="A914" s="178"/>
      <c r="B914" s="178"/>
      <c r="C914" s="178"/>
      <c r="D914" s="178"/>
      <c r="E914" s="178"/>
      <c r="F914" s="178"/>
      <c r="G914" s="336"/>
      <c r="H914" s="336"/>
      <c r="I914" s="336"/>
      <c r="J914" s="336"/>
      <c r="K914" s="336"/>
      <c r="L914" s="336"/>
      <c r="M914" s="336"/>
      <c r="N914" s="178"/>
      <c r="O914" s="178"/>
      <c r="P914" s="178"/>
      <c r="Q914" s="178"/>
      <c r="R914" s="178"/>
      <c r="S914" s="178"/>
      <c r="T914" s="178"/>
      <c r="U914" s="178"/>
      <c r="V914" s="178"/>
      <c r="W914" s="178"/>
      <c r="X914" s="178"/>
      <c r="Y914" s="178"/>
      <c r="Z914" s="178"/>
    </row>
    <row r="915" ht="15.75" customHeight="1">
      <c r="A915" s="178"/>
      <c r="B915" s="178"/>
      <c r="C915" s="178"/>
      <c r="D915" s="178"/>
      <c r="E915" s="178"/>
      <c r="F915" s="178"/>
      <c r="G915" s="336"/>
      <c r="H915" s="336"/>
      <c r="I915" s="336"/>
      <c r="J915" s="336"/>
      <c r="K915" s="336"/>
      <c r="L915" s="336"/>
      <c r="M915" s="336"/>
      <c r="N915" s="178"/>
      <c r="O915" s="178"/>
      <c r="P915" s="178"/>
      <c r="Q915" s="178"/>
      <c r="R915" s="178"/>
      <c r="S915" s="178"/>
      <c r="T915" s="178"/>
      <c r="U915" s="178"/>
      <c r="V915" s="178"/>
      <c r="W915" s="178"/>
      <c r="X915" s="178"/>
      <c r="Y915" s="178"/>
      <c r="Z915" s="178"/>
    </row>
    <row r="916" ht="15.75" customHeight="1">
      <c r="A916" s="178"/>
      <c r="B916" s="178"/>
      <c r="C916" s="178"/>
      <c r="D916" s="178"/>
      <c r="E916" s="178"/>
      <c r="F916" s="178"/>
      <c r="G916" s="336"/>
      <c r="H916" s="336"/>
      <c r="I916" s="336"/>
      <c r="J916" s="336"/>
      <c r="K916" s="336"/>
      <c r="L916" s="336"/>
      <c r="M916" s="336"/>
      <c r="N916" s="178"/>
      <c r="O916" s="178"/>
      <c r="P916" s="178"/>
      <c r="Q916" s="178"/>
      <c r="R916" s="178"/>
      <c r="S916" s="178"/>
      <c r="T916" s="178"/>
      <c r="U916" s="178"/>
      <c r="V916" s="178"/>
      <c r="W916" s="178"/>
      <c r="X916" s="178"/>
      <c r="Y916" s="178"/>
      <c r="Z916" s="178"/>
    </row>
    <row r="917" ht="15.75" customHeight="1">
      <c r="A917" s="178"/>
      <c r="B917" s="178"/>
      <c r="C917" s="178"/>
      <c r="D917" s="178"/>
      <c r="E917" s="178"/>
      <c r="F917" s="178"/>
      <c r="G917" s="336"/>
      <c r="H917" s="336"/>
      <c r="I917" s="336"/>
      <c r="J917" s="336"/>
      <c r="K917" s="336"/>
      <c r="L917" s="336"/>
      <c r="M917" s="336"/>
      <c r="N917" s="178"/>
      <c r="O917" s="178"/>
      <c r="P917" s="178"/>
      <c r="Q917" s="178"/>
      <c r="R917" s="178"/>
      <c r="S917" s="178"/>
      <c r="T917" s="178"/>
      <c r="U917" s="178"/>
      <c r="V917" s="178"/>
      <c r="W917" s="178"/>
      <c r="X917" s="178"/>
      <c r="Y917" s="178"/>
      <c r="Z917" s="178"/>
    </row>
    <row r="918" ht="15.75" customHeight="1">
      <c r="A918" s="178"/>
      <c r="B918" s="178"/>
      <c r="C918" s="178"/>
      <c r="D918" s="178"/>
      <c r="E918" s="178"/>
      <c r="F918" s="178"/>
      <c r="G918" s="336"/>
      <c r="H918" s="336"/>
      <c r="I918" s="336"/>
      <c r="J918" s="336"/>
      <c r="K918" s="336"/>
      <c r="L918" s="336"/>
      <c r="M918" s="336"/>
      <c r="N918" s="178"/>
      <c r="O918" s="178"/>
      <c r="P918" s="178"/>
      <c r="Q918" s="178"/>
      <c r="R918" s="178"/>
      <c r="S918" s="178"/>
      <c r="T918" s="178"/>
      <c r="U918" s="178"/>
      <c r="V918" s="178"/>
      <c r="W918" s="178"/>
      <c r="X918" s="178"/>
      <c r="Y918" s="178"/>
      <c r="Z918" s="178"/>
    </row>
    <row r="919" ht="15.75" customHeight="1">
      <c r="A919" s="178"/>
      <c r="B919" s="178"/>
      <c r="C919" s="178"/>
      <c r="D919" s="178"/>
      <c r="E919" s="178"/>
      <c r="F919" s="178"/>
      <c r="G919" s="336"/>
      <c r="H919" s="336"/>
      <c r="I919" s="336"/>
      <c r="J919" s="336"/>
      <c r="K919" s="336"/>
      <c r="L919" s="336"/>
      <c r="M919" s="336"/>
      <c r="N919" s="178"/>
      <c r="O919" s="178"/>
      <c r="P919" s="178"/>
      <c r="Q919" s="178"/>
      <c r="R919" s="178"/>
      <c r="S919" s="178"/>
      <c r="T919" s="178"/>
      <c r="U919" s="178"/>
      <c r="V919" s="178"/>
      <c r="W919" s="178"/>
      <c r="X919" s="178"/>
      <c r="Y919" s="178"/>
      <c r="Z919" s="178"/>
    </row>
    <row r="920" ht="15.75" customHeight="1">
      <c r="A920" s="178"/>
      <c r="B920" s="178"/>
      <c r="C920" s="178"/>
      <c r="D920" s="178"/>
      <c r="E920" s="178"/>
      <c r="F920" s="178"/>
      <c r="G920" s="336"/>
      <c r="H920" s="336"/>
      <c r="I920" s="336"/>
      <c r="J920" s="336"/>
      <c r="K920" s="336"/>
      <c r="L920" s="336"/>
      <c r="M920" s="336"/>
      <c r="N920" s="178"/>
      <c r="O920" s="178"/>
      <c r="P920" s="178"/>
      <c r="Q920" s="178"/>
      <c r="R920" s="178"/>
      <c r="S920" s="178"/>
      <c r="T920" s="178"/>
      <c r="U920" s="178"/>
      <c r="V920" s="178"/>
      <c r="W920" s="178"/>
      <c r="X920" s="178"/>
      <c r="Y920" s="178"/>
      <c r="Z920" s="178"/>
    </row>
    <row r="921" ht="15.75" customHeight="1">
      <c r="A921" s="178"/>
      <c r="B921" s="178"/>
      <c r="C921" s="178"/>
      <c r="D921" s="178"/>
      <c r="E921" s="178"/>
      <c r="F921" s="178"/>
      <c r="G921" s="336"/>
      <c r="H921" s="336"/>
      <c r="I921" s="336"/>
      <c r="J921" s="336"/>
      <c r="K921" s="336"/>
      <c r="L921" s="336"/>
      <c r="M921" s="336"/>
      <c r="N921" s="178"/>
      <c r="O921" s="178"/>
      <c r="P921" s="178"/>
      <c r="Q921" s="178"/>
      <c r="R921" s="178"/>
      <c r="S921" s="178"/>
      <c r="T921" s="178"/>
      <c r="U921" s="178"/>
      <c r="V921" s="178"/>
      <c r="W921" s="178"/>
      <c r="X921" s="178"/>
      <c r="Y921" s="178"/>
      <c r="Z921" s="178"/>
    </row>
    <row r="922" ht="15.75" customHeight="1">
      <c r="A922" s="178"/>
      <c r="B922" s="178"/>
      <c r="C922" s="178"/>
      <c r="D922" s="178"/>
      <c r="E922" s="178"/>
      <c r="F922" s="178"/>
      <c r="G922" s="336"/>
      <c r="H922" s="336"/>
      <c r="I922" s="336"/>
      <c r="J922" s="336"/>
      <c r="K922" s="336"/>
      <c r="L922" s="336"/>
      <c r="M922" s="336"/>
      <c r="N922" s="178"/>
      <c r="O922" s="178"/>
      <c r="P922" s="178"/>
      <c r="Q922" s="178"/>
      <c r="R922" s="178"/>
      <c r="S922" s="178"/>
      <c r="T922" s="178"/>
      <c r="U922" s="178"/>
      <c r="V922" s="178"/>
      <c r="W922" s="178"/>
      <c r="X922" s="178"/>
      <c r="Y922" s="178"/>
      <c r="Z922" s="178"/>
    </row>
    <row r="923" ht="15.75" customHeight="1">
      <c r="A923" s="178"/>
      <c r="B923" s="178"/>
      <c r="C923" s="178"/>
      <c r="D923" s="178"/>
      <c r="E923" s="178"/>
      <c r="F923" s="178"/>
      <c r="G923" s="336"/>
      <c r="H923" s="336"/>
      <c r="I923" s="336"/>
      <c r="J923" s="336"/>
      <c r="K923" s="336"/>
      <c r="L923" s="336"/>
      <c r="M923" s="336"/>
      <c r="N923" s="178"/>
      <c r="O923" s="178"/>
      <c r="P923" s="178"/>
      <c r="Q923" s="178"/>
      <c r="R923" s="178"/>
      <c r="S923" s="178"/>
      <c r="T923" s="178"/>
      <c r="U923" s="178"/>
      <c r="V923" s="178"/>
      <c r="W923" s="178"/>
      <c r="X923" s="178"/>
      <c r="Y923" s="178"/>
      <c r="Z923" s="178"/>
    </row>
    <row r="924" ht="15.75" customHeight="1">
      <c r="A924" s="178"/>
      <c r="B924" s="178"/>
      <c r="C924" s="178"/>
      <c r="D924" s="178"/>
      <c r="E924" s="178"/>
      <c r="F924" s="178"/>
      <c r="G924" s="336"/>
      <c r="H924" s="336"/>
      <c r="I924" s="336"/>
      <c r="J924" s="336"/>
      <c r="K924" s="336"/>
      <c r="L924" s="336"/>
      <c r="M924" s="336"/>
      <c r="N924" s="178"/>
      <c r="O924" s="178"/>
      <c r="P924" s="178"/>
      <c r="Q924" s="178"/>
      <c r="R924" s="178"/>
      <c r="S924" s="178"/>
      <c r="T924" s="178"/>
      <c r="U924" s="178"/>
      <c r="V924" s="178"/>
      <c r="W924" s="178"/>
      <c r="X924" s="178"/>
      <c r="Y924" s="178"/>
      <c r="Z924" s="178"/>
    </row>
    <row r="925" ht="15.75" customHeight="1">
      <c r="A925" s="178"/>
      <c r="B925" s="178"/>
      <c r="C925" s="178"/>
      <c r="D925" s="178"/>
      <c r="E925" s="178"/>
      <c r="F925" s="178"/>
      <c r="G925" s="336"/>
      <c r="H925" s="336"/>
      <c r="I925" s="336"/>
      <c r="J925" s="336"/>
      <c r="K925" s="336"/>
      <c r="L925" s="336"/>
      <c r="M925" s="336"/>
      <c r="N925" s="178"/>
      <c r="O925" s="178"/>
      <c r="P925" s="178"/>
      <c r="Q925" s="178"/>
      <c r="R925" s="178"/>
      <c r="S925" s="178"/>
      <c r="T925" s="178"/>
      <c r="U925" s="178"/>
      <c r="V925" s="178"/>
      <c r="W925" s="178"/>
      <c r="X925" s="178"/>
      <c r="Y925" s="178"/>
      <c r="Z925" s="178"/>
    </row>
    <row r="926" ht="15.75" customHeight="1">
      <c r="A926" s="178"/>
      <c r="B926" s="178"/>
      <c r="C926" s="178"/>
      <c r="D926" s="178"/>
      <c r="E926" s="178"/>
      <c r="F926" s="178"/>
      <c r="G926" s="336"/>
      <c r="H926" s="336"/>
      <c r="I926" s="336"/>
      <c r="J926" s="336"/>
      <c r="K926" s="336"/>
      <c r="L926" s="336"/>
      <c r="M926" s="336"/>
      <c r="N926" s="178"/>
      <c r="O926" s="178"/>
      <c r="P926" s="178"/>
      <c r="Q926" s="178"/>
      <c r="R926" s="178"/>
      <c r="S926" s="178"/>
      <c r="T926" s="178"/>
      <c r="U926" s="178"/>
      <c r="V926" s="178"/>
      <c r="W926" s="178"/>
      <c r="X926" s="178"/>
      <c r="Y926" s="178"/>
      <c r="Z926" s="178"/>
    </row>
    <row r="927" ht="15.75" customHeight="1">
      <c r="A927" s="178"/>
      <c r="B927" s="178"/>
      <c r="C927" s="178"/>
      <c r="D927" s="178"/>
      <c r="E927" s="178"/>
      <c r="F927" s="178"/>
      <c r="G927" s="336"/>
      <c r="H927" s="336"/>
      <c r="I927" s="336"/>
      <c r="J927" s="336"/>
      <c r="K927" s="336"/>
      <c r="L927" s="336"/>
      <c r="M927" s="336"/>
      <c r="N927" s="178"/>
      <c r="O927" s="178"/>
      <c r="P927" s="178"/>
      <c r="Q927" s="178"/>
      <c r="R927" s="178"/>
      <c r="S927" s="178"/>
      <c r="T927" s="178"/>
      <c r="U927" s="178"/>
      <c r="V927" s="178"/>
      <c r="W927" s="178"/>
      <c r="X927" s="178"/>
      <c r="Y927" s="178"/>
      <c r="Z927" s="178"/>
    </row>
    <row r="928" ht="15.75" customHeight="1">
      <c r="A928" s="178"/>
      <c r="B928" s="178"/>
      <c r="C928" s="178"/>
      <c r="D928" s="178"/>
      <c r="E928" s="178"/>
      <c r="F928" s="178"/>
      <c r="G928" s="336"/>
      <c r="H928" s="336"/>
      <c r="I928" s="336"/>
      <c r="J928" s="336"/>
      <c r="K928" s="336"/>
      <c r="L928" s="336"/>
      <c r="M928" s="336"/>
      <c r="N928" s="178"/>
      <c r="O928" s="178"/>
      <c r="P928" s="178"/>
      <c r="Q928" s="178"/>
      <c r="R928" s="178"/>
      <c r="S928" s="178"/>
      <c r="T928" s="178"/>
      <c r="U928" s="178"/>
      <c r="V928" s="178"/>
      <c r="W928" s="178"/>
      <c r="X928" s="178"/>
      <c r="Y928" s="178"/>
      <c r="Z928" s="178"/>
    </row>
    <row r="929" ht="15.75" customHeight="1">
      <c r="A929" s="178"/>
      <c r="B929" s="178"/>
      <c r="C929" s="178"/>
      <c r="D929" s="178"/>
      <c r="E929" s="178"/>
      <c r="F929" s="178"/>
      <c r="G929" s="336"/>
      <c r="H929" s="336"/>
      <c r="I929" s="336"/>
      <c r="J929" s="336"/>
      <c r="K929" s="336"/>
      <c r="L929" s="336"/>
      <c r="M929" s="336"/>
      <c r="N929" s="178"/>
      <c r="O929" s="178"/>
      <c r="P929" s="178"/>
      <c r="Q929" s="178"/>
      <c r="R929" s="178"/>
      <c r="S929" s="178"/>
      <c r="T929" s="178"/>
      <c r="U929" s="178"/>
      <c r="V929" s="178"/>
      <c r="W929" s="178"/>
      <c r="X929" s="178"/>
      <c r="Y929" s="178"/>
      <c r="Z929" s="178"/>
    </row>
    <row r="930" ht="15.75" customHeight="1">
      <c r="A930" s="178"/>
      <c r="B930" s="178"/>
      <c r="C930" s="178"/>
      <c r="D930" s="178"/>
      <c r="E930" s="178"/>
      <c r="F930" s="178"/>
      <c r="G930" s="336"/>
      <c r="H930" s="336"/>
      <c r="I930" s="336"/>
      <c r="J930" s="336"/>
      <c r="K930" s="336"/>
      <c r="L930" s="336"/>
      <c r="M930" s="336"/>
      <c r="N930" s="178"/>
      <c r="O930" s="178"/>
      <c r="P930" s="178"/>
      <c r="Q930" s="178"/>
      <c r="R930" s="178"/>
      <c r="S930" s="178"/>
      <c r="T930" s="178"/>
      <c r="U930" s="178"/>
      <c r="V930" s="178"/>
      <c r="W930" s="178"/>
      <c r="X930" s="178"/>
      <c r="Y930" s="178"/>
      <c r="Z930" s="178"/>
    </row>
    <row r="931" ht="15.75" customHeight="1">
      <c r="A931" s="178"/>
      <c r="B931" s="178"/>
      <c r="C931" s="178"/>
      <c r="D931" s="178"/>
      <c r="E931" s="178"/>
      <c r="F931" s="178"/>
      <c r="G931" s="336"/>
      <c r="H931" s="336"/>
      <c r="I931" s="336"/>
      <c r="J931" s="336"/>
      <c r="K931" s="336"/>
      <c r="L931" s="336"/>
      <c r="M931" s="336"/>
      <c r="N931" s="178"/>
      <c r="O931" s="178"/>
      <c r="P931" s="178"/>
      <c r="Q931" s="178"/>
      <c r="R931" s="178"/>
      <c r="S931" s="178"/>
      <c r="T931" s="178"/>
      <c r="U931" s="178"/>
      <c r="V931" s="178"/>
      <c r="W931" s="178"/>
      <c r="X931" s="178"/>
      <c r="Y931" s="178"/>
      <c r="Z931" s="178"/>
    </row>
    <row r="932" ht="15.75" customHeight="1">
      <c r="A932" s="178"/>
      <c r="B932" s="178"/>
      <c r="C932" s="178"/>
      <c r="D932" s="178"/>
      <c r="E932" s="178"/>
      <c r="F932" s="178"/>
      <c r="G932" s="336"/>
      <c r="H932" s="336"/>
      <c r="I932" s="336"/>
      <c r="J932" s="336"/>
      <c r="K932" s="336"/>
      <c r="L932" s="336"/>
      <c r="M932" s="336"/>
      <c r="N932" s="178"/>
      <c r="O932" s="178"/>
      <c r="P932" s="178"/>
      <c r="Q932" s="178"/>
      <c r="R932" s="178"/>
      <c r="S932" s="178"/>
      <c r="T932" s="178"/>
      <c r="U932" s="178"/>
      <c r="V932" s="178"/>
      <c r="W932" s="178"/>
      <c r="X932" s="178"/>
      <c r="Y932" s="178"/>
      <c r="Z932" s="178"/>
    </row>
    <row r="933" ht="15.75" customHeight="1">
      <c r="A933" s="178"/>
      <c r="B933" s="178"/>
      <c r="C933" s="178"/>
      <c r="D933" s="178"/>
      <c r="E933" s="178"/>
      <c r="F933" s="178"/>
      <c r="G933" s="336"/>
      <c r="H933" s="336"/>
      <c r="I933" s="336"/>
      <c r="J933" s="336"/>
      <c r="K933" s="336"/>
      <c r="L933" s="336"/>
      <c r="M933" s="336"/>
      <c r="N933" s="178"/>
      <c r="O933" s="178"/>
      <c r="P933" s="178"/>
      <c r="Q933" s="178"/>
      <c r="R933" s="178"/>
      <c r="S933" s="178"/>
      <c r="T933" s="178"/>
      <c r="U933" s="178"/>
      <c r="V933" s="178"/>
      <c r="W933" s="178"/>
      <c r="X933" s="178"/>
      <c r="Y933" s="178"/>
      <c r="Z933" s="178"/>
    </row>
    <row r="934" ht="15.75" customHeight="1">
      <c r="A934" s="178"/>
      <c r="B934" s="178"/>
      <c r="C934" s="178"/>
      <c r="D934" s="178"/>
      <c r="E934" s="178"/>
      <c r="F934" s="178"/>
      <c r="G934" s="336"/>
      <c r="H934" s="336"/>
      <c r="I934" s="336"/>
      <c r="J934" s="336"/>
      <c r="K934" s="336"/>
      <c r="L934" s="336"/>
      <c r="M934" s="336"/>
      <c r="N934" s="178"/>
      <c r="O934" s="178"/>
      <c r="P934" s="178"/>
      <c r="Q934" s="178"/>
      <c r="R934" s="178"/>
      <c r="S934" s="178"/>
      <c r="T934" s="178"/>
      <c r="U934" s="178"/>
      <c r="V934" s="178"/>
      <c r="W934" s="178"/>
      <c r="X934" s="178"/>
      <c r="Y934" s="178"/>
      <c r="Z934" s="178"/>
    </row>
    <row r="935" ht="15.75" customHeight="1">
      <c r="A935" s="178"/>
      <c r="B935" s="178"/>
      <c r="C935" s="178"/>
      <c r="D935" s="178"/>
      <c r="E935" s="178"/>
      <c r="F935" s="178"/>
      <c r="G935" s="336"/>
      <c r="H935" s="336"/>
      <c r="I935" s="336"/>
      <c r="J935" s="336"/>
      <c r="K935" s="336"/>
      <c r="L935" s="336"/>
      <c r="M935" s="336"/>
      <c r="N935" s="178"/>
      <c r="O935" s="178"/>
      <c r="P935" s="178"/>
      <c r="Q935" s="178"/>
      <c r="R935" s="178"/>
      <c r="S935" s="178"/>
      <c r="T935" s="178"/>
      <c r="U935" s="178"/>
      <c r="V935" s="178"/>
      <c r="W935" s="178"/>
      <c r="X935" s="178"/>
      <c r="Y935" s="178"/>
      <c r="Z935" s="178"/>
    </row>
    <row r="936" ht="15.75" customHeight="1">
      <c r="A936" s="178"/>
      <c r="B936" s="178"/>
      <c r="C936" s="178"/>
      <c r="D936" s="178"/>
      <c r="E936" s="178"/>
      <c r="F936" s="178"/>
      <c r="G936" s="336"/>
      <c r="H936" s="336"/>
      <c r="I936" s="336"/>
      <c r="J936" s="336"/>
      <c r="K936" s="336"/>
      <c r="L936" s="336"/>
      <c r="M936" s="336"/>
      <c r="N936" s="178"/>
      <c r="O936" s="178"/>
      <c r="P936" s="178"/>
      <c r="Q936" s="178"/>
      <c r="R936" s="178"/>
      <c r="S936" s="178"/>
      <c r="T936" s="178"/>
      <c r="U936" s="178"/>
      <c r="V936" s="178"/>
      <c r="W936" s="178"/>
      <c r="X936" s="178"/>
      <c r="Y936" s="178"/>
      <c r="Z936" s="178"/>
    </row>
    <row r="937" ht="15.75" customHeight="1">
      <c r="A937" s="178"/>
      <c r="B937" s="178"/>
      <c r="C937" s="178"/>
      <c r="D937" s="178"/>
      <c r="E937" s="178"/>
      <c r="F937" s="178"/>
      <c r="G937" s="336"/>
      <c r="H937" s="336"/>
      <c r="I937" s="336"/>
      <c r="J937" s="336"/>
      <c r="K937" s="336"/>
      <c r="L937" s="336"/>
      <c r="M937" s="336"/>
      <c r="N937" s="178"/>
      <c r="O937" s="178"/>
      <c r="P937" s="178"/>
      <c r="Q937" s="178"/>
      <c r="R937" s="178"/>
      <c r="S937" s="178"/>
      <c r="T937" s="178"/>
      <c r="U937" s="178"/>
      <c r="V937" s="178"/>
      <c r="W937" s="178"/>
      <c r="X937" s="178"/>
      <c r="Y937" s="178"/>
      <c r="Z937" s="178"/>
    </row>
    <row r="938" ht="15.75" customHeight="1">
      <c r="A938" s="178"/>
      <c r="B938" s="178"/>
      <c r="C938" s="178"/>
      <c r="D938" s="178"/>
      <c r="E938" s="178"/>
      <c r="F938" s="178"/>
      <c r="G938" s="336"/>
      <c r="H938" s="336"/>
      <c r="I938" s="336"/>
      <c r="J938" s="336"/>
      <c r="K938" s="336"/>
      <c r="L938" s="336"/>
      <c r="M938" s="336"/>
      <c r="N938" s="178"/>
      <c r="O938" s="178"/>
      <c r="P938" s="178"/>
      <c r="Q938" s="178"/>
      <c r="R938" s="178"/>
      <c r="S938" s="178"/>
      <c r="T938" s="178"/>
      <c r="U938" s="178"/>
      <c r="V938" s="178"/>
      <c r="W938" s="178"/>
      <c r="X938" s="178"/>
      <c r="Y938" s="178"/>
      <c r="Z938" s="178"/>
    </row>
    <row r="939" ht="15.75" customHeight="1">
      <c r="A939" s="178"/>
      <c r="B939" s="178"/>
      <c r="C939" s="178"/>
      <c r="D939" s="178"/>
      <c r="E939" s="178"/>
      <c r="F939" s="178"/>
      <c r="G939" s="336"/>
      <c r="H939" s="336"/>
      <c r="I939" s="336"/>
      <c r="J939" s="336"/>
      <c r="K939" s="336"/>
      <c r="L939" s="336"/>
      <c r="M939" s="336"/>
      <c r="N939" s="178"/>
      <c r="O939" s="178"/>
      <c r="P939" s="178"/>
      <c r="Q939" s="178"/>
      <c r="R939" s="178"/>
      <c r="S939" s="178"/>
      <c r="T939" s="178"/>
      <c r="U939" s="178"/>
      <c r="V939" s="178"/>
      <c r="W939" s="178"/>
      <c r="X939" s="178"/>
      <c r="Y939" s="178"/>
      <c r="Z939" s="178"/>
    </row>
    <row r="940" ht="15.75" customHeight="1">
      <c r="A940" s="178"/>
      <c r="B940" s="178"/>
      <c r="C940" s="178"/>
      <c r="D940" s="178"/>
      <c r="E940" s="178"/>
      <c r="F940" s="178"/>
      <c r="G940" s="336"/>
      <c r="H940" s="336"/>
      <c r="I940" s="336"/>
      <c r="J940" s="336"/>
      <c r="K940" s="336"/>
      <c r="L940" s="336"/>
      <c r="M940" s="336"/>
      <c r="N940" s="178"/>
      <c r="O940" s="178"/>
      <c r="P940" s="178"/>
      <c r="Q940" s="178"/>
      <c r="R940" s="178"/>
      <c r="S940" s="178"/>
      <c r="T940" s="178"/>
      <c r="U940" s="178"/>
      <c r="V940" s="178"/>
      <c r="W940" s="178"/>
      <c r="X940" s="178"/>
      <c r="Y940" s="178"/>
      <c r="Z940" s="178"/>
    </row>
    <row r="941" ht="15.75" customHeight="1">
      <c r="A941" s="178"/>
      <c r="B941" s="178"/>
      <c r="C941" s="178"/>
      <c r="D941" s="178"/>
      <c r="E941" s="178"/>
      <c r="F941" s="178"/>
      <c r="G941" s="336"/>
      <c r="H941" s="336"/>
      <c r="I941" s="336"/>
      <c r="J941" s="336"/>
      <c r="K941" s="336"/>
      <c r="L941" s="336"/>
      <c r="M941" s="336"/>
      <c r="N941" s="178"/>
      <c r="O941" s="178"/>
      <c r="P941" s="178"/>
      <c r="Q941" s="178"/>
      <c r="R941" s="178"/>
      <c r="S941" s="178"/>
      <c r="T941" s="178"/>
      <c r="U941" s="178"/>
      <c r="V941" s="178"/>
      <c r="W941" s="178"/>
      <c r="X941" s="178"/>
      <c r="Y941" s="178"/>
      <c r="Z941" s="178"/>
    </row>
    <row r="942" ht="15.75" customHeight="1">
      <c r="A942" s="178"/>
      <c r="B942" s="178"/>
      <c r="C942" s="178"/>
      <c r="D942" s="178"/>
      <c r="E942" s="178"/>
      <c r="F942" s="178"/>
      <c r="G942" s="336"/>
      <c r="H942" s="336"/>
      <c r="I942" s="336"/>
      <c r="J942" s="336"/>
      <c r="K942" s="336"/>
      <c r="L942" s="336"/>
      <c r="M942" s="336"/>
      <c r="N942" s="178"/>
      <c r="O942" s="178"/>
      <c r="P942" s="178"/>
      <c r="Q942" s="178"/>
      <c r="R942" s="178"/>
      <c r="S942" s="178"/>
      <c r="T942" s="178"/>
      <c r="U942" s="178"/>
      <c r="V942" s="178"/>
      <c r="W942" s="178"/>
      <c r="X942" s="178"/>
      <c r="Y942" s="178"/>
      <c r="Z942" s="178"/>
    </row>
    <row r="943" ht="15.75" customHeight="1">
      <c r="A943" s="178"/>
      <c r="B943" s="178"/>
      <c r="C943" s="178"/>
      <c r="D943" s="178"/>
      <c r="E943" s="178"/>
      <c r="F943" s="178"/>
      <c r="G943" s="336"/>
      <c r="H943" s="336"/>
      <c r="I943" s="336"/>
      <c r="J943" s="336"/>
      <c r="K943" s="336"/>
      <c r="L943" s="336"/>
      <c r="M943" s="336"/>
      <c r="N943" s="178"/>
      <c r="O943" s="178"/>
      <c r="P943" s="178"/>
      <c r="Q943" s="178"/>
      <c r="R943" s="178"/>
      <c r="S943" s="178"/>
      <c r="T943" s="178"/>
      <c r="U943" s="178"/>
      <c r="V943" s="178"/>
      <c r="W943" s="178"/>
      <c r="X943" s="178"/>
      <c r="Y943" s="178"/>
      <c r="Z943" s="178"/>
    </row>
    <row r="944" ht="15.75" customHeight="1">
      <c r="A944" s="178"/>
      <c r="B944" s="178"/>
      <c r="C944" s="178"/>
      <c r="D944" s="178"/>
      <c r="E944" s="178"/>
      <c r="F944" s="178"/>
      <c r="G944" s="336"/>
      <c r="H944" s="336"/>
      <c r="I944" s="336"/>
      <c r="J944" s="336"/>
      <c r="K944" s="336"/>
      <c r="L944" s="336"/>
      <c r="M944" s="336"/>
      <c r="N944" s="178"/>
      <c r="O944" s="178"/>
      <c r="P944" s="178"/>
      <c r="Q944" s="178"/>
      <c r="R944" s="178"/>
      <c r="S944" s="178"/>
      <c r="T944" s="178"/>
      <c r="U944" s="178"/>
      <c r="V944" s="178"/>
      <c r="W944" s="178"/>
      <c r="X944" s="178"/>
      <c r="Y944" s="178"/>
      <c r="Z944" s="178"/>
    </row>
    <row r="945" ht="15.75" customHeight="1">
      <c r="A945" s="178"/>
      <c r="B945" s="178"/>
      <c r="C945" s="178"/>
      <c r="D945" s="178"/>
      <c r="E945" s="178"/>
      <c r="F945" s="178"/>
      <c r="G945" s="336"/>
      <c r="H945" s="336"/>
      <c r="I945" s="336"/>
      <c r="J945" s="336"/>
      <c r="K945" s="336"/>
      <c r="L945" s="336"/>
      <c r="M945" s="336"/>
      <c r="N945" s="178"/>
      <c r="O945" s="178"/>
      <c r="P945" s="178"/>
      <c r="Q945" s="178"/>
      <c r="R945" s="178"/>
      <c r="S945" s="178"/>
      <c r="T945" s="178"/>
      <c r="U945" s="178"/>
      <c r="V945" s="178"/>
      <c r="W945" s="178"/>
      <c r="X945" s="178"/>
      <c r="Y945" s="178"/>
      <c r="Z945" s="178"/>
    </row>
    <row r="946" ht="15.75" customHeight="1">
      <c r="A946" s="178"/>
      <c r="B946" s="178"/>
      <c r="C946" s="178"/>
      <c r="D946" s="178"/>
      <c r="E946" s="178"/>
      <c r="F946" s="178"/>
      <c r="G946" s="336"/>
      <c r="H946" s="336"/>
      <c r="I946" s="336"/>
      <c r="J946" s="336"/>
      <c r="K946" s="336"/>
      <c r="L946" s="336"/>
      <c r="M946" s="336"/>
      <c r="N946" s="178"/>
      <c r="O946" s="178"/>
      <c r="P946" s="178"/>
      <c r="Q946" s="178"/>
      <c r="R946" s="178"/>
      <c r="S946" s="178"/>
      <c r="T946" s="178"/>
      <c r="U946" s="178"/>
      <c r="V946" s="178"/>
      <c r="W946" s="178"/>
      <c r="X946" s="178"/>
      <c r="Y946" s="178"/>
      <c r="Z946" s="178"/>
    </row>
    <row r="947" ht="15.75" customHeight="1">
      <c r="A947" s="178"/>
      <c r="B947" s="178"/>
      <c r="C947" s="178"/>
      <c r="D947" s="178"/>
      <c r="E947" s="178"/>
      <c r="F947" s="178"/>
      <c r="G947" s="336"/>
      <c r="H947" s="336"/>
      <c r="I947" s="336"/>
      <c r="J947" s="336"/>
      <c r="K947" s="336"/>
      <c r="L947" s="336"/>
      <c r="M947" s="336"/>
      <c r="N947" s="178"/>
      <c r="O947" s="178"/>
      <c r="P947" s="178"/>
      <c r="Q947" s="178"/>
      <c r="R947" s="178"/>
      <c r="S947" s="178"/>
      <c r="T947" s="178"/>
      <c r="U947" s="178"/>
      <c r="V947" s="178"/>
      <c r="W947" s="178"/>
      <c r="X947" s="178"/>
      <c r="Y947" s="178"/>
      <c r="Z947" s="178"/>
    </row>
    <row r="948" ht="15.75" customHeight="1">
      <c r="A948" s="178"/>
      <c r="B948" s="178"/>
      <c r="C948" s="178"/>
      <c r="D948" s="178"/>
      <c r="E948" s="178"/>
      <c r="F948" s="178"/>
      <c r="G948" s="336"/>
      <c r="H948" s="336"/>
      <c r="I948" s="336"/>
      <c r="J948" s="336"/>
      <c r="K948" s="336"/>
      <c r="L948" s="336"/>
      <c r="M948" s="336"/>
      <c r="N948" s="178"/>
      <c r="O948" s="178"/>
      <c r="P948" s="178"/>
      <c r="Q948" s="178"/>
      <c r="R948" s="178"/>
      <c r="S948" s="178"/>
      <c r="T948" s="178"/>
      <c r="U948" s="178"/>
      <c r="V948" s="178"/>
      <c r="W948" s="178"/>
      <c r="X948" s="178"/>
      <c r="Y948" s="178"/>
      <c r="Z948" s="178"/>
    </row>
    <row r="949" ht="15.75" customHeight="1">
      <c r="A949" s="178"/>
      <c r="B949" s="178"/>
      <c r="C949" s="178"/>
      <c r="D949" s="178"/>
      <c r="E949" s="178"/>
      <c r="F949" s="178"/>
      <c r="G949" s="336"/>
      <c r="H949" s="336"/>
      <c r="I949" s="336"/>
      <c r="J949" s="336"/>
      <c r="K949" s="336"/>
      <c r="L949" s="336"/>
      <c r="M949" s="336"/>
      <c r="N949" s="178"/>
      <c r="O949" s="178"/>
      <c r="P949" s="178"/>
      <c r="Q949" s="178"/>
      <c r="R949" s="178"/>
      <c r="S949" s="178"/>
      <c r="T949" s="178"/>
      <c r="U949" s="178"/>
      <c r="V949" s="178"/>
      <c r="W949" s="178"/>
      <c r="X949" s="178"/>
      <c r="Y949" s="178"/>
      <c r="Z949" s="178"/>
    </row>
    <row r="950" ht="15.75" customHeight="1">
      <c r="A950" s="178"/>
      <c r="B950" s="178"/>
      <c r="C950" s="178"/>
      <c r="D950" s="178"/>
      <c r="E950" s="178"/>
      <c r="F950" s="178"/>
      <c r="G950" s="336"/>
      <c r="H950" s="336"/>
      <c r="I950" s="336"/>
      <c r="J950" s="336"/>
      <c r="K950" s="336"/>
      <c r="L950" s="336"/>
      <c r="M950" s="336"/>
      <c r="N950" s="178"/>
      <c r="O950" s="178"/>
      <c r="P950" s="178"/>
      <c r="Q950" s="178"/>
      <c r="R950" s="178"/>
      <c r="S950" s="178"/>
      <c r="T950" s="178"/>
      <c r="U950" s="178"/>
      <c r="V950" s="178"/>
      <c r="W950" s="178"/>
      <c r="X950" s="178"/>
      <c r="Y950" s="178"/>
      <c r="Z950" s="178"/>
    </row>
    <row r="951" ht="15.75" customHeight="1">
      <c r="A951" s="178"/>
      <c r="B951" s="178"/>
      <c r="C951" s="178"/>
      <c r="D951" s="178"/>
      <c r="E951" s="178"/>
      <c r="F951" s="178"/>
      <c r="G951" s="336"/>
      <c r="H951" s="336"/>
      <c r="I951" s="336"/>
      <c r="J951" s="336"/>
      <c r="K951" s="336"/>
      <c r="L951" s="336"/>
      <c r="M951" s="336"/>
      <c r="N951" s="178"/>
      <c r="O951" s="178"/>
      <c r="P951" s="178"/>
      <c r="Q951" s="178"/>
      <c r="R951" s="178"/>
      <c r="S951" s="178"/>
      <c r="T951" s="178"/>
      <c r="U951" s="178"/>
      <c r="V951" s="178"/>
      <c r="W951" s="178"/>
      <c r="X951" s="178"/>
      <c r="Y951" s="178"/>
      <c r="Z951" s="178"/>
    </row>
    <row r="952" ht="15.75" customHeight="1">
      <c r="A952" s="178"/>
      <c r="B952" s="178"/>
      <c r="C952" s="178"/>
      <c r="D952" s="178"/>
      <c r="E952" s="178"/>
      <c r="F952" s="178"/>
      <c r="G952" s="336"/>
      <c r="H952" s="336"/>
      <c r="I952" s="336"/>
      <c r="J952" s="336"/>
      <c r="K952" s="336"/>
      <c r="L952" s="336"/>
      <c r="M952" s="336"/>
      <c r="N952" s="178"/>
      <c r="O952" s="178"/>
      <c r="P952" s="178"/>
      <c r="Q952" s="178"/>
      <c r="R952" s="178"/>
      <c r="S952" s="178"/>
      <c r="T952" s="178"/>
      <c r="U952" s="178"/>
      <c r="V952" s="178"/>
      <c r="W952" s="178"/>
      <c r="X952" s="178"/>
      <c r="Y952" s="178"/>
      <c r="Z952" s="178"/>
    </row>
    <row r="953" ht="15.75" customHeight="1">
      <c r="A953" s="178"/>
      <c r="B953" s="178"/>
      <c r="C953" s="178"/>
      <c r="D953" s="178"/>
      <c r="E953" s="178"/>
      <c r="F953" s="178"/>
      <c r="G953" s="336"/>
      <c r="H953" s="336"/>
      <c r="I953" s="336"/>
      <c r="J953" s="336"/>
      <c r="K953" s="336"/>
      <c r="L953" s="336"/>
      <c r="M953" s="336"/>
      <c r="N953" s="178"/>
      <c r="O953" s="178"/>
      <c r="P953" s="178"/>
      <c r="Q953" s="178"/>
      <c r="R953" s="178"/>
      <c r="S953" s="178"/>
      <c r="T953" s="178"/>
      <c r="U953" s="178"/>
      <c r="V953" s="178"/>
      <c r="W953" s="178"/>
      <c r="X953" s="178"/>
      <c r="Y953" s="178"/>
      <c r="Z953" s="178"/>
    </row>
    <row r="954" ht="15.75" customHeight="1">
      <c r="A954" s="178"/>
      <c r="B954" s="178"/>
      <c r="C954" s="178"/>
      <c r="D954" s="178"/>
      <c r="E954" s="178"/>
      <c r="F954" s="178"/>
      <c r="G954" s="336"/>
      <c r="H954" s="336"/>
      <c r="I954" s="336"/>
      <c r="J954" s="336"/>
      <c r="K954" s="336"/>
      <c r="L954" s="336"/>
      <c r="M954" s="336"/>
      <c r="N954" s="178"/>
      <c r="O954" s="178"/>
      <c r="P954" s="178"/>
      <c r="Q954" s="178"/>
      <c r="R954" s="178"/>
      <c r="S954" s="178"/>
      <c r="T954" s="178"/>
      <c r="U954" s="178"/>
      <c r="V954" s="178"/>
      <c r="W954" s="178"/>
      <c r="X954" s="178"/>
      <c r="Y954" s="178"/>
      <c r="Z954" s="178"/>
    </row>
    <row r="955" ht="15.75" customHeight="1">
      <c r="A955" s="178"/>
      <c r="B955" s="178"/>
      <c r="C955" s="178"/>
      <c r="D955" s="178"/>
      <c r="E955" s="178"/>
      <c r="F955" s="178"/>
      <c r="G955" s="336"/>
      <c r="H955" s="336"/>
      <c r="I955" s="336"/>
      <c r="J955" s="336"/>
      <c r="K955" s="336"/>
      <c r="L955" s="336"/>
      <c r="M955" s="336"/>
      <c r="N955" s="178"/>
      <c r="O955" s="178"/>
      <c r="P955" s="178"/>
      <c r="Q955" s="178"/>
      <c r="R955" s="178"/>
      <c r="S955" s="178"/>
      <c r="T955" s="178"/>
      <c r="U955" s="178"/>
      <c r="V955" s="178"/>
      <c r="W955" s="178"/>
      <c r="X955" s="178"/>
      <c r="Y955" s="178"/>
      <c r="Z955" s="178"/>
    </row>
    <row r="956" ht="15.75" customHeight="1">
      <c r="A956" s="178"/>
      <c r="B956" s="178"/>
      <c r="C956" s="178"/>
      <c r="D956" s="178"/>
      <c r="E956" s="178"/>
      <c r="F956" s="178"/>
      <c r="G956" s="336"/>
      <c r="H956" s="336"/>
      <c r="I956" s="336"/>
      <c r="J956" s="336"/>
      <c r="K956" s="336"/>
      <c r="L956" s="336"/>
      <c r="M956" s="336"/>
      <c r="N956" s="178"/>
      <c r="O956" s="178"/>
      <c r="P956" s="178"/>
      <c r="Q956" s="178"/>
      <c r="R956" s="178"/>
      <c r="S956" s="178"/>
      <c r="T956" s="178"/>
      <c r="U956" s="178"/>
      <c r="V956" s="178"/>
      <c r="W956" s="178"/>
      <c r="X956" s="178"/>
      <c r="Y956" s="178"/>
      <c r="Z956" s="178"/>
    </row>
    <row r="957" ht="15.75" customHeight="1">
      <c r="A957" s="178"/>
      <c r="B957" s="178"/>
      <c r="C957" s="178"/>
      <c r="D957" s="178"/>
      <c r="E957" s="178"/>
      <c r="F957" s="178"/>
      <c r="G957" s="336"/>
      <c r="H957" s="336"/>
      <c r="I957" s="336"/>
      <c r="J957" s="336"/>
      <c r="K957" s="336"/>
      <c r="L957" s="336"/>
      <c r="M957" s="336"/>
      <c r="N957" s="178"/>
      <c r="O957" s="178"/>
      <c r="P957" s="178"/>
      <c r="Q957" s="178"/>
      <c r="R957" s="178"/>
      <c r="S957" s="178"/>
      <c r="T957" s="178"/>
      <c r="U957" s="178"/>
      <c r="V957" s="178"/>
      <c r="W957" s="178"/>
      <c r="X957" s="178"/>
      <c r="Y957" s="178"/>
      <c r="Z957" s="178"/>
    </row>
    <row r="958" ht="15.75" customHeight="1">
      <c r="A958" s="178"/>
      <c r="B958" s="178"/>
      <c r="C958" s="178"/>
      <c r="D958" s="178"/>
      <c r="E958" s="178"/>
      <c r="F958" s="178"/>
      <c r="G958" s="336"/>
      <c r="H958" s="336"/>
      <c r="I958" s="336"/>
      <c r="J958" s="336"/>
      <c r="K958" s="336"/>
      <c r="L958" s="336"/>
      <c r="M958" s="336"/>
      <c r="N958" s="178"/>
      <c r="O958" s="178"/>
      <c r="P958" s="178"/>
      <c r="Q958" s="178"/>
      <c r="R958" s="178"/>
      <c r="S958" s="178"/>
      <c r="T958" s="178"/>
      <c r="U958" s="178"/>
      <c r="V958" s="178"/>
      <c r="W958" s="178"/>
      <c r="X958" s="178"/>
      <c r="Y958" s="178"/>
      <c r="Z958" s="178"/>
    </row>
    <row r="959" ht="15.75" customHeight="1">
      <c r="A959" s="178"/>
      <c r="B959" s="178"/>
      <c r="C959" s="178"/>
      <c r="D959" s="178"/>
      <c r="E959" s="178"/>
      <c r="F959" s="178"/>
      <c r="G959" s="336"/>
      <c r="H959" s="336"/>
      <c r="I959" s="336"/>
      <c r="J959" s="336"/>
      <c r="K959" s="336"/>
      <c r="L959" s="336"/>
      <c r="M959" s="336"/>
      <c r="N959" s="178"/>
      <c r="O959" s="178"/>
      <c r="P959" s="178"/>
      <c r="Q959" s="178"/>
      <c r="R959" s="178"/>
      <c r="S959" s="178"/>
      <c r="T959" s="178"/>
      <c r="U959" s="178"/>
      <c r="V959" s="178"/>
      <c r="W959" s="178"/>
      <c r="X959" s="178"/>
      <c r="Y959" s="178"/>
      <c r="Z959" s="178"/>
    </row>
    <row r="960" ht="15.75" customHeight="1">
      <c r="A960" s="178"/>
      <c r="B960" s="178"/>
      <c r="C960" s="178"/>
      <c r="D960" s="178"/>
      <c r="E960" s="178"/>
      <c r="F960" s="178"/>
      <c r="G960" s="336"/>
      <c r="H960" s="336"/>
      <c r="I960" s="336"/>
      <c r="J960" s="336"/>
      <c r="K960" s="336"/>
      <c r="L960" s="336"/>
      <c r="M960" s="336"/>
      <c r="N960" s="178"/>
      <c r="O960" s="178"/>
      <c r="P960" s="178"/>
      <c r="Q960" s="178"/>
      <c r="R960" s="178"/>
      <c r="S960" s="178"/>
      <c r="T960" s="178"/>
      <c r="U960" s="178"/>
      <c r="V960" s="178"/>
      <c r="W960" s="178"/>
      <c r="X960" s="178"/>
      <c r="Y960" s="178"/>
      <c r="Z960" s="178"/>
    </row>
    <row r="961" ht="15.75" customHeight="1">
      <c r="A961" s="178"/>
      <c r="B961" s="178"/>
      <c r="C961" s="178"/>
      <c r="D961" s="178"/>
      <c r="E961" s="178"/>
      <c r="F961" s="178"/>
      <c r="G961" s="336"/>
      <c r="H961" s="336"/>
      <c r="I961" s="336"/>
      <c r="J961" s="336"/>
      <c r="K961" s="336"/>
      <c r="L961" s="336"/>
      <c r="M961" s="336"/>
      <c r="N961" s="178"/>
      <c r="O961" s="178"/>
      <c r="P961" s="178"/>
      <c r="Q961" s="178"/>
      <c r="R961" s="178"/>
      <c r="S961" s="178"/>
      <c r="T961" s="178"/>
      <c r="U961" s="178"/>
      <c r="V961" s="178"/>
      <c r="W961" s="178"/>
      <c r="X961" s="178"/>
      <c r="Y961" s="178"/>
      <c r="Z961" s="178"/>
    </row>
    <row r="962" ht="15.75" customHeight="1">
      <c r="A962" s="178"/>
      <c r="B962" s="178"/>
      <c r="C962" s="178"/>
      <c r="D962" s="178"/>
      <c r="E962" s="178"/>
      <c r="F962" s="178"/>
      <c r="G962" s="336"/>
      <c r="H962" s="336"/>
      <c r="I962" s="336"/>
      <c r="J962" s="336"/>
      <c r="K962" s="336"/>
      <c r="L962" s="336"/>
      <c r="M962" s="336"/>
      <c r="N962" s="178"/>
      <c r="O962" s="178"/>
      <c r="P962" s="178"/>
      <c r="Q962" s="178"/>
      <c r="R962" s="178"/>
      <c r="S962" s="178"/>
      <c r="T962" s="178"/>
      <c r="U962" s="178"/>
      <c r="V962" s="178"/>
      <c r="W962" s="178"/>
      <c r="X962" s="178"/>
      <c r="Y962" s="178"/>
      <c r="Z962" s="178"/>
    </row>
    <row r="963" ht="15.75" customHeight="1">
      <c r="A963" s="178"/>
      <c r="B963" s="178"/>
      <c r="C963" s="178"/>
      <c r="D963" s="178"/>
      <c r="E963" s="178"/>
      <c r="F963" s="178"/>
      <c r="G963" s="336"/>
      <c r="H963" s="336"/>
      <c r="I963" s="336"/>
      <c r="J963" s="336"/>
      <c r="K963" s="336"/>
      <c r="L963" s="336"/>
      <c r="M963" s="336"/>
      <c r="N963" s="178"/>
      <c r="O963" s="178"/>
      <c r="P963" s="178"/>
      <c r="Q963" s="178"/>
      <c r="R963" s="178"/>
      <c r="S963" s="178"/>
      <c r="T963" s="178"/>
      <c r="U963" s="178"/>
      <c r="V963" s="178"/>
      <c r="W963" s="178"/>
      <c r="X963" s="178"/>
      <c r="Y963" s="178"/>
      <c r="Z963" s="178"/>
    </row>
    <row r="964" ht="15.75" customHeight="1">
      <c r="A964" s="178"/>
      <c r="B964" s="178"/>
      <c r="C964" s="178"/>
      <c r="D964" s="178"/>
      <c r="E964" s="178"/>
      <c r="F964" s="178"/>
      <c r="G964" s="336"/>
      <c r="H964" s="336"/>
      <c r="I964" s="336"/>
      <c r="J964" s="336"/>
      <c r="K964" s="336"/>
      <c r="L964" s="336"/>
      <c r="M964" s="336"/>
      <c r="N964" s="178"/>
      <c r="O964" s="178"/>
      <c r="P964" s="178"/>
      <c r="Q964" s="178"/>
      <c r="R964" s="178"/>
      <c r="S964" s="178"/>
      <c r="T964" s="178"/>
      <c r="U964" s="178"/>
      <c r="V964" s="178"/>
      <c r="W964" s="178"/>
      <c r="X964" s="178"/>
      <c r="Y964" s="178"/>
      <c r="Z964" s="178"/>
    </row>
    <row r="965" ht="15.75" customHeight="1">
      <c r="A965" s="178"/>
      <c r="B965" s="178"/>
      <c r="C965" s="178"/>
      <c r="D965" s="178"/>
      <c r="E965" s="178"/>
      <c r="F965" s="178"/>
      <c r="G965" s="336"/>
      <c r="H965" s="336"/>
      <c r="I965" s="336"/>
      <c r="J965" s="336"/>
      <c r="K965" s="336"/>
      <c r="L965" s="336"/>
      <c r="M965" s="336"/>
      <c r="N965" s="178"/>
      <c r="O965" s="178"/>
      <c r="P965" s="178"/>
      <c r="Q965" s="178"/>
      <c r="R965" s="178"/>
      <c r="S965" s="178"/>
      <c r="T965" s="178"/>
      <c r="U965" s="178"/>
      <c r="V965" s="178"/>
      <c r="W965" s="178"/>
      <c r="X965" s="178"/>
      <c r="Y965" s="178"/>
      <c r="Z965" s="178"/>
    </row>
    <row r="966" ht="15.75" customHeight="1">
      <c r="A966" s="178"/>
      <c r="B966" s="178"/>
      <c r="C966" s="178"/>
      <c r="D966" s="178"/>
      <c r="E966" s="178"/>
      <c r="F966" s="178"/>
      <c r="G966" s="336"/>
      <c r="H966" s="336"/>
      <c r="I966" s="336"/>
      <c r="J966" s="336"/>
      <c r="K966" s="336"/>
      <c r="L966" s="336"/>
      <c r="M966" s="336"/>
      <c r="N966" s="178"/>
      <c r="O966" s="178"/>
      <c r="P966" s="178"/>
      <c r="Q966" s="178"/>
      <c r="R966" s="178"/>
      <c r="S966" s="178"/>
      <c r="T966" s="178"/>
      <c r="U966" s="178"/>
      <c r="V966" s="178"/>
      <c r="W966" s="178"/>
      <c r="X966" s="178"/>
      <c r="Y966" s="178"/>
      <c r="Z966" s="178"/>
    </row>
    <row r="967" ht="15.75" customHeight="1">
      <c r="A967" s="178"/>
      <c r="B967" s="178"/>
      <c r="C967" s="178"/>
      <c r="D967" s="178"/>
      <c r="E967" s="178"/>
      <c r="F967" s="178"/>
      <c r="G967" s="336"/>
      <c r="H967" s="336"/>
      <c r="I967" s="336"/>
      <c r="J967" s="336"/>
      <c r="K967" s="336"/>
      <c r="L967" s="336"/>
      <c r="M967" s="336"/>
      <c r="N967" s="178"/>
      <c r="O967" s="178"/>
      <c r="P967" s="178"/>
      <c r="Q967" s="178"/>
      <c r="R967" s="178"/>
      <c r="S967" s="178"/>
      <c r="T967" s="178"/>
      <c r="U967" s="178"/>
      <c r="V967" s="178"/>
      <c r="W967" s="178"/>
      <c r="X967" s="178"/>
      <c r="Y967" s="178"/>
      <c r="Z967" s="178"/>
    </row>
    <row r="968" ht="15.75" customHeight="1">
      <c r="A968" s="178"/>
      <c r="B968" s="178"/>
      <c r="C968" s="178"/>
      <c r="D968" s="178"/>
      <c r="E968" s="178"/>
      <c r="F968" s="178"/>
      <c r="G968" s="336"/>
      <c r="H968" s="336"/>
      <c r="I968" s="336"/>
      <c r="J968" s="336"/>
      <c r="K968" s="336"/>
      <c r="L968" s="336"/>
      <c r="M968" s="336"/>
      <c r="N968" s="178"/>
      <c r="O968" s="178"/>
      <c r="P968" s="178"/>
      <c r="Q968" s="178"/>
      <c r="R968" s="178"/>
      <c r="S968" s="178"/>
      <c r="T968" s="178"/>
      <c r="U968" s="178"/>
      <c r="V968" s="178"/>
      <c r="W968" s="178"/>
      <c r="X968" s="178"/>
      <c r="Y968" s="178"/>
      <c r="Z968" s="178"/>
    </row>
    <row r="969" ht="15.75" customHeight="1">
      <c r="A969" s="178"/>
      <c r="B969" s="178"/>
      <c r="C969" s="178"/>
      <c r="D969" s="178"/>
      <c r="E969" s="178"/>
      <c r="F969" s="178"/>
      <c r="G969" s="336"/>
      <c r="H969" s="336"/>
      <c r="I969" s="336"/>
      <c r="J969" s="336"/>
      <c r="K969" s="336"/>
      <c r="L969" s="336"/>
      <c r="M969" s="336"/>
      <c r="N969" s="178"/>
      <c r="O969" s="178"/>
      <c r="P969" s="178"/>
      <c r="Q969" s="178"/>
      <c r="R969" s="178"/>
      <c r="S969" s="178"/>
      <c r="T969" s="178"/>
      <c r="U969" s="178"/>
      <c r="V969" s="178"/>
      <c r="W969" s="178"/>
      <c r="X969" s="178"/>
      <c r="Y969" s="178"/>
      <c r="Z969" s="178"/>
    </row>
    <row r="970" ht="15.75" customHeight="1">
      <c r="A970" s="178"/>
      <c r="B970" s="178"/>
      <c r="C970" s="178"/>
      <c r="D970" s="178"/>
      <c r="E970" s="178"/>
      <c r="F970" s="178"/>
      <c r="G970" s="336"/>
      <c r="H970" s="336"/>
      <c r="I970" s="336"/>
      <c r="J970" s="336"/>
      <c r="K970" s="336"/>
      <c r="L970" s="336"/>
      <c r="M970" s="336"/>
      <c r="N970" s="178"/>
      <c r="O970" s="178"/>
      <c r="P970" s="178"/>
      <c r="Q970" s="178"/>
      <c r="R970" s="178"/>
      <c r="S970" s="178"/>
      <c r="T970" s="178"/>
      <c r="U970" s="178"/>
      <c r="V970" s="178"/>
      <c r="W970" s="178"/>
      <c r="X970" s="178"/>
      <c r="Y970" s="178"/>
      <c r="Z970" s="178"/>
    </row>
    <row r="971" ht="15.75" customHeight="1">
      <c r="A971" s="178"/>
      <c r="B971" s="178"/>
      <c r="C971" s="178"/>
      <c r="D971" s="178"/>
      <c r="E971" s="178"/>
      <c r="F971" s="178"/>
      <c r="G971" s="336"/>
      <c r="H971" s="336"/>
      <c r="I971" s="336"/>
      <c r="J971" s="336"/>
      <c r="K971" s="336"/>
      <c r="L971" s="336"/>
      <c r="M971" s="336"/>
      <c r="N971" s="178"/>
      <c r="O971" s="178"/>
      <c r="P971" s="178"/>
      <c r="Q971" s="178"/>
      <c r="R971" s="178"/>
      <c r="S971" s="178"/>
      <c r="T971" s="178"/>
      <c r="U971" s="178"/>
      <c r="V971" s="178"/>
      <c r="W971" s="178"/>
      <c r="X971" s="178"/>
      <c r="Y971" s="178"/>
      <c r="Z971" s="178"/>
    </row>
    <row r="972" ht="15.75" customHeight="1">
      <c r="A972" s="178"/>
      <c r="B972" s="178"/>
      <c r="C972" s="178"/>
      <c r="D972" s="178"/>
      <c r="E972" s="178"/>
      <c r="F972" s="178"/>
      <c r="G972" s="336"/>
      <c r="H972" s="336"/>
      <c r="I972" s="336"/>
      <c r="J972" s="336"/>
      <c r="K972" s="336"/>
      <c r="L972" s="336"/>
      <c r="M972" s="336"/>
      <c r="N972" s="178"/>
      <c r="O972" s="178"/>
      <c r="P972" s="178"/>
      <c r="Q972" s="178"/>
      <c r="R972" s="178"/>
      <c r="S972" s="178"/>
      <c r="T972" s="178"/>
      <c r="U972" s="178"/>
      <c r="V972" s="178"/>
      <c r="W972" s="178"/>
      <c r="X972" s="178"/>
      <c r="Y972" s="178"/>
      <c r="Z972" s="178"/>
    </row>
    <row r="973" ht="15.75" customHeight="1">
      <c r="A973" s="178"/>
      <c r="B973" s="178"/>
      <c r="C973" s="178"/>
      <c r="D973" s="178"/>
      <c r="E973" s="178"/>
      <c r="F973" s="178"/>
      <c r="G973" s="336"/>
      <c r="H973" s="336"/>
      <c r="I973" s="336"/>
      <c r="J973" s="336"/>
      <c r="K973" s="336"/>
      <c r="L973" s="336"/>
      <c r="M973" s="336"/>
      <c r="N973" s="178"/>
      <c r="O973" s="178"/>
      <c r="P973" s="178"/>
      <c r="Q973" s="178"/>
      <c r="R973" s="178"/>
      <c r="S973" s="178"/>
      <c r="T973" s="178"/>
      <c r="U973" s="178"/>
      <c r="V973" s="178"/>
      <c r="W973" s="178"/>
      <c r="X973" s="178"/>
      <c r="Y973" s="178"/>
      <c r="Z973" s="178"/>
    </row>
    <row r="974" ht="15.75" customHeight="1">
      <c r="A974" s="178"/>
      <c r="B974" s="178"/>
      <c r="C974" s="178"/>
      <c r="D974" s="178"/>
      <c r="E974" s="178"/>
      <c r="F974" s="178"/>
      <c r="G974" s="336"/>
      <c r="H974" s="336"/>
      <c r="I974" s="336"/>
      <c r="J974" s="336"/>
      <c r="K974" s="336"/>
      <c r="L974" s="336"/>
      <c r="M974" s="336"/>
      <c r="N974" s="178"/>
      <c r="O974" s="178"/>
      <c r="P974" s="178"/>
      <c r="Q974" s="178"/>
      <c r="R974" s="178"/>
      <c r="S974" s="178"/>
      <c r="T974" s="178"/>
      <c r="U974" s="178"/>
      <c r="V974" s="178"/>
      <c r="W974" s="178"/>
      <c r="X974" s="178"/>
      <c r="Y974" s="178"/>
      <c r="Z974" s="178"/>
    </row>
    <row r="975" ht="15.75" customHeight="1">
      <c r="A975" s="178"/>
      <c r="B975" s="178"/>
      <c r="C975" s="178"/>
      <c r="D975" s="178"/>
      <c r="E975" s="178"/>
      <c r="F975" s="178"/>
      <c r="G975" s="336"/>
      <c r="H975" s="336"/>
      <c r="I975" s="336"/>
      <c r="J975" s="336"/>
      <c r="K975" s="336"/>
      <c r="L975" s="336"/>
      <c r="M975" s="336"/>
      <c r="N975" s="178"/>
      <c r="O975" s="178"/>
      <c r="P975" s="178"/>
      <c r="Q975" s="178"/>
      <c r="R975" s="178"/>
      <c r="S975" s="178"/>
      <c r="T975" s="178"/>
      <c r="U975" s="178"/>
      <c r="V975" s="178"/>
      <c r="W975" s="178"/>
      <c r="X975" s="178"/>
      <c r="Y975" s="178"/>
      <c r="Z975" s="178"/>
    </row>
    <row r="976" ht="15.75" customHeight="1">
      <c r="A976" s="178"/>
      <c r="B976" s="178"/>
      <c r="C976" s="178"/>
      <c r="D976" s="178"/>
      <c r="E976" s="178"/>
      <c r="F976" s="178"/>
      <c r="G976" s="336"/>
      <c r="H976" s="336"/>
      <c r="I976" s="336"/>
      <c r="J976" s="336"/>
      <c r="K976" s="336"/>
      <c r="L976" s="336"/>
      <c r="M976" s="336"/>
      <c r="N976" s="178"/>
      <c r="O976" s="178"/>
      <c r="P976" s="178"/>
      <c r="Q976" s="178"/>
      <c r="R976" s="178"/>
      <c r="S976" s="178"/>
      <c r="T976" s="178"/>
      <c r="U976" s="178"/>
      <c r="V976" s="178"/>
      <c r="W976" s="178"/>
      <c r="X976" s="178"/>
      <c r="Y976" s="178"/>
      <c r="Z976" s="178"/>
    </row>
    <row r="977" ht="15.75" customHeight="1">
      <c r="A977" s="178"/>
      <c r="B977" s="178"/>
      <c r="C977" s="178"/>
      <c r="D977" s="178"/>
      <c r="E977" s="178"/>
      <c r="F977" s="178"/>
      <c r="G977" s="336"/>
      <c r="H977" s="336"/>
      <c r="I977" s="336"/>
      <c r="J977" s="336"/>
      <c r="K977" s="336"/>
      <c r="L977" s="336"/>
      <c r="M977" s="336"/>
      <c r="N977" s="178"/>
      <c r="O977" s="178"/>
      <c r="P977" s="178"/>
      <c r="Q977" s="178"/>
      <c r="R977" s="178"/>
      <c r="S977" s="178"/>
      <c r="T977" s="178"/>
      <c r="U977" s="178"/>
      <c r="V977" s="178"/>
      <c r="W977" s="178"/>
      <c r="X977" s="178"/>
      <c r="Y977" s="178"/>
      <c r="Z977" s="178"/>
    </row>
    <row r="978" ht="15.75" customHeight="1">
      <c r="A978" s="178"/>
      <c r="B978" s="178"/>
      <c r="C978" s="178"/>
      <c r="D978" s="178"/>
      <c r="E978" s="178"/>
      <c r="F978" s="178"/>
      <c r="G978" s="336"/>
      <c r="H978" s="336"/>
      <c r="I978" s="336"/>
      <c r="J978" s="336"/>
      <c r="K978" s="336"/>
      <c r="L978" s="336"/>
      <c r="M978" s="336"/>
      <c r="N978" s="178"/>
      <c r="O978" s="178"/>
      <c r="P978" s="178"/>
      <c r="Q978" s="178"/>
      <c r="R978" s="178"/>
      <c r="S978" s="178"/>
      <c r="T978" s="178"/>
      <c r="U978" s="178"/>
      <c r="V978" s="178"/>
      <c r="W978" s="178"/>
      <c r="X978" s="178"/>
      <c r="Y978" s="178"/>
      <c r="Z978" s="178"/>
    </row>
    <row r="979" ht="15.75" customHeight="1">
      <c r="A979" s="178"/>
      <c r="B979" s="178"/>
      <c r="C979" s="178"/>
      <c r="D979" s="178"/>
      <c r="E979" s="178"/>
      <c r="F979" s="178"/>
      <c r="G979" s="336"/>
      <c r="H979" s="336"/>
      <c r="I979" s="336"/>
      <c r="J979" s="336"/>
      <c r="K979" s="336"/>
      <c r="L979" s="336"/>
      <c r="M979" s="336"/>
      <c r="N979" s="178"/>
      <c r="O979" s="178"/>
      <c r="P979" s="178"/>
      <c r="Q979" s="178"/>
      <c r="R979" s="178"/>
      <c r="S979" s="178"/>
      <c r="T979" s="178"/>
      <c r="U979" s="178"/>
      <c r="V979" s="178"/>
      <c r="W979" s="178"/>
      <c r="X979" s="178"/>
      <c r="Y979" s="178"/>
      <c r="Z979" s="178"/>
    </row>
    <row r="980" ht="15.75" customHeight="1">
      <c r="A980" s="178"/>
      <c r="B980" s="178"/>
      <c r="C980" s="178"/>
      <c r="D980" s="178"/>
      <c r="E980" s="178"/>
      <c r="F980" s="178"/>
      <c r="G980" s="336"/>
      <c r="H980" s="336"/>
      <c r="I980" s="336"/>
      <c r="J980" s="336"/>
      <c r="K980" s="336"/>
      <c r="L980" s="336"/>
      <c r="M980" s="336"/>
      <c r="N980" s="178"/>
      <c r="O980" s="178"/>
      <c r="P980" s="178"/>
      <c r="Q980" s="178"/>
      <c r="R980" s="178"/>
      <c r="S980" s="178"/>
      <c r="T980" s="178"/>
      <c r="U980" s="178"/>
      <c r="V980" s="178"/>
      <c r="W980" s="178"/>
      <c r="X980" s="178"/>
      <c r="Y980" s="178"/>
      <c r="Z980" s="178"/>
    </row>
    <row r="981" ht="15.75" customHeight="1">
      <c r="A981" s="178"/>
      <c r="B981" s="178"/>
      <c r="C981" s="178"/>
      <c r="D981" s="178"/>
      <c r="E981" s="178"/>
      <c r="F981" s="178"/>
      <c r="G981" s="336"/>
      <c r="H981" s="336"/>
      <c r="I981" s="336"/>
      <c r="J981" s="336"/>
      <c r="K981" s="336"/>
      <c r="L981" s="336"/>
      <c r="M981" s="336"/>
      <c r="N981" s="178"/>
      <c r="O981" s="178"/>
      <c r="P981" s="178"/>
      <c r="Q981" s="178"/>
      <c r="R981" s="178"/>
      <c r="S981" s="178"/>
      <c r="T981" s="178"/>
      <c r="U981" s="178"/>
      <c r="V981" s="178"/>
      <c r="W981" s="178"/>
      <c r="X981" s="178"/>
      <c r="Y981" s="178"/>
      <c r="Z981" s="178"/>
    </row>
    <row r="982" ht="15.75" customHeight="1">
      <c r="A982" s="178"/>
      <c r="B982" s="178"/>
      <c r="C982" s="178"/>
      <c r="D982" s="178"/>
      <c r="E982" s="178"/>
      <c r="F982" s="178"/>
      <c r="G982" s="336"/>
      <c r="H982" s="336"/>
      <c r="I982" s="336"/>
      <c r="J982" s="336"/>
      <c r="K982" s="336"/>
      <c r="L982" s="336"/>
      <c r="M982" s="336"/>
      <c r="N982" s="178"/>
      <c r="O982" s="178"/>
      <c r="P982" s="178"/>
      <c r="Q982" s="178"/>
      <c r="R982" s="178"/>
      <c r="S982" s="178"/>
      <c r="T982" s="178"/>
      <c r="U982" s="178"/>
      <c r="V982" s="178"/>
      <c r="W982" s="178"/>
      <c r="X982" s="178"/>
      <c r="Y982" s="178"/>
      <c r="Z982" s="178"/>
    </row>
    <row r="983" ht="15.75" customHeight="1">
      <c r="A983" s="178"/>
      <c r="B983" s="178"/>
      <c r="C983" s="178"/>
      <c r="D983" s="178"/>
      <c r="E983" s="178"/>
      <c r="F983" s="178"/>
      <c r="G983" s="336"/>
      <c r="H983" s="336"/>
      <c r="I983" s="336"/>
      <c r="J983" s="336"/>
      <c r="K983" s="336"/>
      <c r="L983" s="336"/>
      <c r="M983" s="336"/>
      <c r="N983" s="178"/>
      <c r="O983" s="178"/>
      <c r="P983" s="178"/>
      <c r="Q983" s="178"/>
      <c r="R983" s="178"/>
      <c r="S983" s="178"/>
      <c r="T983" s="178"/>
      <c r="U983" s="178"/>
      <c r="V983" s="178"/>
      <c r="W983" s="178"/>
      <c r="X983" s="178"/>
      <c r="Y983" s="178"/>
      <c r="Z983" s="178"/>
    </row>
    <row r="984" ht="15.75" customHeight="1">
      <c r="A984" s="178"/>
      <c r="B984" s="178"/>
      <c r="C984" s="178"/>
      <c r="D984" s="178"/>
      <c r="E984" s="178"/>
      <c r="F984" s="178"/>
      <c r="G984" s="336"/>
      <c r="H984" s="336"/>
      <c r="I984" s="336"/>
      <c r="J984" s="336"/>
      <c r="K984" s="336"/>
      <c r="L984" s="336"/>
      <c r="M984" s="336"/>
      <c r="N984" s="178"/>
      <c r="O984" s="178"/>
      <c r="P984" s="178"/>
      <c r="Q984" s="178"/>
      <c r="R984" s="178"/>
      <c r="S984" s="178"/>
      <c r="T984" s="178"/>
      <c r="U984" s="178"/>
      <c r="V984" s="178"/>
      <c r="W984" s="178"/>
      <c r="X984" s="178"/>
      <c r="Y984" s="178"/>
      <c r="Z984" s="178"/>
    </row>
    <row r="985" ht="15.75" customHeight="1">
      <c r="A985" s="178"/>
      <c r="B985" s="178"/>
      <c r="C985" s="178"/>
      <c r="D985" s="178"/>
      <c r="E985" s="178"/>
      <c r="F985" s="178"/>
      <c r="G985" s="336"/>
      <c r="H985" s="336"/>
      <c r="I985" s="336"/>
      <c r="J985" s="336"/>
      <c r="K985" s="336"/>
      <c r="L985" s="336"/>
      <c r="M985" s="336"/>
      <c r="N985" s="178"/>
      <c r="O985" s="178"/>
      <c r="P985" s="178"/>
      <c r="Q985" s="178"/>
      <c r="R985" s="178"/>
      <c r="S985" s="178"/>
      <c r="T985" s="178"/>
      <c r="U985" s="178"/>
      <c r="V985" s="178"/>
      <c r="W985" s="178"/>
      <c r="X985" s="178"/>
      <c r="Y985" s="178"/>
      <c r="Z985" s="178"/>
    </row>
    <row r="986" ht="15.75" customHeight="1">
      <c r="A986" s="178"/>
      <c r="B986" s="178"/>
      <c r="C986" s="178"/>
      <c r="D986" s="178"/>
      <c r="E986" s="178"/>
      <c r="F986" s="178"/>
      <c r="G986" s="336"/>
      <c r="H986" s="336"/>
      <c r="I986" s="336"/>
      <c r="J986" s="336"/>
      <c r="K986" s="336"/>
      <c r="L986" s="336"/>
      <c r="M986" s="336"/>
      <c r="N986" s="178"/>
      <c r="O986" s="178"/>
      <c r="P986" s="178"/>
      <c r="Q986" s="178"/>
      <c r="R986" s="178"/>
      <c r="S986" s="178"/>
      <c r="T986" s="178"/>
      <c r="U986" s="178"/>
      <c r="V986" s="178"/>
      <c r="W986" s="178"/>
      <c r="X986" s="178"/>
      <c r="Y986" s="178"/>
      <c r="Z986" s="178"/>
    </row>
    <row r="987" ht="15.75" customHeight="1">
      <c r="A987" s="178"/>
      <c r="B987" s="178"/>
      <c r="C987" s="178"/>
      <c r="D987" s="178"/>
      <c r="E987" s="178"/>
      <c r="F987" s="178"/>
      <c r="G987" s="336"/>
      <c r="H987" s="336"/>
      <c r="I987" s="336"/>
      <c r="J987" s="336"/>
      <c r="K987" s="336"/>
      <c r="L987" s="336"/>
      <c r="M987" s="336"/>
      <c r="N987" s="178"/>
      <c r="O987" s="178"/>
      <c r="P987" s="178"/>
      <c r="Q987" s="178"/>
      <c r="R987" s="178"/>
      <c r="S987" s="178"/>
      <c r="T987" s="178"/>
      <c r="U987" s="178"/>
      <c r="V987" s="178"/>
      <c r="W987" s="178"/>
      <c r="X987" s="178"/>
      <c r="Y987" s="178"/>
      <c r="Z987" s="178"/>
    </row>
    <row r="988" ht="15.75" customHeight="1">
      <c r="A988" s="178"/>
      <c r="B988" s="178"/>
      <c r="C988" s="178"/>
      <c r="D988" s="178"/>
      <c r="E988" s="178"/>
      <c r="F988" s="178"/>
      <c r="G988" s="336"/>
      <c r="H988" s="336"/>
      <c r="I988" s="336"/>
      <c r="J988" s="336"/>
      <c r="K988" s="336"/>
      <c r="L988" s="336"/>
      <c r="M988" s="336"/>
      <c r="N988" s="178"/>
      <c r="O988" s="178"/>
      <c r="P988" s="178"/>
      <c r="Q988" s="178"/>
      <c r="R988" s="178"/>
      <c r="S988" s="178"/>
      <c r="T988" s="178"/>
      <c r="U988" s="178"/>
      <c r="V988" s="178"/>
      <c r="W988" s="178"/>
      <c r="X988" s="178"/>
      <c r="Y988" s="178"/>
      <c r="Z988" s="178"/>
    </row>
    <row r="989" ht="15.75" customHeight="1">
      <c r="A989" s="178"/>
      <c r="B989" s="178"/>
      <c r="C989" s="178"/>
      <c r="D989" s="178"/>
      <c r="E989" s="178"/>
      <c r="F989" s="178"/>
      <c r="G989" s="336"/>
      <c r="H989" s="336"/>
      <c r="I989" s="336"/>
      <c r="J989" s="336"/>
      <c r="K989" s="336"/>
      <c r="L989" s="336"/>
      <c r="M989" s="336"/>
      <c r="N989" s="178"/>
      <c r="O989" s="178"/>
      <c r="P989" s="178"/>
      <c r="Q989" s="178"/>
      <c r="R989" s="178"/>
      <c r="S989" s="178"/>
      <c r="T989" s="178"/>
      <c r="U989" s="178"/>
      <c r="V989" s="178"/>
      <c r="W989" s="178"/>
      <c r="X989" s="178"/>
      <c r="Y989" s="178"/>
      <c r="Z989" s="178"/>
    </row>
    <row r="990" ht="15.75" customHeight="1">
      <c r="A990" s="178"/>
      <c r="B990" s="178"/>
      <c r="C990" s="178"/>
      <c r="D990" s="178"/>
      <c r="E990" s="178"/>
      <c r="F990" s="178"/>
      <c r="G990" s="336"/>
      <c r="H990" s="336"/>
      <c r="I990" s="336"/>
      <c r="J990" s="336"/>
      <c r="K990" s="336"/>
      <c r="L990" s="336"/>
      <c r="M990" s="336"/>
      <c r="N990" s="178"/>
      <c r="O990" s="178"/>
      <c r="P990" s="178"/>
      <c r="Q990" s="178"/>
      <c r="R990" s="178"/>
      <c r="S990" s="178"/>
      <c r="T990" s="178"/>
      <c r="U990" s="178"/>
      <c r="V990" s="178"/>
      <c r="W990" s="178"/>
      <c r="X990" s="178"/>
      <c r="Y990" s="178"/>
      <c r="Z990" s="178"/>
    </row>
    <row r="991" ht="15.75" customHeight="1">
      <c r="A991" s="178"/>
      <c r="B991" s="178"/>
      <c r="C991" s="178"/>
      <c r="D991" s="178"/>
      <c r="E991" s="178"/>
      <c r="F991" s="178"/>
      <c r="G991" s="336"/>
      <c r="H991" s="336"/>
      <c r="I991" s="336"/>
      <c r="J991" s="336"/>
      <c r="K991" s="336"/>
      <c r="L991" s="336"/>
      <c r="M991" s="336"/>
      <c r="N991" s="178"/>
      <c r="O991" s="178"/>
      <c r="P991" s="178"/>
      <c r="Q991" s="178"/>
      <c r="R991" s="178"/>
      <c r="S991" s="178"/>
      <c r="T991" s="178"/>
      <c r="U991" s="178"/>
      <c r="V991" s="178"/>
      <c r="W991" s="178"/>
      <c r="X991" s="178"/>
      <c r="Y991" s="178"/>
      <c r="Z991" s="178"/>
    </row>
    <row r="992" ht="15.75" customHeight="1">
      <c r="A992" s="178"/>
      <c r="B992" s="178"/>
      <c r="C992" s="178"/>
      <c r="D992" s="178"/>
      <c r="E992" s="178"/>
      <c r="F992" s="178"/>
      <c r="G992" s="336"/>
      <c r="H992" s="336"/>
      <c r="I992" s="336"/>
      <c r="J992" s="336"/>
      <c r="K992" s="336"/>
      <c r="L992" s="336"/>
      <c r="M992" s="336"/>
      <c r="N992" s="178"/>
      <c r="O992" s="178"/>
      <c r="P992" s="178"/>
      <c r="Q992" s="178"/>
      <c r="R992" s="178"/>
      <c r="S992" s="178"/>
      <c r="T992" s="178"/>
      <c r="U992" s="178"/>
      <c r="V992" s="178"/>
      <c r="W992" s="178"/>
      <c r="X992" s="178"/>
      <c r="Y992" s="178"/>
      <c r="Z992" s="178"/>
    </row>
    <row r="993" ht="15.75" customHeight="1">
      <c r="A993" s="178"/>
      <c r="B993" s="178"/>
      <c r="C993" s="178"/>
      <c r="D993" s="178"/>
      <c r="E993" s="178"/>
      <c r="F993" s="178"/>
      <c r="G993" s="336"/>
      <c r="H993" s="336"/>
      <c r="I993" s="336"/>
      <c r="J993" s="336"/>
      <c r="K993" s="336"/>
      <c r="L993" s="336"/>
      <c r="M993" s="336"/>
      <c r="N993" s="178"/>
      <c r="O993" s="178"/>
      <c r="P993" s="178"/>
      <c r="Q993" s="178"/>
      <c r="R993" s="178"/>
      <c r="S993" s="178"/>
      <c r="T993" s="178"/>
      <c r="U993" s="178"/>
      <c r="V993" s="178"/>
      <c r="W993" s="178"/>
      <c r="X993" s="178"/>
      <c r="Y993" s="178"/>
      <c r="Z993" s="178"/>
    </row>
    <row r="994" ht="15.75" customHeight="1">
      <c r="A994" s="178"/>
      <c r="B994" s="178"/>
      <c r="C994" s="178"/>
      <c r="D994" s="178"/>
      <c r="E994" s="178"/>
      <c r="F994" s="178"/>
      <c r="G994" s="336"/>
      <c r="H994" s="336"/>
      <c r="I994" s="336"/>
      <c r="J994" s="336"/>
      <c r="K994" s="336"/>
      <c r="L994" s="336"/>
      <c r="M994" s="336"/>
      <c r="N994" s="178"/>
      <c r="O994" s="178"/>
      <c r="P994" s="178"/>
      <c r="Q994" s="178"/>
      <c r="R994" s="178"/>
      <c r="S994" s="178"/>
      <c r="T994" s="178"/>
      <c r="U994" s="178"/>
      <c r="V994" s="178"/>
      <c r="W994" s="178"/>
      <c r="X994" s="178"/>
      <c r="Y994" s="178"/>
      <c r="Z994" s="178"/>
    </row>
    <row r="995" ht="15.75" customHeight="1">
      <c r="A995" s="178"/>
      <c r="B995" s="178"/>
      <c r="C995" s="178"/>
      <c r="D995" s="178"/>
      <c r="E995" s="178"/>
      <c r="F995" s="178"/>
      <c r="G995" s="336"/>
      <c r="H995" s="336"/>
      <c r="I995" s="336"/>
      <c r="J995" s="336"/>
      <c r="K995" s="336"/>
      <c r="L995" s="336"/>
      <c r="M995" s="336"/>
      <c r="N995" s="178"/>
      <c r="O995" s="178"/>
      <c r="P995" s="178"/>
      <c r="Q995" s="178"/>
      <c r="R995" s="178"/>
      <c r="S995" s="178"/>
      <c r="T995" s="178"/>
      <c r="U995" s="178"/>
      <c r="V995" s="178"/>
      <c r="W995" s="178"/>
      <c r="X995" s="178"/>
      <c r="Y995" s="178"/>
      <c r="Z995" s="178"/>
    </row>
    <row r="996" ht="15.75" customHeight="1">
      <c r="A996" s="178"/>
      <c r="B996" s="178"/>
      <c r="C996" s="178"/>
      <c r="D996" s="178"/>
      <c r="E996" s="178"/>
      <c r="F996" s="178"/>
      <c r="G996" s="336"/>
      <c r="H996" s="336"/>
      <c r="I996" s="336"/>
      <c r="J996" s="336"/>
      <c r="K996" s="336"/>
      <c r="L996" s="336"/>
      <c r="M996" s="336"/>
      <c r="N996" s="178"/>
      <c r="O996" s="178"/>
      <c r="P996" s="178"/>
      <c r="Q996" s="178"/>
      <c r="R996" s="178"/>
      <c r="S996" s="178"/>
      <c r="T996" s="178"/>
      <c r="U996" s="178"/>
      <c r="V996" s="178"/>
      <c r="W996" s="178"/>
      <c r="X996" s="178"/>
      <c r="Y996" s="178"/>
      <c r="Z996" s="178"/>
    </row>
    <row r="997" ht="15.75" customHeight="1">
      <c r="A997" s="178"/>
      <c r="B997" s="178"/>
      <c r="C997" s="178"/>
      <c r="D997" s="178"/>
      <c r="E997" s="178"/>
      <c r="F997" s="178"/>
      <c r="G997" s="336"/>
      <c r="H997" s="336"/>
      <c r="I997" s="336"/>
      <c r="J997" s="336"/>
      <c r="K997" s="336"/>
      <c r="L997" s="336"/>
      <c r="M997" s="336"/>
      <c r="N997" s="178"/>
      <c r="O997" s="178"/>
      <c r="P997" s="178"/>
      <c r="Q997" s="178"/>
      <c r="R997" s="178"/>
      <c r="S997" s="178"/>
      <c r="T997" s="178"/>
      <c r="U997" s="178"/>
      <c r="V997" s="178"/>
      <c r="W997" s="178"/>
      <c r="X997" s="178"/>
      <c r="Y997" s="178"/>
      <c r="Z997" s="178"/>
    </row>
    <row r="998" ht="15.75" customHeight="1">
      <c r="A998" s="178"/>
      <c r="B998" s="178"/>
      <c r="C998" s="178"/>
      <c r="D998" s="178"/>
      <c r="E998" s="178"/>
      <c r="F998" s="178"/>
      <c r="G998" s="336"/>
      <c r="H998" s="336"/>
      <c r="I998" s="336"/>
      <c r="J998" s="336"/>
      <c r="K998" s="336"/>
      <c r="L998" s="336"/>
      <c r="M998" s="336"/>
      <c r="N998" s="178"/>
      <c r="O998" s="178"/>
      <c r="P998" s="178"/>
      <c r="Q998" s="178"/>
      <c r="R998" s="178"/>
      <c r="S998" s="178"/>
      <c r="T998" s="178"/>
      <c r="U998" s="178"/>
      <c r="V998" s="178"/>
      <c r="W998" s="178"/>
      <c r="X998" s="178"/>
      <c r="Y998" s="178"/>
      <c r="Z998" s="178"/>
    </row>
    <row r="999" ht="15.75" customHeight="1">
      <c r="A999" s="178"/>
      <c r="B999" s="178"/>
      <c r="C999" s="178"/>
      <c r="D999" s="178"/>
      <c r="E999" s="178"/>
      <c r="F999" s="178"/>
      <c r="G999" s="336"/>
      <c r="H999" s="336"/>
      <c r="I999" s="336"/>
      <c r="J999" s="336"/>
      <c r="K999" s="336"/>
      <c r="L999" s="336"/>
      <c r="M999" s="336"/>
      <c r="N999" s="178"/>
      <c r="O999" s="178"/>
      <c r="P999" s="178"/>
      <c r="Q999" s="178"/>
      <c r="R999" s="178"/>
      <c r="S999" s="178"/>
      <c r="T999" s="178"/>
      <c r="U999" s="178"/>
      <c r="V999" s="178"/>
      <c r="W999" s="178"/>
      <c r="X999" s="178"/>
      <c r="Y999" s="178"/>
      <c r="Z999" s="178"/>
    </row>
    <row r="1000" ht="15.75" customHeight="1">
      <c r="A1000" s="178"/>
      <c r="B1000" s="178"/>
      <c r="C1000" s="178"/>
      <c r="D1000" s="178"/>
      <c r="E1000" s="178"/>
      <c r="F1000" s="178"/>
      <c r="G1000" s="336"/>
      <c r="H1000" s="336"/>
      <c r="I1000" s="336"/>
      <c r="J1000" s="336"/>
      <c r="K1000" s="336"/>
      <c r="L1000" s="336"/>
      <c r="M1000" s="336"/>
      <c r="N1000" s="178"/>
      <c r="O1000" s="178"/>
      <c r="P1000" s="178"/>
      <c r="Q1000" s="178"/>
      <c r="R1000" s="178"/>
      <c r="S1000" s="178"/>
      <c r="T1000" s="178"/>
      <c r="U1000" s="178"/>
      <c r="V1000" s="178"/>
      <c r="W1000" s="178"/>
      <c r="X1000" s="178"/>
      <c r="Y1000" s="178"/>
      <c r="Z1000" s="178"/>
    </row>
  </sheetData>
  <mergeCells count="19">
    <mergeCell ref="G4:G5"/>
    <mergeCell ref="H4:H5"/>
    <mergeCell ref="A19:A24"/>
    <mergeCell ref="A25:A27"/>
    <mergeCell ref="A47:B47"/>
    <mergeCell ref="I4:I5"/>
    <mergeCell ref="J4:J5"/>
    <mergeCell ref="K4:K5"/>
    <mergeCell ref="L4:L5"/>
    <mergeCell ref="M4:M5"/>
    <mergeCell ref="N4:N5"/>
    <mergeCell ref="A1:A5"/>
    <mergeCell ref="B1:B5"/>
    <mergeCell ref="C1:F1"/>
    <mergeCell ref="G1:O3"/>
    <mergeCell ref="E2:F2"/>
    <mergeCell ref="C3:E3"/>
    <mergeCell ref="C4:F5"/>
    <mergeCell ref="O4:O5"/>
  </mergeCells>
  <printOptions/>
  <pageMargins bottom="0.7480314960629921" footer="0.0" header="0.0" left="0.7086614173228347" right="0.7086614173228347" top="0.7480314960629921"/>
  <pageSetup paperSize="8" orientation="landscape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13.14"/>
    <col customWidth="1" min="2" max="2" width="71.86"/>
    <col customWidth="1" hidden="1" min="3" max="3" width="7.14"/>
    <col customWidth="1" hidden="1" min="4" max="4" width="16.71"/>
    <col customWidth="1" min="5" max="6" width="24.43"/>
    <col customWidth="1" min="7" max="7" width="22.14"/>
    <col customWidth="1" min="8" max="8" width="18.71"/>
    <col customWidth="1" min="9" max="26" width="8.71"/>
  </cols>
  <sheetData>
    <row r="1">
      <c r="A1" s="337" t="s">
        <v>168</v>
      </c>
      <c r="B1" s="337"/>
      <c r="C1" s="337"/>
      <c r="D1" s="337"/>
      <c r="E1" s="338"/>
      <c r="F1" s="338"/>
      <c r="G1" s="338"/>
      <c r="H1" s="337"/>
      <c r="I1" s="337"/>
      <c r="J1" s="337"/>
      <c r="K1" s="337"/>
      <c r="L1" s="337"/>
      <c r="M1" s="337"/>
      <c r="N1" s="337"/>
      <c r="O1" s="337"/>
      <c r="P1" s="337"/>
      <c r="Q1" s="337"/>
      <c r="R1" s="337"/>
      <c r="S1" s="337"/>
      <c r="T1" s="337"/>
      <c r="U1" s="337"/>
      <c r="V1" s="337"/>
      <c r="W1" s="337"/>
      <c r="X1" s="337"/>
      <c r="Y1" s="337"/>
      <c r="Z1" s="337"/>
    </row>
    <row r="2">
      <c r="A2" s="337"/>
      <c r="B2" s="337"/>
      <c r="C2" s="337"/>
      <c r="D2" s="337"/>
      <c r="E2" s="338"/>
      <c r="F2" s="338"/>
      <c r="G2" s="338"/>
      <c r="H2" s="337"/>
      <c r="I2" s="337"/>
      <c r="J2" s="337"/>
      <c r="K2" s="337"/>
      <c r="L2" s="337"/>
      <c r="M2" s="337"/>
      <c r="N2" s="337"/>
      <c r="O2" s="337"/>
      <c r="P2" s="337"/>
      <c r="Q2" s="337"/>
      <c r="R2" s="337"/>
      <c r="S2" s="337"/>
      <c r="T2" s="337"/>
      <c r="U2" s="337"/>
      <c r="V2" s="337"/>
      <c r="W2" s="337"/>
      <c r="X2" s="337"/>
      <c r="Y2" s="337"/>
      <c r="Z2" s="337"/>
    </row>
    <row r="3">
      <c r="A3" s="339" t="s">
        <v>169</v>
      </c>
      <c r="B3" s="340"/>
      <c r="C3" s="340"/>
      <c r="D3" s="340"/>
      <c r="E3" s="340"/>
      <c r="F3" s="340"/>
      <c r="G3" s="340"/>
      <c r="H3" s="341"/>
      <c r="I3" s="337"/>
      <c r="J3" s="337"/>
      <c r="K3" s="337"/>
      <c r="L3" s="337"/>
      <c r="M3" s="337"/>
      <c r="N3" s="337"/>
      <c r="O3" s="337"/>
      <c r="P3" s="337"/>
      <c r="Q3" s="337"/>
      <c r="R3" s="337"/>
      <c r="S3" s="337"/>
      <c r="T3" s="337"/>
      <c r="U3" s="337"/>
      <c r="V3" s="337"/>
      <c r="W3" s="337"/>
      <c r="X3" s="337"/>
      <c r="Y3" s="337"/>
      <c r="Z3" s="337"/>
    </row>
    <row r="4" ht="15.0" customHeight="1">
      <c r="A4" s="342" t="s">
        <v>170</v>
      </c>
      <c r="B4" s="340"/>
      <c r="C4" s="340"/>
      <c r="D4" s="340"/>
      <c r="E4" s="340"/>
      <c r="F4" s="340"/>
      <c r="G4" s="340"/>
      <c r="H4" s="341"/>
      <c r="I4" s="337"/>
      <c r="J4" s="337"/>
      <c r="K4" s="337"/>
      <c r="L4" s="337"/>
      <c r="M4" s="337"/>
      <c r="N4" s="337"/>
      <c r="O4" s="337"/>
      <c r="P4" s="337"/>
      <c r="Q4" s="337"/>
      <c r="R4" s="337"/>
      <c r="S4" s="337"/>
      <c r="T4" s="337"/>
      <c r="U4" s="337"/>
      <c r="V4" s="337"/>
      <c r="W4" s="337"/>
      <c r="X4" s="337"/>
      <c r="Y4" s="337"/>
      <c r="Z4" s="337"/>
    </row>
    <row r="5">
      <c r="A5" s="338"/>
      <c r="B5" s="337"/>
      <c r="C5" s="337"/>
      <c r="D5" s="337"/>
      <c r="E5" s="338"/>
      <c r="F5" s="338"/>
      <c r="G5" s="338"/>
      <c r="H5" s="337"/>
      <c r="I5" s="337"/>
      <c r="J5" s="337"/>
      <c r="K5" s="337"/>
      <c r="L5" s="337"/>
      <c r="M5" s="337"/>
      <c r="N5" s="337"/>
      <c r="O5" s="337"/>
      <c r="P5" s="337"/>
      <c r="Q5" s="337"/>
      <c r="R5" s="337"/>
      <c r="S5" s="337"/>
      <c r="T5" s="337"/>
      <c r="U5" s="337"/>
      <c r="V5" s="337"/>
      <c r="W5" s="337"/>
      <c r="X5" s="337"/>
      <c r="Y5" s="337"/>
      <c r="Z5" s="337"/>
    </row>
    <row r="6" ht="17.25" customHeight="1">
      <c r="A6" s="343" t="s">
        <v>171</v>
      </c>
      <c r="B6" s="344"/>
      <c r="C6" s="344"/>
      <c r="D6" s="344"/>
      <c r="E6" s="344"/>
      <c r="F6" s="344"/>
      <c r="G6" s="344"/>
      <c r="H6" s="345"/>
      <c r="I6" s="337"/>
      <c r="J6" s="337"/>
      <c r="K6" s="337"/>
      <c r="L6" s="337"/>
      <c r="M6" s="337"/>
      <c r="N6" s="337"/>
      <c r="O6" s="337"/>
      <c r="P6" s="337"/>
      <c r="Q6" s="337"/>
      <c r="R6" s="337"/>
      <c r="S6" s="337"/>
      <c r="T6" s="337"/>
      <c r="U6" s="337"/>
      <c r="V6" s="337"/>
      <c r="W6" s="337"/>
      <c r="X6" s="337"/>
      <c r="Y6" s="337"/>
      <c r="Z6" s="337"/>
    </row>
    <row r="7">
      <c r="A7" s="346"/>
      <c r="B7" s="347"/>
      <c r="C7" s="347"/>
      <c r="D7" s="347"/>
      <c r="E7" s="347"/>
      <c r="F7" s="347"/>
      <c r="G7" s="347"/>
      <c r="H7" s="348"/>
      <c r="I7" s="337"/>
      <c r="J7" s="337"/>
      <c r="K7" s="337"/>
      <c r="L7" s="337"/>
      <c r="M7" s="337"/>
      <c r="N7" s="337"/>
      <c r="O7" s="337"/>
      <c r="P7" s="337"/>
      <c r="Q7" s="337"/>
      <c r="R7" s="337"/>
      <c r="S7" s="337"/>
      <c r="T7" s="337"/>
      <c r="U7" s="337"/>
      <c r="V7" s="337"/>
      <c r="W7" s="337"/>
      <c r="X7" s="337"/>
      <c r="Y7" s="337"/>
      <c r="Z7" s="337"/>
    </row>
    <row r="8">
      <c r="A8" s="349"/>
      <c r="B8" s="349"/>
      <c r="C8" s="349"/>
      <c r="D8" s="349"/>
      <c r="E8" s="349"/>
      <c r="F8" s="350"/>
      <c r="G8" s="338"/>
      <c r="H8" s="337"/>
      <c r="I8" s="337"/>
      <c r="J8" s="337"/>
      <c r="K8" s="337"/>
      <c r="L8" s="337"/>
      <c r="M8" s="337"/>
      <c r="N8" s="337"/>
      <c r="O8" s="337"/>
      <c r="P8" s="337"/>
      <c r="Q8" s="337"/>
      <c r="R8" s="337"/>
      <c r="S8" s="337"/>
      <c r="T8" s="337"/>
      <c r="U8" s="337"/>
      <c r="V8" s="337"/>
      <c r="W8" s="337"/>
      <c r="X8" s="337"/>
      <c r="Y8" s="337"/>
      <c r="Z8" s="337"/>
    </row>
    <row r="9">
      <c r="A9" s="351" t="s">
        <v>82</v>
      </c>
      <c r="B9" s="352" t="s">
        <v>83</v>
      </c>
      <c r="C9" s="353" t="s">
        <v>84</v>
      </c>
      <c r="D9" s="173"/>
      <c r="E9" s="173"/>
      <c r="F9" s="173"/>
      <c r="G9" s="173"/>
      <c r="H9" s="354"/>
      <c r="I9" s="337"/>
      <c r="J9" s="337"/>
      <c r="K9" s="337"/>
      <c r="L9" s="337"/>
      <c r="M9" s="337"/>
      <c r="N9" s="337"/>
      <c r="O9" s="337"/>
      <c r="P9" s="337"/>
      <c r="Q9" s="337"/>
      <c r="R9" s="337"/>
      <c r="S9" s="337"/>
      <c r="T9" s="337"/>
      <c r="U9" s="337"/>
      <c r="V9" s="337"/>
      <c r="W9" s="337"/>
      <c r="X9" s="337"/>
      <c r="Y9" s="337"/>
      <c r="Z9" s="337"/>
    </row>
    <row r="10">
      <c r="A10" s="179"/>
      <c r="B10" s="180"/>
      <c r="C10" s="355" t="s">
        <v>86</v>
      </c>
      <c r="D10" s="355" t="s">
        <v>87</v>
      </c>
      <c r="E10" s="356" t="s">
        <v>88</v>
      </c>
      <c r="F10" s="187"/>
      <c r="G10" s="188"/>
      <c r="H10" s="357" t="s">
        <v>172</v>
      </c>
      <c r="I10" s="337"/>
      <c r="J10" s="337"/>
      <c r="K10" s="337"/>
      <c r="L10" s="337"/>
      <c r="M10" s="337"/>
      <c r="N10" s="337"/>
      <c r="O10" s="337"/>
      <c r="P10" s="337"/>
      <c r="Q10" s="337"/>
      <c r="R10" s="337"/>
      <c r="S10" s="337"/>
      <c r="T10" s="337"/>
      <c r="U10" s="337"/>
      <c r="V10" s="337"/>
      <c r="W10" s="337"/>
      <c r="X10" s="337"/>
      <c r="Y10" s="337"/>
      <c r="Z10" s="337"/>
    </row>
    <row r="11">
      <c r="A11" s="179"/>
      <c r="B11" s="180"/>
      <c r="C11" s="358" t="s">
        <v>11</v>
      </c>
      <c r="D11" s="187"/>
      <c r="E11" s="188"/>
      <c r="F11" s="359" t="s">
        <v>12</v>
      </c>
      <c r="G11" s="360" t="s">
        <v>173</v>
      </c>
      <c r="H11" s="361"/>
      <c r="I11" s="337"/>
      <c r="J11" s="337"/>
      <c r="K11" s="337"/>
      <c r="L11" s="337"/>
      <c r="M11" s="337"/>
      <c r="N11" s="337"/>
      <c r="O11" s="337"/>
      <c r="P11" s="337"/>
      <c r="Q11" s="337"/>
      <c r="R11" s="337"/>
      <c r="S11" s="337"/>
      <c r="T11" s="337"/>
      <c r="U11" s="337"/>
      <c r="V11" s="337"/>
      <c r="W11" s="337"/>
      <c r="X11" s="337"/>
      <c r="Y11" s="337"/>
      <c r="Z11" s="337"/>
    </row>
    <row r="12">
      <c r="A12" s="179"/>
      <c r="B12" s="180"/>
      <c r="C12" s="362" t="s">
        <v>174</v>
      </c>
      <c r="D12" s="194"/>
      <c r="E12" s="194"/>
      <c r="F12" s="194"/>
      <c r="G12" s="194"/>
      <c r="H12" s="363"/>
      <c r="I12" s="337"/>
      <c r="J12" s="337"/>
      <c r="K12" s="337"/>
      <c r="L12" s="337"/>
      <c r="M12" s="337"/>
      <c r="N12" s="337"/>
      <c r="O12" s="337"/>
      <c r="P12" s="337"/>
      <c r="Q12" s="337"/>
      <c r="R12" s="337"/>
      <c r="S12" s="337"/>
      <c r="T12" s="337"/>
      <c r="U12" s="337"/>
      <c r="V12" s="337"/>
      <c r="W12" s="337"/>
      <c r="X12" s="337"/>
      <c r="Y12" s="337"/>
      <c r="Z12" s="337"/>
    </row>
    <row r="13">
      <c r="A13" s="200"/>
      <c r="B13" s="201"/>
      <c r="C13" s="202"/>
      <c r="D13" s="203"/>
      <c r="E13" s="203"/>
      <c r="F13" s="203"/>
      <c r="G13" s="203"/>
      <c r="H13" s="364"/>
      <c r="I13" s="337"/>
      <c r="J13" s="337"/>
      <c r="K13" s="337"/>
      <c r="L13" s="337"/>
      <c r="M13" s="337"/>
      <c r="N13" s="337"/>
      <c r="O13" s="337"/>
      <c r="P13" s="337"/>
      <c r="Q13" s="337"/>
      <c r="R13" s="337"/>
      <c r="S13" s="337"/>
      <c r="T13" s="337"/>
      <c r="U13" s="337"/>
      <c r="V13" s="337"/>
      <c r="W13" s="337"/>
      <c r="X13" s="337"/>
      <c r="Y13" s="337"/>
      <c r="Z13" s="337"/>
    </row>
    <row r="14" hidden="1">
      <c r="A14" s="365" t="s">
        <v>97</v>
      </c>
      <c r="B14" s="366" t="s">
        <v>175</v>
      </c>
      <c r="C14" s="367">
        <v>6.06</v>
      </c>
      <c r="D14" s="368" t="s">
        <v>176</v>
      </c>
      <c r="E14" s="369">
        <v>2.77548E7</v>
      </c>
      <c r="F14" s="369"/>
      <c r="G14" s="370"/>
      <c r="H14" s="371"/>
      <c r="I14" s="337"/>
      <c r="J14" s="337"/>
      <c r="K14" s="337"/>
      <c r="L14" s="337"/>
      <c r="M14" s="337"/>
      <c r="N14" s="337"/>
      <c r="O14" s="337"/>
      <c r="P14" s="337"/>
      <c r="Q14" s="337"/>
      <c r="R14" s="337"/>
      <c r="S14" s="337"/>
      <c r="T14" s="337"/>
      <c r="U14" s="337"/>
      <c r="V14" s="337"/>
      <c r="W14" s="337"/>
      <c r="X14" s="337"/>
      <c r="Y14" s="337"/>
      <c r="Z14" s="337"/>
    </row>
    <row r="15" hidden="1">
      <c r="A15" s="372" t="s">
        <v>99</v>
      </c>
      <c r="B15" s="366" t="s">
        <v>177</v>
      </c>
      <c r="C15" s="373"/>
      <c r="D15" s="373"/>
      <c r="E15" s="369">
        <f>SUM(E16:E19)</f>
        <v>9156604</v>
      </c>
      <c r="F15" s="369"/>
      <c r="G15" s="370"/>
      <c r="H15" s="371"/>
      <c r="I15" s="337"/>
      <c r="J15" s="337"/>
      <c r="K15" s="337"/>
      <c r="L15" s="337"/>
      <c r="M15" s="337"/>
      <c r="N15" s="337"/>
      <c r="O15" s="337"/>
      <c r="P15" s="337"/>
      <c r="Q15" s="337"/>
      <c r="R15" s="337"/>
      <c r="S15" s="337"/>
      <c r="T15" s="337"/>
      <c r="U15" s="337"/>
      <c r="V15" s="337"/>
      <c r="W15" s="337"/>
      <c r="X15" s="337"/>
      <c r="Y15" s="337"/>
      <c r="Z15" s="337"/>
    </row>
    <row r="16" hidden="1">
      <c r="A16" s="374" t="s">
        <v>101</v>
      </c>
      <c r="B16" s="375" t="s">
        <v>102</v>
      </c>
      <c r="C16" s="373"/>
      <c r="D16" s="373"/>
      <c r="E16" s="376">
        <v>2847710.0</v>
      </c>
      <c r="F16" s="376"/>
      <c r="G16" s="370"/>
      <c r="H16" s="371"/>
      <c r="I16" s="337"/>
      <c r="J16" s="337"/>
      <c r="K16" s="337"/>
      <c r="L16" s="337"/>
      <c r="M16" s="337"/>
      <c r="N16" s="337"/>
      <c r="O16" s="337"/>
      <c r="P16" s="337"/>
      <c r="Q16" s="337"/>
      <c r="R16" s="337"/>
      <c r="S16" s="337"/>
      <c r="T16" s="337"/>
      <c r="U16" s="337"/>
      <c r="V16" s="337"/>
      <c r="W16" s="337"/>
      <c r="X16" s="337"/>
      <c r="Y16" s="337"/>
      <c r="Z16" s="337"/>
    </row>
    <row r="17" hidden="1">
      <c r="A17" s="377" t="s">
        <v>103</v>
      </c>
      <c r="B17" s="375" t="s">
        <v>104</v>
      </c>
      <c r="C17" s="373"/>
      <c r="D17" s="373"/>
      <c r="E17" s="378">
        <v>4320000.0</v>
      </c>
      <c r="F17" s="378"/>
      <c r="G17" s="370"/>
      <c r="H17" s="371"/>
      <c r="I17" s="337"/>
      <c r="J17" s="337"/>
      <c r="K17" s="337"/>
      <c r="L17" s="337"/>
      <c r="M17" s="337"/>
      <c r="N17" s="337"/>
      <c r="O17" s="337"/>
      <c r="P17" s="337"/>
      <c r="Q17" s="337"/>
      <c r="R17" s="337"/>
      <c r="S17" s="337"/>
      <c r="T17" s="337"/>
      <c r="U17" s="337"/>
      <c r="V17" s="337"/>
      <c r="W17" s="337"/>
      <c r="X17" s="337"/>
      <c r="Y17" s="337"/>
      <c r="Z17" s="337"/>
    </row>
    <row r="18" hidden="1">
      <c r="A18" s="377" t="s">
        <v>105</v>
      </c>
      <c r="B18" s="375" t="s">
        <v>106</v>
      </c>
      <c r="C18" s="373"/>
      <c r="D18" s="373"/>
      <c r="E18" s="378">
        <v>120684.0</v>
      </c>
      <c r="F18" s="378"/>
      <c r="G18" s="370"/>
      <c r="H18" s="371"/>
      <c r="I18" s="337"/>
      <c r="J18" s="337"/>
      <c r="K18" s="337"/>
      <c r="L18" s="337"/>
      <c r="M18" s="337"/>
      <c r="N18" s="337"/>
      <c r="O18" s="337"/>
      <c r="P18" s="337"/>
      <c r="Q18" s="337"/>
      <c r="R18" s="337"/>
      <c r="S18" s="337"/>
      <c r="T18" s="337"/>
      <c r="U18" s="337"/>
      <c r="V18" s="337"/>
      <c r="W18" s="337"/>
      <c r="X18" s="337"/>
      <c r="Y18" s="337"/>
      <c r="Z18" s="337"/>
    </row>
    <row r="19" hidden="1">
      <c r="A19" s="377" t="s">
        <v>107</v>
      </c>
      <c r="B19" s="375" t="s">
        <v>108</v>
      </c>
      <c r="C19" s="373"/>
      <c r="D19" s="373"/>
      <c r="E19" s="378">
        <v>1868210.0</v>
      </c>
      <c r="F19" s="378"/>
      <c r="G19" s="370"/>
      <c r="H19" s="371"/>
      <c r="I19" s="337"/>
      <c r="J19" s="337"/>
      <c r="K19" s="337"/>
      <c r="L19" s="337"/>
      <c r="M19" s="337"/>
      <c r="N19" s="337"/>
      <c r="O19" s="337"/>
      <c r="P19" s="337"/>
      <c r="Q19" s="337"/>
      <c r="R19" s="337"/>
      <c r="S19" s="337"/>
      <c r="T19" s="337"/>
      <c r="U19" s="337"/>
      <c r="V19" s="337"/>
      <c r="W19" s="337"/>
      <c r="X19" s="337"/>
      <c r="Y19" s="337"/>
      <c r="Z19" s="337"/>
    </row>
    <row r="20" hidden="1">
      <c r="A20" s="372" t="s">
        <v>109</v>
      </c>
      <c r="B20" s="379" t="s">
        <v>178</v>
      </c>
      <c r="C20" s="373"/>
      <c r="D20" s="373"/>
      <c r="E20" s="369">
        <v>3668471.0</v>
      </c>
      <c r="F20" s="369"/>
      <c r="G20" s="370"/>
      <c r="H20" s="371"/>
      <c r="I20" s="337"/>
      <c r="J20" s="337"/>
      <c r="K20" s="337"/>
      <c r="L20" s="337"/>
      <c r="M20" s="337"/>
      <c r="N20" s="337"/>
      <c r="O20" s="337"/>
      <c r="P20" s="337"/>
      <c r="Q20" s="337"/>
      <c r="R20" s="337"/>
      <c r="S20" s="337"/>
      <c r="T20" s="337"/>
      <c r="U20" s="337"/>
      <c r="V20" s="337"/>
      <c r="W20" s="337"/>
      <c r="X20" s="337"/>
      <c r="Y20" s="337"/>
      <c r="Z20" s="337"/>
    </row>
    <row r="21" ht="15.75" hidden="1" customHeight="1">
      <c r="A21" s="372" t="s">
        <v>111</v>
      </c>
      <c r="B21" s="379" t="s">
        <v>179</v>
      </c>
      <c r="C21" s="373"/>
      <c r="D21" s="373"/>
      <c r="E21" s="369">
        <v>316200.0</v>
      </c>
      <c r="F21" s="369"/>
      <c r="G21" s="370"/>
      <c r="H21" s="371"/>
      <c r="I21" s="337"/>
      <c r="J21" s="337"/>
      <c r="K21" s="337"/>
      <c r="L21" s="337"/>
      <c r="M21" s="337"/>
      <c r="N21" s="337"/>
      <c r="O21" s="337"/>
      <c r="P21" s="337"/>
      <c r="Q21" s="337"/>
      <c r="R21" s="337"/>
      <c r="S21" s="337"/>
      <c r="T21" s="337"/>
      <c r="U21" s="337"/>
      <c r="V21" s="337"/>
      <c r="W21" s="337"/>
      <c r="X21" s="337"/>
      <c r="Y21" s="337"/>
      <c r="Z21" s="337"/>
    </row>
    <row r="22" ht="15.75" hidden="1" customHeight="1">
      <c r="A22" s="372" t="s">
        <v>113</v>
      </c>
      <c r="B22" s="379" t="s">
        <v>114</v>
      </c>
      <c r="C22" s="373"/>
      <c r="D22" s="373"/>
      <c r="E22" s="369">
        <v>0.0</v>
      </c>
      <c r="F22" s="369"/>
      <c r="G22" s="370"/>
      <c r="H22" s="371"/>
      <c r="I22" s="337"/>
      <c r="J22" s="337"/>
      <c r="K22" s="337"/>
      <c r="L22" s="337"/>
      <c r="M22" s="337"/>
      <c r="N22" s="337"/>
      <c r="O22" s="337"/>
      <c r="P22" s="337"/>
      <c r="Q22" s="337"/>
      <c r="R22" s="337"/>
      <c r="S22" s="337"/>
      <c r="T22" s="337"/>
      <c r="U22" s="337"/>
      <c r="V22" s="337"/>
      <c r="W22" s="337"/>
      <c r="X22" s="337"/>
      <c r="Y22" s="337"/>
      <c r="Z22" s="337"/>
    </row>
    <row r="23" ht="15.75" hidden="1" customHeight="1">
      <c r="A23" s="372"/>
      <c r="B23" s="379" t="s">
        <v>115</v>
      </c>
      <c r="C23" s="373"/>
      <c r="D23" s="373"/>
      <c r="E23" s="369">
        <v>1041000.0</v>
      </c>
      <c r="F23" s="369"/>
      <c r="G23" s="370"/>
      <c r="H23" s="371"/>
      <c r="I23" s="337"/>
      <c r="J23" s="337"/>
      <c r="K23" s="337"/>
      <c r="L23" s="337"/>
      <c r="M23" s="337"/>
      <c r="N23" s="337"/>
      <c r="O23" s="337"/>
      <c r="P23" s="337"/>
      <c r="Q23" s="337"/>
      <c r="R23" s="337"/>
      <c r="S23" s="337"/>
      <c r="T23" s="337"/>
      <c r="U23" s="337"/>
      <c r="V23" s="337"/>
      <c r="W23" s="337"/>
      <c r="X23" s="337"/>
      <c r="Y23" s="337"/>
      <c r="Z23" s="337"/>
    </row>
    <row r="24" ht="15.75" hidden="1" customHeight="1">
      <c r="A24" s="372"/>
      <c r="B24" s="379" t="s">
        <v>116</v>
      </c>
      <c r="C24" s="373"/>
      <c r="D24" s="373"/>
      <c r="E24" s="369"/>
      <c r="F24" s="369"/>
      <c r="G24" s="370"/>
      <c r="H24" s="371"/>
      <c r="I24" s="337"/>
      <c r="J24" s="337"/>
      <c r="K24" s="337"/>
      <c r="L24" s="337"/>
      <c r="M24" s="337"/>
      <c r="N24" s="337"/>
      <c r="O24" s="337"/>
      <c r="P24" s="337"/>
      <c r="Q24" s="337"/>
      <c r="R24" s="337"/>
      <c r="S24" s="337"/>
      <c r="T24" s="337"/>
      <c r="U24" s="337"/>
      <c r="V24" s="337"/>
      <c r="W24" s="337"/>
      <c r="X24" s="337"/>
      <c r="Y24" s="337"/>
      <c r="Z24" s="337"/>
    </row>
    <row r="25" ht="15.75" customHeight="1">
      <c r="A25" s="380" t="s">
        <v>117</v>
      </c>
      <c r="B25" s="381" t="s">
        <v>118</v>
      </c>
      <c r="C25" s="373"/>
      <c r="D25" s="373"/>
      <c r="E25" s="382">
        <v>5.385289E7</v>
      </c>
      <c r="F25" s="382">
        <f t="shared" ref="F25:F37" si="1">E25</f>
        <v>53852890</v>
      </c>
      <c r="G25" s="370">
        <v>5.385289E7</v>
      </c>
      <c r="H25" s="383">
        <f t="shared" ref="H25:H50" si="2">G25/E25</f>
        <v>1</v>
      </c>
      <c r="I25" s="337"/>
      <c r="J25" s="337"/>
      <c r="K25" s="337"/>
      <c r="L25" s="337"/>
      <c r="M25" s="337"/>
      <c r="N25" s="337"/>
      <c r="O25" s="337"/>
      <c r="P25" s="337"/>
      <c r="Q25" s="337"/>
      <c r="R25" s="337"/>
      <c r="S25" s="337"/>
      <c r="T25" s="337"/>
      <c r="U25" s="337"/>
      <c r="V25" s="337"/>
      <c r="W25" s="337"/>
      <c r="X25" s="337"/>
      <c r="Y25" s="337"/>
      <c r="Z25" s="337"/>
    </row>
    <row r="26" ht="15.75" hidden="1" customHeight="1">
      <c r="A26" s="384" t="s">
        <v>122</v>
      </c>
      <c r="B26" s="375" t="s">
        <v>180</v>
      </c>
      <c r="C26" s="385">
        <v>5.8</v>
      </c>
      <c r="D26" s="386">
        <v>4419000.0</v>
      </c>
      <c r="E26" s="378">
        <v>1.70868E7</v>
      </c>
      <c r="F26" s="382">
        <f t="shared" si="1"/>
        <v>17086800</v>
      </c>
      <c r="G26" s="370"/>
      <c r="H26" s="383">
        <f t="shared" si="2"/>
        <v>0</v>
      </c>
      <c r="I26" s="337"/>
      <c r="J26" s="337"/>
      <c r="K26" s="337"/>
      <c r="L26" s="337"/>
      <c r="M26" s="337"/>
      <c r="N26" s="337"/>
      <c r="O26" s="337"/>
      <c r="P26" s="337"/>
      <c r="Q26" s="337"/>
      <c r="R26" s="337"/>
      <c r="S26" s="337"/>
      <c r="T26" s="337"/>
      <c r="U26" s="337"/>
      <c r="V26" s="337"/>
      <c r="W26" s="337"/>
      <c r="X26" s="337"/>
      <c r="Y26" s="337"/>
      <c r="Z26" s="337"/>
    </row>
    <row r="27" ht="15.75" hidden="1" customHeight="1">
      <c r="A27" s="179"/>
      <c r="B27" s="375" t="s">
        <v>181</v>
      </c>
      <c r="C27" s="385">
        <v>5.7</v>
      </c>
      <c r="D27" s="386">
        <v>4419000.0</v>
      </c>
      <c r="E27" s="378">
        <v>8396100.0</v>
      </c>
      <c r="F27" s="382">
        <f t="shared" si="1"/>
        <v>8396100</v>
      </c>
      <c r="G27" s="370"/>
      <c r="H27" s="383">
        <f t="shared" si="2"/>
        <v>0</v>
      </c>
      <c r="I27" s="337"/>
      <c r="J27" s="337"/>
      <c r="K27" s="337"/>
      <c r="L27" s="337"/>
      <c r="M27" s="337"/>
      <c r="N27" s="337"/>
      <c r="O27" s="337"/>
      <c r="P27" s="337"/>
      <c r="Q27" s="337"/>
      <c r="R27" s="337"/>
      <c r="S27" s="337"/>
      <c r="T27" s="337"/>
      <c r="U27" s="337"/>
      <c r="V27" s="337"/>
      <c r="W27" s="337"/>
      <c r="X27" s="337"/>
      <c r="Y27" s="337"/>
      <c r="Z27" s="337"/>
    </row>
    <row r="28" ht="15.75" hidden="1" customHeight="1">
      <c r="A28" s="179"/>
      <c r="B28" s="375"/>
      <c r="C28" s="387"/>
      <c r="D28" s="387"/>
      <c r="E28" s="378"/>
      <c r="F28" s="382" t="str">
        <f t="shared" si="1"/>
        <v/>
      </c>
      <c r="G28" s="370"/>
      <c r="H28" s="383" t="str">
        <f t="shared" si="2"/>
        <v>#DIV/0!</v>
      </c>
      <c r="I28" s="337"/>
      <c r="J28" s="337"/>
      <c r="K28" s="337"/>
      <c r="L28" s="337"/>
      <c r="M28" s="337"/>
      <c r="N28" s="337"/>
      <c r="O28" s="337"/>
      <c r="P28" s="337"/>
      <c r="Q28" s="337"/>
      <c r="R28" s="337"/>
      <c r="S28" s="337"/>
      <c r="T28" s="337"/>
      <c r="U28" s="337"/>
      <c r="V28" s="337"/>
      <c r="W28" s="337"/>
      <c r="X28" s="337"/>
      <c r="Y28" s="337"/>
      <c r="Z28" s="337"/>
    </row>
    <row r="29" ht="15.75" hidden="1" customHeight="1">
      <c r="A29" s="179"/>
      <c r="B29" s="375" t="s">
        <v>182</v>
      </c>
      <c r="C29" s="385">
        <v>4.0</v>
      </c>
      <c r="D29" s="386">
        <v>2205000.0</v>
      </c>
      <c r="E29" s="378">
        <v>5880000.0</v>
      </c>
      <c r="F29" s="382">
        <f t="shared" si="1"/>
        <v>5880000</v>
      </c>
      <c r="G29" s="370"/>
      <c r="H29" s="383">
        <f t="shared" si="2"/>
        <v>0</v>
      </c>
      <c r="I29" s="337"/>
      <c r="J29" s="337"/>
      <c r="K29" s="337"/>
      <c r="L29" s="337"/>
      <c r="M29" s="337"/>
      <c r="N29" s="337"/>
      <c r="O29" s="337"/>
      <c r="P29" s="337"/>
      <c r="Q29" s="337"/>
      <c r="R29" s="337"/>
      <c r="S29" s="337"/>
      <c r="T29" s="337"/>
      <c r="U29" s="337"/>
      <c r="V29" s="337"/>
      <c r="W29" s="337"/>
      <c r="X29" s="337"/>
      <c r="Y29" s="337"/>
      <c r="Z29" s="337"/>
    </row>
    <row r="30" ht="15.75" hidden="1" customHeight="1">
      <c r="A30" s="179"/>
      <c r="B30" s="375" t="s">
        <v>183</v>
      </c>
      <c r="C30" s="385">
        <v>4.0</v>
      </c>
      <c r="D30" s="386">
        <v>2205000.0</v>
      </c>
      <c r="E30" s="378">
        <v>2940000.0</v>
      </c>
      <c r="F30" s="382">
        <f t="shared" si="1"/>
        <v>2940000</v>
      </c>
      <c r="G30" s="370"/>
      <c r="H30" s="383">
        <f t="shared" si="2"/>
        <v>0</v>
      </c>
      <c r="I30" s="337"/>
      <c r="J30" s="337"/>
      <c r="K30" s="337"/>
      <c r="L30" s="337"/>
      <c r="M30" s="337"/>
      <c r="N30" s="337"/>
      <c r="O30" s="337"/>
      <c r="P30" s="337"/>
      <c r="Q30" s="337"/>
      <c r="R30" s="337"/>
      <c r="S30" s="337"/>
      <c r="T30" s="337"/>
      <c r="U30" s="337"/>
      <c r="V30" s="337"/>
      <c r="W30" s="337"/>
      <c r="X30" s="337"/>
      <c r="Y30" s="337"/>
      <c r="Z30" s="337"/>
    </row>
    <row r="31" ht="15.75" hidden="1" customHeight="1">
      <c r="A31" s="200"/>
      <c r="B31" s="388" t="s">
        <v>126</v>
      </c>
      <c r="C31" s="388"/>
      <c r="D31" s="388"/>
      <c r="E31" s="382">
        <f>SUM(E26:E30)</f>
        <v>34302900</v>
      </c>
      <c r="F31" s="382">
        <f t="shared" si="1"/>
        <v>34302900</v>
      </c>
      <c r="G31" s="370"/>
      <c r="H31" s="383">
        <f t="shared" si="2"/>
        <v>0</v>
      </c>
      <c r="I31" s="337"/>
      <c r="J31" s="337"/>
      <c r="K31" s="337"/>
      <c r="L31" s="337"/>
      <c r="M31" s="337"/>
      <c r="N31" s="337"/>
      <c r="O31" s="337"/>
      <c r="P31" s="337"/>
      <c r="Q31" s="337"/>
      <c r="R31" s="337"/>
      <c r="S31" s="337"/>
      <c r="T31" s="337"/>
      <c r="U31" s="337"/>
      <c r="V31" s="337"/>
      <c r="W31" s="337"/>
      <c r="X31" s="337"/>
      <c r="Y31" s="337"/>
      <c r="Z31" s="337"/>
    </row>
    <row r="32" ht="15.75" hidden="1" customHeight="1">
      <c r="A32" s="384" t="s">
        <v>127</v>
      </c>
      <c r="B32" s="375" t="s">
        <v>184</v>
      </c>
      <c r="C32" s="385">
        <v>60.0</v>
      </c>
      <c r="D32" s="386">
        <v>81700.0</v>
      </c>
      <c r="E32" s="378">
        <v>3268000.0</v>
      </c>
      <c r="F32" s="382">
        <f t="shared" si="1"/>
        <v>3268000</v>
      </c>
      <c r="G32" s="370"/>
      <c r="H32" s="383">
        <f t="shared" si="2"/>
        <v>0</v>
      </c>
      <c r="I32" s="337"/>
      <c r="J32" s="337"/>
      <c r="K32" s="337"/>
      <c r="L32" s="337"/>
      <c r="M32" s="337"/>
      <c r="N32" s="337"/>
      <c r="O32" s="337"/>
      <c r="P32" s="337"/>
      <c r="Q32" s="337"/>
      <c r="R32" s="337"/>
      <c r="S32" s="337"/>
      <c r="T32" s="337"/>
      <c r="U32" s="337"/>
      <c r="V32" s="337"/>
      <c r="W32" s="337"/>
      <c r="X32" s="337"/>
      <c r="Y32" s="337"/>
      <c r="Z32" s="337"/>
    </row>
    <row r="33" ht="15.75" hidden="1" customHeight="1">
      <c r="A33" s="179"/>
      <c r="B33" s="375" t="s">
        <v>185</v>
      </c>
      <c r="C33" s="385">
        <v>59.0</v>
      </c>
      <c r="D33" s="386">
        <v>81700.0</v>
      </c>
      <c r="E33" s="378">
        <v>1606057.0</v>
      </c>
      <c r="F33" s="382">
        <f t="shared" si="1"/>
        <v>1606057</v>
      </c>
      <c r="G33" s="370"/>
      <c r="H33" s="383">
        <f t="shared" si="2"/>
        <v>0</v>
      </c>
      <c r="I33" s="337"/>
      <c r="J33" s="337"/>
      <c r="K33" s="337"/>
      <c r="L33" s="337"/>
      <c r="M33" s="337"/>
      <c r="N33" s="337"/>
      <c r="O33" s="337"/>
      <c r="P33" s="337"/>
      <c r="Q33" s="337"/>
      <c r="R33" s="337"/>
      <c r="S33" s="337"/>
      <c r="T33" s="337"/>
      <c r="U33" s="337"/>
      <c r="V33" s="337"/>
      <c r="W33" s="337"/>
      <c r="X33" s="337"/>
      <c r="Y33" s="337"/>
      <c r="Z33" s="337"/>
    </row>
    <row r="34" ht="15.75" hidden="1" customHeight="1">
      <c r="A34" s="200"/>
      <c r="B34" s="389" t="s">
        <v>129</v>
      </c>
      <c r="C34" s="389"/>
      <c r="D34" s="389"/>
      <c r="E34" s="382">
        <f>SUM(E32:E33)</f>
        <v>4874057</v>
      </c>
      <c r="F34" s="382">
        <f t="shared" si="1"/>
        <v>4874057</v>
      </c>
      <c r="G34" s="370"/>
      <c r="H34" s="383">
        <f t="shared" si="2"/>
        <v>0</v>
      </c>
      <c r="I34" s="337"/>
      <c r="J34" s="337"/>
      <c r="K34" s="337"/>
      <c r="L34" s="337"/>
      <c r="M34" s="337"/>
      <c r="N34" s="337"/>
      <c r="O34" s="337"/>
      <c r="P34" s="337"/>
      <c r="Q34" s="337"/>
      <c r="R34" s="337"/>
      <c r="S34" s="337"/>
      <c r="T34" s="337"/>
      <c r="U34" s="337"/>
      <c r="V34" s="337"/>
      <c r="W34" s="337"/>
      <c r="X34" s="337"/>
      <c r="Y34" s="337"/>
      <c r="Z34" s="337"/>
    </row>
    <row r="35" ht="15.75" customHeight="1">
      <c r="A35" s="390" t="s">
        <v>130</v>
      </c>
      <c r="B35" s="391" t="s">
        <v>186</v>
      </c>
      <c r="C35" s="389"/>
      <c r="D35" s="389"/>
      <c r="E35" s="382">
        <v>3246400.0</v>
      </c>
      <c r="F35" s="382">
        <f t="shared" si="1"/>
        <v>3246400</v>
      </c>
      <c r="G35" s="392">
        <v>3246400.0</v>
      </c>
      <c r="H35" s="383">
        <f t="shared" si="2"/>
        <v>1</v>
      </c>
      <c r="I35" s="337"/>
      <c r="J35" s="337"/>
      <c r="K35" s="337"/>
      <c r="L35" s="337"/>
      <c r="M35" s="337"/>
      <c r="N35" s="337"/>
      <c r="O35" s="337"/>
      <c r="P35" s="337"/>
      <c r="Q35" s="337"/>
      <c r="R35" s="337"/>
      <c r="S35" s="337"/>
      <c r="T35" s="337"/>
      <c r="U35" s="337"/>
      <c r="V35" s="337"/>
      <c r="W35" s="337"/>
      <c r="X35" s="337"/>
      <c r="Y35" s="337"/>
      <c r="Z35" s="337"/>
    </row>
    <row r="36" ht="15.75" hidden="1" customHeight="1">
      <c r="A36" s="390"/>
      <c r="B36" s="388" t="s">
        <v>187</v>
      </c>
      <c r="C36" s="393">
        <v>3.0</v>
      </c>
      <c r="D36" s="394">
        <v>401000.0</v>
      </c>
      <c r="E36" s="369">
        <v>1203000.0</v>
      </c>
      <c r="F36" s="382">
        <f t="shared" si="1"/>
        <v>1203000</v>
      </c>
      <c r="G36" s="392"/>
      <c r="H36" s="383">
        <f t="shared" si="2"/>
        <v>0</v>
      </c>
      <c r="I36" s="337"/>
      <c r="J36" s="337"/>
      <c r="K36" s="337"/>
      <c r="L36" s="337"/>
      <c r="M36" s="337"/>
      <c r="N36" s="337"/>
      <c r="O36" s="337"/>
      <c r="P36" s="337"/>
      <c r="Q36" s="337"/>
      <c r="R36" s="337"/>
      <c r="S36" s="337"/>
      <c r="T36" s="337"/>
      <c r="U36" s="337"/>
      <c r="V36" s="337"/>
      <c r="W36" s="337"/>
      <c r="X36" s="337"/>
      <c r="Y36" s="337"/>
      <c r="Z36" s="337"/>
    </row>
    <row r="37" ht="15.75" hidden="1" customHeight="1">
      <c r="A37" s="390"/>
      <c r="B37" s="388" t="s">
        <v>133</v>
      </c>
      <c r="C37" s="393"/>
      <c r="D37" s="394"/>
      <c r="E37" s="369"/>
      <c r="F37" s="382" t="str">
        <f t="shared" si="1"/>
        <v/>
      </c>
      <c r="G37" s="392"/>
      <c r="H37" s="383" t="str">
        <f t="shared" si="2"/>
        <v>#DIV/0!</v>
      </c>
      <c r="I37" s="337"/>
      <c r="J37" s="337"/>
      <c r="K37" s="337"/>
      <c r="L37" s="337"/>
      <c r="M37" s="337"/>
      <c r="N37" s="337"/>
      <c r="O37" s="337"/>
      <c r="P37" s="337"/>
      <c r="Q37" s="337"/>
      <c r="R37" s="337"/>
      <c r="S37" s="337"/>
      <c r="T37" s="337"/>
      <c r="U37" s="337"/>
      <c r="V37" s="337"/>
      <c r="W37" s="337"/>
      <c r="X37" s="337"/>
      <c r="Y37" s="337"/>
      <c r="Z37" s="337"/>
    </row>
    <row r="38" ht="37.5" customHeight="1">
      <c r="A38" s="380" t="s">
        <v>134</v>
      </c>
      <c r="B38" s="388" t="s">
        <v>135</v>
      </c>
      <c r="C38" s="388"/>
      <c r="D38" s="388"/>
      <c r="E38" s="395">
        <v>7.096911E7</v>
      </c>
      <c r="F38" s="382">
        <f>71752228-F35</f>
        <v>68505828</v>
      </c>
      <c r="G38" s="392">
        <v>6.8505828E7</v>
      </c>
      <c r="H38" s="383">
        <f t="shared" si="2"/>
        <v>0.9652907864</v>
      </c>
      <c r="I38" s="337"/>
      <c r="J38" s="337"/>
      <c r="K38" s="337"/>
      <c r="L38" s="337"/>
      <c r="M38" s="337"/>
      <c r="N38" s="337"/>
      <c r="O38" s="337"/>
      <c r="P38" s="337"/>
      <c r="Q38" s="337"/>
      <c r="R38" s="337"/>
      <c r="S38" s="337"/>
      <c r="T38" s="337"/>
      <c r="U38" s="337"/>
      <c r="V38" s="337"/>
      <c r="W38" s="337"/>
      <c r="X38" s="337"/>
      <c r="Y38" s="337"/>
      <c r="Z38" s="337"/>
    </row>
    <row r="39" ht="15.75" customHeight="1">
      <c r="A39" s="396" t="s">
        <v>140</v>
      </c>
      <c r="B39" s="381" t="s">
        <v>188</v>
      </c>
      <c r="C39" s="373"/>
      <c r="D39" s="373"/>
      <c r="E39" s="382">
        <v>9409000.0</v>
      </c>
      <c r="F39" s="382">
        <f t="shared" ref="F39:F41" si="3">E39</f>
        <v>9409000</v>
      </c>
      <c r="G39" s="370">
        <v>9409000.0</v>
      </c>
      <c r="H39" s="383">
        <f t="shared" si="2"/>
        <v>1</v>
      </c>
      <c r="I39" s="337"/>
      <c r="J39" s="337"/>
      <c r="K39" s="337"/>
      <c r="L39" s="337"/>
      <c r="M39" s="337"/>
      <c r="N39" s="337"/>
      <c r="O39" s="337"/>
      <c r="P39" s="337"/>
      <c r="Q39" s="337"/>
      <c r="R39" s="337"/>
      <c r="S39" s="337"/>
      <c r="T39" s="337"/>
      <c r="U39" s="337"/>
      <c r="V39" s="337"/>
      <c r="W39" s="337"/>
      <c r="X39" s="337"/>
      <c r="Y39" s="337"/>
      <c r="Z39" s="337"/>
    </row>
    <row r="40" ht="15.75" hidden="1" customHeight="1">
      <c r="A40" s="397" t="s">
        <v>142</v>
      </c>
      <c r="B40" s="398" t="s">
        <v>143</v>
      </c>
      <c r="C40" s="399"/>
      <c r="D40" s="400"/>
      <c r="E40" s="401">
        <f>SUM(E41)</f>
        <v>0</v>
      </c>
      <c r="F40" s="382">
        <f t="shared" si="3"/>
        <v>0</v>
      </c>
      <c r="G40" s="370"/>
      <c r="H40" s="383" t="str">
        <f t="shared" si="2"/>
        <v>#DIV/0!</v>
      </c>
      <c r="I40" s="337"/>
      <c r="J40" s="337"/>
      <c r="K40" s="337"/>
      <c r="L40" s="337"/>
      <c r="M40" s="337"/>
      <c r="N40" s="337"/>
      <c r="O40" s="337"/>
      <c r="P40" s="337"/>
      <c r="Q40" s="337"/>
      <c r="R40" s="337"/>
      <c r="S40" s="337"/>
      <c r="T40" s="337"/>
      <c r="U40" s="337"/>
      <c r="V40" s="337"/>
      <c r="W40" s="337"/>
      <c r="X40" s="337"/>
      <c r="Y40" s="337"/>
      <c r="Z40" s="337"/>
    </row>
    <row r="41" ht="15.75" hidden="1" customHeight="1">
      <c r="A41" s="380"/>
      <c r="B41" s="388" t="s">
        <v>144</v>
      </c>
      <c r="C41" s="388" t="s">
        <v>145</v>
      </c>
      <c r="D41" s="388">
        <v>9.0</v>
      </c>
      <c r="E41" s="382"/>
      <c r="F41" s="382" t="str">
        <f t="shared" si="3"/>
        <v/>
      </c>
      <c r="G41" s="370"/>
      <c r="H41" s="383" t="str">
        <f t="shared" si="2"/>
        <v>#DIV/0!</v>
      </c>
      <c r="I41" s="337"/>
      <c r="J41" s="337"/>
      <c r="K41" s="337"/>
      <c r="L41" s="337"/>
      <c r="M41" s="337"/>
      <c r="N41" s="337"/>
      <c r="O41" s="337"/>
      <c r="P41" s="337"/>
      <c r="Q41" s="337"/>
      <c r="R41" s="337"/>
      <c r="S41" s="337"/>
      <c r="T41" s="337"/>
      <c r="U41" s="337"/>
      <c r="V41" s="337"/>
      <c r="W41" s="337"/>
      <c r="X41" s="337"/>
      <c r="Y41" s="337"/>
      <c r="Z41" s="337"/>
    </row>
    <row r="42" ht="15.75" customHeight="1">
      <c r="A42" s="397" t="s">
        <v>146</v>
      </c>
      <c r="B42" s="398" t="s">
        <v>189</v>
      </c>
      <c r="C42" s="373"/>
      <c r="D42" s="373"/>
      <c r="E42" s="402">
        <f>18015339-157320</f>
        <v>17858019</v>
      </c>
      <c r="F42" s="382">
        <f>22130564-157320</f>
        <v>21973244</v>
      </c>
      <c r="G42" s="392">
        <v>2.1973244E7</v>
      </c>
      <c r="H42" s="383">
        <f t="shared" si="2"/>
        <v>1.230441294</v>
      </c>
      <c r="I42" s="337"/>
      <c r="J42" s="337"/>
      <c r="K42" s="337"/>
      <c r="L42" s="337"/>
      <c r="M42" s="337"/>
      <c r="N42" s="337"/>
      <c r="O42" s="337"/>
      <c r="P42" s="337"/>
      <c r="Q42" s="337"/>
      <c r="R42" s="337"/>
      <c r="S42" s="337"/>
      <c r="T42" s="337"/>
      <c r="U42" s="337"/>
      <c r="V42" s="337"/>
      <c r="W42" s="337"/>
      <c r="X42" s="337"/>
      <c r="Y42" s="337"/>
      <c r="Z42" s="337"/>
    </row>
    <row r="43" ht="15.75" hidden="1" customHeight="1">
      <c r="A43" s="403" t="s">
        <v>148</v>
      </c>
      <c r="B43" s="375" t="s">
        <v>149</v>
      </c>
      <c r="C43" s="375">
        <v>5.26</v>
      </c>
      <c r="D43" s="387" t="s">
        <v>190</v>
      </c>
      <c r="E43" s="404">
        <v>9994000.0</v>
      </c>
      <c r="F43" s="382">
        <f t="shared" ref="F43:F45" si="4">E43</f>
        <v>9994000</v>
      </c>
      <c r="G43" s="392"/>
      <c r="H43" s="383">
        <f t="shared" si="2"/>
        <v>0</v>
      </c>
      <c r="I43" s="337"/>
      <c r="J43" s="337"/>
      <c r="K43" s="337"/>
      <c r="L43" s="337"/>
      <c r="M43" s="337"/>
      <c r="N43" s="337"/>
      <c r="O43" s="337"/>
      <c r="P43" s="337"/>
      <c r="Q43" s="337"/>
      <c r="R43" s="337"/>
      <c r="S43" s="337"/>
      <c r="T43" s="337"/>
      <c r="U43" s="337"/>
      <c r="V43" s="337"/>
      <c r="W43" s="337"/>
      <c r="X43" s="337"/>
      <c r="Y43" s="337"/>
      <c r="Z43" s="337"/>
    </row>
    <row r="44" ht="15.75" hidden="1" customHeight="1">
      <c r="A44" s="403" t="s">
        <v>150</v>
      </c>
      <c r="B44" s="375" t="s">
        <v>151</v>
      </c>
      <c r="C44" s="373"/>
      <c r="D44" s="373"/>
      <c r="E44" s="404">
        <v>8063386.0</v>
      </c>
      <c r="F44" s="382">
        <f t="shared" si="4"/>
        <v>8063386</v>
      </c>
      <c r="G44" s="392"/>
      <c r="H44" s="383">
        <f t="shared" si="2"/>
        <v>0</v>
      </c>
      <c r="I44" s="337"/>
      <c r="J44" s="337"/>
      <c r="K44" s="337"/>
      <c r="L44" s="337"/>
      <c r="M44" s="337"/>
      <c r="N44" s="337"/>
      <c r="O44" s="337"/>
      <c r="P44" s="337"/>
      <c r="Q44" s="337"/>
      <c r="R44" s="337"/>
      <c r="S44" s="337"/>
      <c r="T44" s="337"/>
      <c r="U44" s="337"/>
      <c r="V44" s="337"/>
      <c r="W44" s="337"/>
      <c r="X44" s="337"/>
      <c r="Y44" s="337"/>
      <c r="Z44" s="337"/>
    </row>
    <row r="45" ht="15.75" customHeight="1">
      <c r="A45" s="397" t="s">
        <v>152</v>
      </c>
      <c r="B45" s="398" t="s">
        <v>153</v>
      </c>
      <c r="C45" s="399"/>
      <c r="D45" s="400"/>
      <c r="E45" s="405">
        <v>157320.0</v>
      </c>
      <c r="F45" s="382">
        <f t="shared" si="4"/>
        <v>157320</v>
      </c>
      <c r="G45" s="392">
        <v>157320.0</v>
      </c>
      <c r="H45" s="383">
        <f t="shared" si="2"/>
        <v>1</v>
      </c>
      <c r="I45" s="337"/>
      <c r="J45" s="337"/>
      <c r="K45" s="337"/>
      <c r="L45" s="337"/>
      <c r="M45" s="337"/>
      <c r="N45" s="337"/>
      <c r="O45" s="337"/>
      <c r="P45" s="337"/>
      <c r="Q45" s="337"/>
      <c r="R45" s="337"/>
      <c r="S45" s="337"/>
      <c r="T45" s="337"/>
      <c r="U45" s="337"/>
      <c r="V45" s="337"/>
      <c r="W45" s="337"/>
      <c r="X45" s="337"/>
      <c r="Y45" s="337"/>
      <c r="Z45" s="337"/>
    </row>
    <row r="46" ht="43.5" customHeight="1">
      <c r="A46" s="380" t="s">
        <v>154</v>
      </c>
      <c r="B46" s="388" t="s">
        <v>155</v>
      </c>
      <c r="C46" s="373"/>
      <c r="D46" s="373"/>
      <c r="E46" s="402">
        <f t="shared" ref="E46:G46" si="5">SUM(E39,E42,E45)</f>
        <v>27424339</v>
      </c>
      <c r="F46" s="382">
        <f t="shared" si="5"/>
        <v>31539564</v>
      </c>
      <c r="G46" s="382">
        <f t="shared" si="5"/>
        <v>31539564</v>
      </c>
      <c r="H46" s="383">
        <f t="shared" si="2"/>
        <v>1.1500574</v>
      </c>
      <c r="I46" s="337"/>
      <c r="J46" s="337"/>
      <c r="K46" s="337"/>
      <c r="L46" s="337"/>
      <c r="M46" s="337"/>
      <c r="N46" s="337"/>
      <c r="O46" s="337"/>
      <c r="P46" s="337"/>
      <c r="Q46" s="337"/>
      <c r="R46" s="337"/>
      <c r="S46" s="337"/>
      <c r="T46" s="337"/>
      <c r="U46" s="337"/>
      <c r="V46" s="337"/>
      <c r="W46" s="337"/>
      <c r="X46" s="337"/>
      <c r="Y46" s="337"/>
      <c r="Z46" s="337"/>
    </row>
    <row r="47" ht="15.75" hidden="1" customHeight="1">
      <c r="A47" s="406"/>
      <c r="B47" s="366" t="s">
        <v>157</v>
      </c>
      <c r="C47" s="367" t="s">
        <v>191</v>
      </c>
      <c r="D47" s="367" t="s">
        <v>192</v>
      </c>
      <c r="E47" s="407">
        <v>2456300.0</v>
      </c>
      <c r="F47" s="382">
        <f t="shared" ref="F47:F48" si="6">E47</f>
        <v>2456300</v>
      </c>
      <c r="G47" s="370"/>
      <c r="H47" s="383">
        <f t="shared" si="2"/>
        <v>0</v>
      </c>
      <c r="I47" s="337"/>
      <c r="J47" s="337"/>
      <c r="K47" s="337"/>
      <c r="L47" s="337"/>
      <c r="M47" s="337"/>
      <c r="N47" s="337"/>
      <c r="O47" s="337"/>
      <c r="P47" s="337"/>
      <c r="Q47" s="337"/>
      <c r="R47" s="337"/>
      <c r="S47" s="337"/>
      <c r="T47" s="337"/>
      <c r="U47" s="337"/>
      <c r="V47" s="337"/>
      <c r="W47" s="337"/>
      <c r="X47" s="337"/>
      <c r="Y47" s="337"/>
      <c r="Z47" s="337"/>
    </row>
    <row r="48" ht="15.75" customHeight="1">
      <c r="A48" s="380" t="s">
        <v>158</v>
      </c>
      <c r="B48" s="388" t="s">
        <v>159</v>
      </c>
      <c r="C48" s="373"/>
      <c r="D48" s="373"/>
      <c r="E48" s="402">
        <v>4722542.0</v>
      </c>
      <c r="F48" s="382">
        <f t="shared" si="6"/>
        <v>4722542</v>
      </c>
      <c r="G48" s="370">
        <v>4722542.0</v>
      </c>
      <c r="H48" s="383">
        <f t="shared" si="2"/>
        <v>1</v>
      </c>
      <c r="I48" s="337"/>
      <c r="J48" s="337"/>
      <c r="K48" s="337"/>
      <c r="L48" s="337"/>
      <c r="M48" s="337"/>
      <c r="N48" s="337"/>
      <c r="O48" s="337"/>
      <c r="P48" s="337"/>
      <c r="Q48" s="337"/>
      <c r="R48" s="337"/>
      <c r="S48" s="337"/>
      <c r="T48" s="337"/>
      <c r="U48" s="337"/>
      <c r="V48" s="337"/>
      <c r="W48" s="337"/>
      <c r="X48" s="337"/>
      <c r="Y48" s="337"/>
      <c r="Z48" s="337"/>
    </row>
    <row r="49" ht="15.75" customHeight="1">
      <c r="A49" s="380" t="s">
        <v>162</v>
      </c>
      <c r="B49" s="388" t="s">
        <v>163</v>
      </c>
      <c r="C49" s="373"/>
      <c r="D49" s="373"/>
      <c r="E49" s="382">
        <v>2.64E7</v>
      </c>
      <c r="F49" s="382">
        <f>E49-2327628</f>
        <v>24072372</v>
      </c>
      <c r="G49" s="370">
        <v>2.4072372E7</v>
      </c>
      <c r="H49" s="383">
        <f t="shared" si="2"/>
        <v>0.9118322727</v>
      </c>
      <c r="I49" s="337"/>
      <c r="J49" s="337"/>
      <c r="K49" s="337"/>
      <c r="L49" s="337"/>
      <c r="M49" s="337"/>
      <c r="N49" s="337"/>
      <c r="O49" s="337"/>
      <c r="P49" s="337"/>
      <c r="Q49" s="337"/>
      <c r="R49" s="337"/>
      <c r="S49" s="337"/>
      <c r="T49" s="337"/>
      <c r="U49" s="337"/>
      <c r="V49" s="337"/>
      <c r="W49" s="337"/>
      <c r="X49" s="337"/>
      <c r="Y49" s="337"/>
      <c r="Z49" s="337"/>
    </row>
    <row r="50" ht="15.75" customHeight="1">
      <c r="A50" s="380" t="s">
        <v>164</v>
      </c>
      <c r="B50" s="388" t="s">
        <v>165</v>
      </c>
      <c r="C50" s="373"/>
      <c r="D50" s="373"/>
      <c r="E50" s="382">
        <v>0.0</v>
      </c>
      <c r="F50" s="382">
        <v>8463234.0</v>
      </c>
      <c r="G50" s="370">
        <v>8463234.0</v>
      </c>
      <c r="H50" s="383" t="str">
        <f t="shared" si="2"/>
        <v>#DIV/0!</v>
      </c>
      <c r="I50" s="337"/>
      <c r="J50" s="337"/>
      <c r="K50" s="337"/>
      <c r="L50" s="337"/>
      <c r="M50" s="337"/>
      <c r="N50" s="337"/>
      <c r="O50" s="337"/>
      <c r="P50" s="337"/>
      <c r="Q50" s="337"/>
      <c r="R50" s="337"/>
      <c r="S50" s="337"/>
      <c r="T50" s="337"/>
      <c r="U50" s="337"/>
      <c r="V50" s="337"/>
      <c r="W50" s="337"/>
      <c r="X50" s="337"/>
      <c r="Y50" s="337"/>
      <c r="Z50" s="337"/>
    </row>
    <row r="51" ht="31.5" customHeight="1">
      <c r="A51" s="380"/>
      <c r="B51" s="388" t="s">
        <v>193</v>
      </c>
      <c r="C51" s="373"/>
      <c r="D51" s="373"/>
      <c r="E51" s="382">
        <v>0.0</v>
      </c>
      <c r="F51" s="382">
        <v>2500000.0</v>
      </c>
      <c r="G51" s="370">
        <v>0.0</v>
      </c>
      <c r="H51" s="383">
        <f>G51/F51</f>
        <v>0</v>
      </c>
      <c r="I51" s="337"/>
      <c r="J51" s="337"/>
      <c r="K51" s="337"/>
      <c r="L51" s="337"/>
      <c r="M51" s="337"/>
      <c r="N51" s="337"/>
      <c r="O51" s="337"/>
      <c r="P51" s="337"/>
      <c r="Q51" s="337"/>
      <c r="R51" s="337"/>
      <c r="S51" s="337"/>
      <c r="T51" s="337"/>
      <c r="U51" s="337"/>
      <c r="V51" s="337"/>
      <c r="W51" s="337"/>
      <c r="X51" s="337"/>
      <c r="Y51" s="337"/>
      <c r="Z51" s="337"/>
    </row>
    <row r="52" ht="45.75" customHeight="1">
      <c r="A52" s="408" t="s">
        <v>194</v>
      </c>
      <c r="B52" s="188"/>
      <c r="C52" s="373"/>
      <c r="D52" s="373"/>
      <c r="E52" s="409">
        <f>SUM(E46,E38,E25,E48,E49,E50,E51)</f>
        <v>183368881</v>
      </c>
      <c r="F52" s="409">
        <f>SUM(F25,F35,F38,F46,F48,F49,F50,F51)</f>
        <v>196902830</v>
      </c>
      <c r="G52" s="409">
        <f>SUM(G46,G38,G35,G25,G48,G49,G50)</f>
        <v>194402830</v>
      </c>
      <c r="H52" s="383">
        <f t="shared" ref="H52:H62" si="7">G52/E52</f>
        <v>1.060173509</v>
      </c>
      <c r="I52" s="337"/>
      <c r="J52" s="337"/>
      <c r="K52" s="337"/>
      <c r="L52" s="337"/>
      <c r="M52" s="337"/>
      <c r="N52" s="337"/>
      <c r="O52" s="337"/>
      <c r="P52" s="337"/>
      <c r="Q52" s="337"/>
      <c r="R52" s="337"/>
      <c r="S52" s="337"/>
      <c r="T52" s="337"/>
      <c r="U52" s="337"/>
      <c r="V52" s="337"/>
      <c r="W52" s="337"/>
      <c r="X52" s="337"/>
      <c r="Y52" s="337"/>
      <c r="Z52" s="337"/>
    </row>
    <row r="53" ht="15.75" customHeight="1">
      <c r="A53" s="410" t="s">
        <v>21</v>
      </c>
      <c r="B53" s="411" t="s">
        <v>195</v>
      </c>
      <c r="C53" s="412"/>
      <c r="D53" s="412"/>
      <c r="E53" s="413">
        <v>1.50708E7</v>
      </c>
      <c r="F53" s="382">
        <f>19329005-2213946-25000</f>
        <v>17090059</v>
      </c>
      <c r="G53" s="413">
        <f>SUM(G54,G55,G56)</f>
        <v>16192100</v>
      </c>
      <c r="H53" s="383">
        <f t="shared" si="7"/>
        <v>1.074402155</v>
      </c>
      <c r="I53" s="337"/>
      <c r="J53" s="337"/>
      <c r="K53" s="337"/>
      <c r="L53" s="337"/>
      <c r="M53" s="337"/>
      <c r="N53" s="337"/>
      <c r="O53" s="337"/>
      <c r="P53" s="337"/>
      <c r="Q53" s="337"/>
      <c r="R53" s="337"/>
      <c r="S53" s="337"/>
      <c r="T53" s="337"/>
      <c r="U53" s="337"/>
      <c r="V53" s="337"/>
      <c r="W53" s="337"/>
      <c r="X53" s="337"/>
      <c r="Y53" s="337"/>
      <c r="Z53" s="337"/>
    </row>
    <row r="54" ht="15.75" customHeight="1">
      <c r="A54" s="179"/>
      <c r="B54" s="414" t="s">
        <v>196</v>
      </c>
      <c r="C54" s="415"/>
      <c r="D54" s="415"/>
      <c r="E54" s="416"/>
      <c r="F54" s="382"/>
      <c r="G54" s="417">
        <v>1.01286E7</v>
      </c>
      <c r="H54" s="383" t="str">
        <f t="shared" si="7"/>
        <v>#DIV/0!</v>
      </c>
      <c r="I54" s="337"/>
      <c r="J54" s="337"/>
      <c r="K54" s="337"/>
      <c r="L54" s="337"/>
      <c r="M54" s="337"/>
      <c r="N54" s="337"/>
      <c r="O54" s="337"/>
      <c r="P54" s="337"/>
      <c r="Q54" s="337"/>
      <c r="R54" s="337"/>
      <c r="S54" s="337"/>
      <c r="T54" s="337"/>
      <c r="U54" s="337"/>
      <c r="V54" s="337"/>
      <c r="W54" s="337"/>
      <c r="X54" s="337"/>
      <c r="Y54" s="337"/>
      <c r="Z54" s="337"/>
    </row>
    <row r="55" ht="15.75" customHeight="1">
      <c r="A55" s="179"/>
      <c r="B55" s="414" t="s">
        <v>197</v>
      </c>
      <c r="C55" s="415"/>
      <c r="D55" s="415"/>
      <c r="E55" s="416"/>
      <c r="F55" s="382"/>
      <c r="G55" s="417">
        <v>5903900.0</v>
      </c>
      <c r="H55" s="383" t="str">
        <f t="shared" si="7"/>
        <v>#DIV/0!</v>
      </c>
      <c r="I55" s="337"/>
      <c r="J55" s="337"/>
      <c r="K55" s="337"/>
      <c r="L55" s="337"/>
      <c r="M55" s="337"/>
      <c r="N55" s="337"/>
      <c r="O55" s="337"/>
      <c r="P55" s="337"/>
      <c r="Q55" s="337"/>
      <c r="R55" s="337"/>
      <c r="S55" s="337"/>
      <c r="T55" s="337"/>
      <c r="U55" s="337"/>
      <c r="V55" s="337"/>
      <c r="W55" s="337"/>
      <c r="X55" s="337"/>
      <c r="Y55" s="337"/>
      <c r="Z55" s="337"/>
    </row>
    <row r="56" ht="15.75" customHeight="1">
      <c r="A56" s="179"/>
      <c r="B56" s="414" t="s">
        <v>198</v>
      </c>
      <c r="C56" s="415"/>
      <c r="D56" s="415"/>
      <c r="E56" s="416"/>
      <c r="F56" s="382"/>
      <c r="G56" s="417">
        <v>159600.0</v>
      </c>
      <c r="H56" s="383" t="str">
        <f t="shared" si="7"/>
        <v>#DIV/0!</v>
      </c>
      <c r="I56" s="337"/>
      <c r="J56" s="337"/>
      <c r="K56" s="337"/>
      <c r="L56" s="337"/>
      <c r="M56" s="337"/>
      <c r="N56" s="337"/>
      <c r="O56" s="337"/>
      <c r="P56" s="337"/>
      <c r="Q56" s="337"/>
      <c r="R56" s="337"/>
      <c r="S56" s="337"/>
      <c r="T56" s="337"/>
      <c r="U56" s="337"/>
      <c r="V56" s="337"/>
      <c r="W56" s="337"/>
      <c r="X56" s="337"/>
      <c r="Y56" s="337"/>
      <c r="Z56" s="337"/>
    </row>
    <row r="57" ht="32.25" customHeight="1">
      <c r="A57" s="179"/>
      <c r="B57" s="411" t="s">
        <v>199</v>
      </c>
      <c r="C57" s="411"/>
      <c r="D57" s="411"/>
      <c r="E57" s="418" t="str">
        <f>E58</f>
        <v/>
      </c>
      <c r="F57" s="382">
        <f>SUM(F58)</f>
        <v>2213946</v>
      </c>
      <c r="G57" s="419">
        <f>G58</f>
        <v>2213946</v>
      </c>
      <c r="H57" s="383" t="str">
        <f t="shared" si="7"/>
        <v>#DIV/0!</v>
      </c>
      <c r="I57" s="337"/>
      <c r="J57" s="337"/>
      <c r="K57" s="337"/>
      <c r="L57" s="420"/>
      <c r="M57" s="337"/>
      <c r="N57" s="337"/>
      <c r="O57" s="337"/>
      <c r="P57" s="337"/>
      <c r="Q57" s="337"/>
      <c r="R57" s="337"/>
      <c r="S57" s="337"/>
      <c r="T57" s="337"/>
      <c r="U57" s="337"/>
      <c r="V57" s="337"/>
      <c r="W57" s="337"/>
      <c r="X57" s="337"/>
      <c r="Y57" s="337"/>
      <c r="Z57" s="337"/>
    </row>
    <row r="58" ht="15.75" customHeight="1">
      <c r="A58" s="179"/>
      <c r="B58" s="414" t="s">
        <v>200</v>
      </c>
      <c r="C58" s="415"/>
      <c r="D58" s="415"/>
      <c r="E58" s="416"/>
      <c r="F58" s="382">
        <v>2213946.0</v>
      </c>
      <c r="G58" s="421">
        <v>2213946.0</v>
      </c>
      <c r="H58" s="383" t="str">
        <f t="shared" si="7"/>
        <v>#DIV/0!</v>
      </c>
      <c r="I58" s="337"/>
      <c r="J58" s="337"/>
      <c r="K58" s="337"/>
      <c r="L58" s="337"/>
      <c r="M58" s="337"/>
      <c r="N58" s="337"/>
      <c r="O58" s="337"/>
      <c r="P58" s="337"/>
      <c r="Q58" s="337"/>
      <c r="R58" s="337"/>
      <c r="S58" s="337"/>
      <c r="T58" s="337"/>
      <c r="U58" s="337"/>
      <c r="V58" s="337"/>
      <c r="W58" s="337"/>
      <c r="X58" s="337"/>
      <c r="Y58" s="337"/>
      <c r="Z58" s="337"/>
    </row>
    <row r="59" ht="15.75" customHeight="1">
      <c r="A59" s="179"/>
      <c r="B59" s="411"/>
      <c r="C59" s="422"/>
      <c r="D59" s="422"/>
      <c r="E59" s="370">
        <v>0.0</v>
      </c>
      <c r="F59" s="382">
        <f>E59</f>
        <v>0</v>
      </c>
      <c r="G59" s="370"/>
      <c r="H59" s="383" t="str">
        <f t="shared" si="7"/>
        <v>#DIV/0!</v>
      </c>
      <c r="I59" s="337"/>
      <c r="J59" s="337"/>
      <c r="K59" s="337"/>
      <c r="L59" s="337"/>
      <c r="M59" s="337"/>
      <c r="N59" s="337"/>
      <c r="O59" s="337"/>
      <c r="P59" s="337"/>
      <c r="Q59" s="337"/>
      <c r="R59" s="337"/>
      <c r="S59" s="337"/>
      <c r="T59" s="337"/>
      <c r="U59" s="337"/>
      <c r="V59" s="337"/>
      <c r="W59" s="337"/>
      <c r="X59" s="337"/>
      <c r="Y59" s="337"/>
      <c r="Z59" s="337"/>
    </row>
    <row r="60" ht="15.75" customHeight="1">
      <c r="A60" s="179"/>
      <c r="B60" s="373" t="s">
        <v>201</v>
      </c>
      <c r="C60" s="422"/>
      <c r="D60" s="422"/>
      <c r="E60" s="370"/>
      <c r="F60" s="382">
        <v>25000.0</v>
      </c>
      <c r="G60" s="370">
        <v>25000.0</v>
      </c>
      <c r="H60" s="383" t="str">
        <f t="shared" si="7"/>
        <v>#DIV/0!</v>
      </c>
      <c r="I60" s="337"/>
      <c r="J60" s="337"/>
      <c r="K60" s="337"/>
      <c r="L60" s="337"/>
      <c r="M60" s="337"/>
      <c r="N60" s="337"/>
      <c r="O60" s="337"/>
      <c r="P60" s="337"/>
      <c r="Q60" s="337"/>
      <c r="R60" s="337"/>
      <c r="S60" s="337"/>
      <c r="T60" s="337"/>
      <c r="U60" s="337"/>
      <c r="V60" s="337"/>
      <c r="W60" s="337"/>
      <c r="X60" s="337"/>
      <c r="Y60" s="337"/>
      <c r="Z60" s="337"/>
    </row>
    <row r="61" ht="15.75" customHeight="1">
      <c r="A61" s="200"/>
      <c r="B61" s="423" t="s">
        <v>202</v>
      </c>
      <c r="C61" s="187"/>
      <c r="D61" s="188"/>
      <c r="E61" s="424">
        <f t="shared" ref="E61:G61" si="8">SUM(E53,E57,E59,E60)</f>
        <v>15070800</v>
      </c>
      <c r="F61" s="424">
        <f t="shared" si="8"/>
        <v>19329005</v>
      </c>
      <c r="G61" s="424">
        <f t="shared" si="8"/>
        <v>18431046</v>
      </c>
      <c r="H61" s="383">
        <f t="shared" si="7"/>
        <v>1.22296401</v>
      </c>
      <c r="I61" s="337"/>
      <c r="J61" s="337"/>
      <c r="K61" s="337"/>
      <c r="L61" s="337"/>
      <c r="M61" s="337"/>
      <c r="N61" s="337"/>
      <c r="O61" s="337"/>
      <c r="P61" s="337"/>
      <c r="Q61" s="337"/>
      <c r="R61" s="337"/>
      <c r="S61" s="337"/>
      <c r="T61" s="337"/>
      <c r="U61" s="337"/>
      <c r="V61" s="337"/>
      <c r="W61" s="337"/>
      <c r="X61" s="337"/>
      <c r="Y61" s="337"/>
      <c r="Z61" s="337"/>
    </row>
    <row r="62" ht="15.75" customHeight="1">
      <c r="A62" s="425" t="s">
        <v>203</v>
      </c>
      <c r="B62" s="426" t="s">
        <v>204</v>
      </c>
      <c r="C62" s="427"/>
      <c r="D62" s="427"/>
      <c r="E62" s="428">
        <v>0.0</v>
      </c>
      <c r="F62" s="429">
        <v>1.1257337E8</v>
      </c>
      <c r="G62" s="428">
        <v>1.1257337E8</v>
      </c>
      <c r="H62" s="430" t="str">
        <f t="shared" si="7"/>
        <v>#DIV/0!</v>
      </c>
      <c r="I62" s="337"/>
      <c r="J62" s="337"/>
      <c r="K62" s="337"/>
      <c r="L62" s="337"/>
      <c r="M62" s="337"/>
      <c r="N62" s="337"/>
      <c r="O62" s="337"/>
      <c r="P62" s="337"/>
      <c r="Q62" s="337"/>
      <c r="R62" s="337"/>
      <c r="S62" s="337"/>
      <c r="T62" s="337"/>
      <c r="U62" s="337"/>
      <c r="V62" s="337"/>
      <c r="W62" s="337"/>
      <c r="X62" s="337"/>
      <c r="Y62" s="337"/>
      <c r="Z62" s="337"/>
    </row>
    <row r="63" ht="37.5" customHeight="1">
      <c r="A63" s="431" t="s">
        <v>205</v>
      </c>
      <c r="B63" s="432"/>
      <c r="C63" s="433"/>
      <c r="D63" s="433"/>
      <c r="E63" s="434">
        <f>E52+E61</f>
        <v>198439681</v>
      </c>
      <c r="F63" s="434">
        <f>F52+F61+F62</f>
        <v>328805205</v>
      </c>
      <c r="G63" s="434">
        <f>SUM(G62,G61,G52)</f>
        <v>325407246</v>
      </c>
      <c r="H63" s="434"/>
      <c r="I63" s="337"/>
      <c r="J63" s="337"/>
      <c r="K63" s="337"/>
      <c r="L63" s="337"/>
      <c r="M63" s="337"/>
      <c r="N63" s="337"/>
      <c r="O63" s="337"/>
      <c r="P63" s="337"/>
      <c r="Q63" s="337"/>
      <c r="R63" s="337"/>
      <c r="S63" s="337"/>
      <c r="T63" s="337"/>
      <c r="U63" s="337"/>
      <c r="V63" s="337"/>
      <c r="W63" s="337"/>
      <c r="X63" s="337"/>
      <c r="Y63" s="337"/>
      <c r="Z63" s="337"/>
    </row>
    <row r="64" ht="15.75" customHeight="1">
      <c r="A64" s="337"/>
      <c r="B64" s="337"/>
      <c r="C64" s="337"/>
      <c r="D64" s="337"/>
      <c r="E64" s="338"/>
      <c r="F64" s="338"/>
      <c r="G64" s="338"/>
      <c r="H64" s="337"/>
      <c r="I64" s="337"/>
      <c r="J64" s="337"/>
      <c r="K64" s="337"/>
      <c r="L64" s="337"/>
      <c r="M64" s="337"/>
      <c r="N64" s="337"/>
      <c r="O64" s="337"/>
      <c r="P64" s="337"/>
      <c r="Q64" s="337"/>
      <c r="R64" s="337"/>
      <c r="S64" s="337"/>
      <c r="T64" s="337"/>
      <c r="U64" s="337"/>
      <c r="V64" s="337"/>
      <c r="W64" s="337"/>
      <c r="X64" s="337"/>
      <c r="Y64" s="337"/>
      <c r="Z64" s="337"/>
    </row>
    <row r="65" ht="15.75" customHeight="1">
      <c r="A65" s="337"/>
      <c r="B65" s="337"/>
      <c r="C65" s="337"/>
      <c r="D65" s="337"/>
      <c r="E65" s="338"/>
      <c r="F65" s="338"/>
      <c r="G65" s="338"/>
      <c r="H65" s="337"/>
      <c r="I65" s="337"/>
      <c r="J65" s="337"/>
      <c r="K65" s="337"/>
      <c r="L65" s="337"/>
      <c r="M65" s="337"/>
      <c r="N65" s="337"/>
      <c r="O65" s="337"/>
      <c r="P65" s="337"/>
      <c r="Q65" s="337"/>
      <c r="R65" s="337"/>
      <c r="S65" s="337"/>
      <c r="T65" s="337"/>
      <c r="U65" s="337"/>
      <c r="V65" s="337"/>
      <c r="W65" s="337"/>
      <c r="X65" s="337"/>
      <c r="Y65" s="337"/>
      <c r="Z65" s="337"/>
    </row>
    <row r="66" ht="15.75" customHeight="1">
      <c r="A66" s="337"/>
      <c r="B66" s="337"/>
      <c r="C66" s="337"/>
      <c r="D66" s="337"/>
      <c r="E66" s="338"/>
      <c r="F66" s="338"/>
      <c r="G66" s="338"/>
      <c r="H66" s="337"/>
      <c r="I66" s="337"/>
      <c r="J66" s="337"/>
      <c r="K66" s="337"/>
      <c r="L66" s="337"/>
      <c r="M66" s="337"/>
      <c r="N66" s="337"/>
      <c r="O66" s="337"/>
      <c r="P66" s="337"/>
      <c r="Q66" s="337"/>
      <c r="R66" s="337"/>
      <c r="S66" s="337"/>
      <c r="T66" s="337"/>
      <c r="U66" s="337"/>
      <c r="V66" s="337"/>
      <c r="W66" s="337"/>
      <c r="X66" s="337"/>
      <c r="Y66" s="337"/>
      <c r="Z66" s="337"/>
    </row>
    <row r="67" ht="15.75" customHeight="1">
      <c r="A67" s="337"/>
      <c r="B67" s="337"/>
      <c r="C67" s="337"/>
      <c r="D67" s="337"/>
      <c r="E67" s="338"/>
      <c r="F67" s="338"/>
      <c r="G67" s="338"/>
      <c r="H67" s="337"/>
      <c r="I67" s="337"/>
      <c r="J67" s="337"/>
      <c r="K67" s="337"/>
      <c r="L67" s="337"/>
      <c r="M67" s="337"/>
      <c r="N67" s="337"/>
      <c r="O67" s="337"/>
      <c r="P67" s="337"/>
      <c r="Q67" s="337"/>
      <c r="R67" s="337"/>
      <c r="S67" s="337"/>
      <c r="T67" s="337"/>
      <c r="U67" s="337"/>
      <c r="V67" s="337"/>
      <c r="W67" s="337"/>
      <c r="X67" s="337"/>
      <c r="Y67" s="337"/>
      <c r="Z67" s="337"/>
    </row>
    <row r="68" ht="15.75" customHeight="1">
      <c r="A68" s="337"/>
      <c r="B68" s="337"/>
      <c r="C68" s="337"/>
      <c r="D68" s="337"/>
      <c r="E68" s="338"/>
      <c r="F68" s="338"/>
      <c r="G68" s="338"/>
      <c r="H68" s="337"/>
      <c r="I68" s="337"/>
      <c r="J68" s="337"/>
      <c r="K68" s="337"/>
      <c r="L68" s="337"/>
      <c r="M68" s="337"/>
      <c r="N68" s="337"/>
      <c r="O68" s="337"/>
      <c r="P68" s="337"/>
      <c r="Q68" s="337"/>
      <c r="R68" s="337"/>
      <c r="S68" s="337"/>
      <c r="T68" s="337"/>
      <c r="U68" s="337"/>
      <c r="V68" s="337"/>
      <c r="W68" s="337"/>
      <c r="X68" s="337"/>
      <c r="Y68" s="337"/>
      <c r="Z68" s="337"/>
    </row>
    <row r="69" ht="15.75" customHeight="1">
      <c r="A69" s="337"/>
      <c r="B69" s="337"/>
      <c r="C69" s="337"/>
      <c r="D69" s="337"/>
      <c r="E69" s="338"/>
      <c r="F69" s="338"/>
      <c r="G69" s="338"/>
      <c r="H69" s="337"/>
      <c r="I69" s="337"/>
      <c r="J69" s="337"/>
      <c r="K69" s="337"/>
      <c r="L69" s="337"/>
      <c r="M69" s="337"/>
      <c r="N69" s="337"/>
      <c r="O69" s="337"/>
      <c r="P69" s="337"/>
      <c r="Q69" s="337"/>
      <c r="R69" s="337"/>
      <c r="S69" s="337"/>
      <c r="T69" s="337"/>
      <c r="U69" s="337"/>
      <c r="V69" s="337"/>
      <c r="W69" s="337"/>
      <c r="X69" s="337"/>
      <c r="Y69" s="337"/>
      <c r="Z69" s="337"/>
    </row>
    <row r="70" ht="15.75" customHeight="1">
      <c r="A70" s="337"/>
      <c r="B70" s="337"/>
      <c r="C70" s="337"/>
      <c r="D70" s="337"/>
      <c r="E70" s="338"/>
      <c r="F70" s="338"/>
      <c r="G70" s="338"/>
      <c r="H70" s="337"/>
      <c r="I70" s="337"/>
      <c r="J70" s="337"/>
      <c r="K70" s="337"/>
      <c r="L70" s="337"/>
      <c r="M70" s="337"/>
      <c r="N70" s="337"/>
      <c r="O70" s="337"/>
      <c r="P70" s="337"/>
      <c r="Q70" s="337"/>
      <c r="R70" s="337"/>
      <c r="S70" s="337"/>
      <c r="T70" s="337"/>
      <c r="U70" s="337"/>
      <c r="V70" s="337"/>
      <c r="W70" s="337"/>
      <c r="X70" s="337"/>
      <c r="Y70" s="337"/>
      <c r="Z70" s="337"/>
    </row>
    <row r="71" ht="15.75" customHeight="1">
      <c r="A71" s="337"/>
      <c r="B71" s="337"/>
      <c r="C71" s="337"/>
      <c r="D71" s="337"/>
      <c r="E71" s="338"/>
      <c r="F71" s="338"/>
      <c r="G71" s="338"/>
      <c r="H71" s="337"/>
      <c r="I71" s="337"/>
      <c r="J71" s="337"/>
      <c r="K71" s="337"/>
      <c r="L71" s="337"/>
      <c r="M71" s="337"/>
      <c r="N71" s="337"/>
      <c r="O71" s="337"/>
      <c r="P71" s="337"/>
      <c r="Q71" s="337"/>
      <c r="R71" s="337"/>
      <c r="S71" s="337"/>
      <c r="T71" s="337"/>
      <c r="U71" s="337"/>
      <c r="V71" s="337"/>
      <c r="W71" s="337"/>
      <c r="X71" s="337"/>
      <c r="Y71" s="337"/>
      <c r="Z71" s="337"/>
    </row>
    <row r="72" ht="15.75" customHeight="1">
      <c r="A72" s="337"/>
      <c r="B72" s="337"/>
      <c r="C72" s="337"/>
      <c r="D72" s="337"/>
      <c r="E72" s="338"/>
      <c r="F72" s="338"/>
      <c r="G72" s="338"/>
      <c r="H72" s="337"/>
      <c r="I72" s="337"/>
      <c r="J72" s="337"/>
      <c r="K72" s="337"/>
      <c r="L72" s="337"/>
      <c r="M72" s="337"/>
      <c r="N72" s="337"/>
      <c r="O72" s="337"/>
      <c r="P72" s="337"/>
      <c r="Q72" s="337"/>
      <c r="R72" s="337"/>
      <c r="S72" s="337"/>
      <c r="T72" s="337"/>
      <c r="U72" s="337"/>
      <c r="V72" s="337"/>
      <c r="W72" s="337"/>
      <c r="X72" s="337"/>
      <c r="Y72" s="337"/>
      <c r="Z72" s="337"/>
    </row>
    <row r="73" ht="15.75" customHeight="1">
      <c r="A73" s="337"/>
      <c r="B73" s="337"/>
      <c r="C73" s="337"/>
      <c r="D73" s="337"/>
      <c r="E73" s="338"/>
      <c r="F73" s="338"/>
      <c r="G73" s="338"/>
      <c r="H73" s="337"/>
      <c r="I73" s="337"/>
      <c r="J73" s="337"/>
      <c r="K73" s="337"/>
      <c r="L73" s="337"/>
      <c r="M73" s="337"/>
      <c r="N73" s="337"/>
      <c r="O73" s="337"/>
      <c r="P73" s="337"/>
      <c r="Q73" s="337"/>
      <c r="R73" s="337"/>
      <c r="S73" s="337"/>
      <c r="T73" s="337"/>
      <c r="U73" s="337"/>
      <c r="V73" s="337"/>
      <c r="W73" s="337"/>
      <c r="X73" s="337"/>
      <c r="Y73" s="337"/>
      <c r="Z73" s="337"/>
    </row>
    <row r="74" ht="15.75" customHeight="1">
      <c r="A74" s="337"/>
      <c r="B74" s="337"/>
      <c r="C74" s="337"/>
      <c r="D74" s="337"/>
      <c r="E74" s="338"/>
      <c r="F74" s="338"/>
      <c r="G74" s="338"/>
      <c r="H74" s="337"/>
      <c r="I74" s="337"/>
      <c r="J74" s="337"/>
      <c r="K74" s="337"/>
      <c r="L74" s="337"/>
      <c r="M74" s="337"/>
      <c r="N74" s="337"/>
      <c r="O74" s="337"/>
      <c r="P74" s="337"/>
      <c r="Q74" s="337"/>
      <c r="R74" s="337"/>
      <c r="S74" s="337"/>
      <c r="T74" s="337"/>
      <c r="U74" s="337"/>
      <c r="V74" s="337"/>
      <c r="W74" s="337"/>
      <c r="X74" s="337"/>
      <c r="Y74" s="337"/>
      <c r="Z74" s="337"/>
    </row>
    <row r="75" ht="15.75" customHeight="1">
      <c r="A75" s="337"/>
      <c r="B75" s="337"/>
      <c r="C75" s="337"/>
      <c r="D75" s="337"/>
      <c r="E75" s="338"/>
      <c r="F75" s="338"/>
      <c r="G75" s="338"/>
      <c r="H75" s="337"/>
      <c r="I75" s="337"/>
      <c r="J75" s="337"/>
      <c r="K75" s="337"/>
      <c r="L75" s="337"/>
      <c r="M75" s="337"/>
      <c r="N75" s="337"/>
      <c r="O75" s="337"/>
      <c r="P75" s="337"/>
      <c r="Q75" s="337"/>
      <c r="R75" s="337"/>
      <c r="S75" s="337"/>
      <c r="T75" s="337"/>
      <c r="U75" s="337"/>
      <c r="V75" s="337"/>
      <c r="W75" s="337"/>
      <c r="X75" s="337"/>
      <c r="Y75" s="337"/>
      <c r="Z75" s="337"/>
    </row>
    <row r="76" ht="15.75" customHeight="1">
      <c r="A76" s="337"/>
      <c r="B76" s="337"/>
      <c r="C76" s="337"/>
      <c r="D76" s="337"/>
      <c r="E76" s="338"/>
      <c r="F76" s="338"/>
      <c r="G76" s="338"/>
      <c r="H76" s="337"/>
      <c r="I76" s="337"/>
      <c r="J76" s="337"/>
      <c r="K76" s="337"/>
      <c r="L76" s="337"/>
      <c r="M76" s="337"/>
      <c r="N76" s="337"/>
      <c r="O76" s="337"/>
      <c r="P76" s="337"/>
      <c r="Q76" s="337"/>
      <c r="R76" s="337"/>
      <c r="S76" s="337"/>
      <c r="T76" s="337"/>
      <c r="U76" s="337"/>
      <c r="V76" s="337"/>
      <c r="W76" s="337"/>
      <c r="X76" s="337"/>
      <c r="Y76" s="337"/>
      <c r="Z76" s="337"/>
    </row>
    <row r="77" ht="15.75" customHeight="1">
      <c r="A77" s="337"/>
      <c r="B77" s="337"/>
      <c r="C77" s="337"/>
      <c r="D77" s="337"/>
      <c r="E77" s="338"/>
      <c r="F77" s="338"/>
      <c r="G77" s="338"/>
      <c r="H77" s="337"/>
      <c r="I77" s="337"/>
      <c r="J77" s="337"/>
      <c r="K77" s="337"/>
      <c r="L77" s="337"/>
      <c r="M77" s="337"/>
      <c r="N77" s="337"/>
      <c r="O77" s="337"/>
      <c r="P77" s="337"/>
      <c r="Q77" s="337"/>
      <c r="R77" s="337"/>
      <c r="S77" s="337"/>
      <c r="T77" s="337"/>
      <c r="U77" s="337"/>
      <c r="V77" s="337"/>
      <c r="W77" s="337"/>
      <c r="X77" s="337"/>
      <c r="Y77" s="337"/>
      <c r="Z77" s="337"/>
    </row>
    <row r="78" ht="15.75" customHeight="1">
      <c r="A78" s="337"/>
      <c r="B78" s="337"/>
      <c r="C78" s="337"/>
      <c r="D78" s="337"/>
      <c r="E78" s="338"/>
      <c r="F78" s="338"/>
      <c r="G78" s="338"/>
      <c r="H78" s="337"/>
      <c r="I78" s="337"/>
      <c r="J78" s="337"/>
      <c r="K78" s="337"/>
      <c r="L78" s="337"/>
      <c r="M78" s="337"/>
      <c r="N78" s="337"/>
      <c r="O78" s="337"/>
      <c r="P78" s="337"/>
      <c r="Q78" s="337"/>
      <c r="R78" s="337"/>
      <c r="S78" s="337"/>
      <c r="T78" s="337"/>
      <c r="U78" s="337"/>
      <c r="V78" s="337"/>
      <c r="W78" s="337"/>
      <c r="X78" s="337"/>
      <c r="Y78" s="337"/>
      <c r="Z78" s="337"/>
    </row>
    <row r="79" ht="15.75" customHeight="1">
      <c r="A79" s="337"/>
      <c r="B79" s="337"/>
      <c r="C79" s="337"/>
      <c r="D79" s="337"/>
      <c r="E79" s="338"/>
      <c r="F79" s="338"/>
      <c r="G79" s="338"/>
      <c r="H79" s="337"/>
      <c r="I79" s="337"/>
      <c r="J79" s="337"/>
      <c r="K79" s="337"/>
      <c r="L79" s="337"/>
      <c r="M79" s="337"/>
      <c r="N79" s="337"/>
      <c r="O79" s="337"/>
      <c r="P79" s="337"/>
      <c r="Q79" s="337"/>
      <c r="R79" s="337"/>
      <c r="S79" s="337"/>
      <c r="T79" s="337"/>
      <c r="U79" s="337"/>
      <c r="V79" s="337"/>
      <c r="W79" s="337"/>
      <c r="X79" s="337"/>
      <c r="Y79" s="337"/>
      <c r="Z79" s="337"/>
    </row>
    <row r="80" ht="15.75" customHeight="1">
      <c r="A80" s="337"/>
      <c r="B80" s="337"/>
      <c r="C80" s="337"/>
      <c r="D80" s="337"/>
      <c r="E80" s="338"/>
      <c r="F80" s="338"/>
      <c r="G80" s="338"/>
      <c r="H80" s="337"/>
      <c r="I80" s="337"/>
      <c r="J80" s="337"/>
      <c r="K80" s="337"/>
      <c r="L80" s="337"/>
      <c r="M80" s="337"/>
      <c r="N80" s="337"/>
      <c r="O80" s="337"/>
      <c r="P80" s="337"/>
      <c r="Q80" s="337"/>
      <c r="R80" s="337"/>
      <c r="S80" s="337"/>
      <c r="T80" s="337"/>
      <c r="U80" s="337"/>
      <c r="V80" s="337"/>
      <c r="W80" s="337"/>
      <c r="X80" s="337"/>
      <c r="Y80" s="337"/>
      <c r="Z80" s="337"/>
    </row>
    <row r="81" ht="15.75" customHeight="1">
      <c r="A81" s="337"/>
      <c r="B81" s="337"/>
      <c r="C81" s="337"/>
      <c r="D81" s="337"/>
      <c r="E81" s="338"/>
      <c r="F81" s="338"/>
      <c r="G81" s="338"/>
      <c r="H81" s="337"/>
      <c r="I81" s="337"/>
      <c r="J81" s="337"/>
      <c r="K81" s="337"/>
      <c r="L81" s="337"/>
      <c r="M81" s="337"/>
      <c r="N81" s="337"/>
      <c r="O81" s="337"/>
      <c r="P81" s="337"/>
      <c r="Q81" s="337"/>
      <c r="R81" s="337"/>
      <c r="S81" s="337"/>
      <c r="T81" s="337"/>
      <c r="U81" s="337"/>
      <c r="V81" s="337"/>
      <c r="W81" s="337"/>
      <c r="X81" s="337"/>
      <c r="Y81" s="337"/>
      <c r="Z81" s="337"/>
    </row>
    <row r="82" ht="15.75" customHeight="1">
      <c r="A82" s="337"/>
      <c r="B82" s="337"/>
      <c r="C82" s="337"/>
      <c r="D82" s="337"/>
      <c r="E82" s="338"/>
      <c r="F82" s="338"/>
      <c r="G82" s="338"/>
      <c r="H82" s="337"/>
      <c r="I82" s="337"/>
      <c r="J82" s="337"/>
      <c r="K82" s="337"/>
      <c r="L82" s="337"/>
      <c r="M82" s="337"/>
      <c r="N82" s="337"/>
      <c r="O82" s="337"/>
      <c r="P82" s="337"/>
      <c r="Q82" s="337"/>
      <c r="R82" s="337"/>
      <c r="S82" s="337"/>
      <c r="T82" s="337"/>
      <c r="U82" s="337"/>
      <c r="V82" s="337"/>
      <c r="W82" s="337"/>
      <c r="X82" s="337"/>
      <c r="Y82" s="337"/>
      <c r="Z82" s="337"/>
    </row>
    <row r="83" ht="15.75" customHeight="1">
      <c r="A83" s="337"/>
      <c r="B83" s="337"/>
      <c r="C83" s="337"/>
      <c r="D83" s="337"/>
      <c r="E83" s="338"/>
      <c r="F83" s="338"/>
      <c r="G83" s="338"/>
      <c r="H83" s="337"/>
      <c r="I83" s="337"/>
      <c r="J83" s="337"/>
      <c r="K83" s="337"/>
      <c r="L83" s="337"/>
      <c r="M83" s="337"/>
      <c r="N83" s="337"/>
      <c r="O83" s="337"/>
      <c r="P83" s="337"/>
      <c r="Q83" s="337"/>
      <c r="R83" s="337"/>
      <c r="S83" s="337"/>
      <c r="T83" s="337"/>
      <c r="U83" s="337"/>
      <c r="V83" s="337"/>
      <c r="W83" s="337"/>
      <c r="X83" s="337"/>
      <c r="Y83" s="337"/>
      <c r="Z83" s="337"/>
    </row>
    <row r="84" ht="15.75" customHeight="1">
      <c r="A84" s="337"/>
      <c r="B84" s="337"/>
      <c r="C84" s="337"/>
      <c r="D84" s="337"/>
      <c r="E84" s="338"/>
      <c r="F84" s="338"/>
      <c r="G84" s="338"/>
      <c r="H84" s="337"/>
      <c r="I84" s="337"/>
      <c r="J84" s="337"/>
      <c r="K84" s="337"/>
      <c r="L84" s="337"/>
      <c r="M84" s="337"/>
      <c r="N84" s="337"/>
      <c r="O84" s="337"/>
      <c r="P84" s="337"/>
      <c r="Q84" s="337"/>
      <c r="R84" s="337"/>
      <c r="S84" s="337"/>
      <c r="T84" s="337"/>
      <c r="U84" s="337"/>
      <c r="V84" s="337"/>
      <c r="W84" s="337"/>
      <c r="X84" s="337"/>
      <c r="Y84" s="337"/>
      <c r="Z84" s="337"/>
    </row>
    <row r="85" ht="15.75" customHeight="1">
      <c r="A85" s="337"/>
      <c r="B85" s="337"/>
      <c r="C85" s="337"/>
      <c r="D85" s="337"/>
      <c r="E85" s="338"/>
      <c r="F85" s="338"/>
      <c r="G85" s="338"/>
      <c r="H85" s="337"/>
      <c r="I85" s="337"/>
      <c r="J85" s="337"/>
      <c r="K85" s="337"/>
      <c r="L85" s="337"/>
      <c r="M85" s="337"/>
      <c r="N85" s="337"/>
      <c r="O85" s="337"/>
      <c r="P85" s="337"/>
      <c r="Q85" s="337"/>
      <c r="R85" s="337"/>
      <c r="S85" s="337"/>
      <c r="T85" s="337"/>
      <c r="U85" s="337"/>
      <c r="V85" s="337"/>
      <c r="W85" s="337"/>
      <c r="X85" s="337"/>
      <c r="Y85" s="337"/>
      <c r="Z85" s="337"/>
    </row>
    <row r="86" ht="15.75" customHeight="1">
      <c r="A86" s="337"/>
      <c r="B86" s="337"/>
      <c r="C86" s="337"/>
      <c r="D86" s="337"/>
      <c r="E86" s="338"/>
      <c r="F86" s="338"/>
      <c r="G86" s="338"/>
      <c r="H86" s="337"/>
      <c r="I86" s="337"/>
      <c r="J86" s="337"/>
      <c r="K86" s="337"/>
      <c r="L86" s="337"/>
      <c r="M86" s="337"/>
      <c r="N86" s="337"/>
      <c r="O86" s="337"/>
      <c r="P86" s="337"/>
      <c r="Q86" s="337"/>
      <c r="R86" s="337"/>
      <c r="S86" s="337"/>
      <c r="T86" s="337"/>
      <c r="U86" s="337"/>
      <c r="V86" s="337"/>
      <c r="W86" s="337"/>
      <c r="X86" s="337"/>
      <c r="Y86" s="337"/>
      <c r="Z86" s="337"/>
    </row>
    <row r="87" ht="15.75" customHeight="1">
      <c r="A87" s="337"/>
      <c r="B87" s="337"/>
      <c r="C87" s="337"/>
      <c r="D87" s="337"/>
      <c r="E87" s="338"/>
      <c r="F87" s="338"/>
      <c r="G87" s="338"/>
      <c r="H87" s="337"/>
      <c r="I87" s="337"/>
      <c r="J87" s="337"/>
      <c r="K87" s="337"/>
      <c r="L87" s="337"/>
      <c r="M87" s="337"/>
      <c r="N87" s="337"/>
      <c r="O87" s="337"/>
      <c r="P87" s="337"/>
      <c r="Q87" s="337"/>
      <c r="R87" s="337"/>
      <c r="S87" s="337"/>
      <c r="T87" s="337"/>
      <c r="U87" s="337"/>
      <c r="V87" s="337"/>
      <c r="W87" s="337"/>
      <c r="X87" s="337"/>
      <c r="Y87" s="337"/>
      <c r="Z87" s="337"/>
    </row>
    <row r="88" ht="15.75" customHeight="1">
      <c r="A88" s="337"/>
      <c r="B88" s="337"/>
      <c r="C88" s="337"/>
      <c r="D88" s="337"/>
      <c r="E88" s="338"/>
      <c r="F88" s="338"/>
      <c r="G88" s="338"/>
      <c r="H88" s="337"/>
      <c r="I88" s="337"/>
      <c r="J88" s="337"/>
      <c r="K88" s="337"/>
      <c r="L88" s="337"/>
      <c r="M88" s="337"/>
      <c r="N88" s="337"/>
      <c r="O88" s="337"/>
      <c r="P88" s="337"/>
      <c r="Q88" s="337"/>
      <c r="R88" s="337"/>
      <c r="S88" s="337"/>
      <c r="T88" s="337"/>
      <c r="U88" s="337"/>
      <c r="V88" s="337"/>
      <c r="W88" s="337"/>
      <c r="X88" s="337"/>
      <c r="Y88" s="337"/>
      <c r="Z88" s="337"/>
    </row>
    <row r="89" ht="15.75" customHeight="1">
      <c r="A89" s="337"/>
      <c r="B89" s="337"/>
      <c r="C89" s="337"/>
      <c r="D89" s="337"/>
      <c r="E89" s="338"/>
      <c r="F89" s="338"/>
      <c r="G89" s="338"/>
      <c r="H89" s="337"/>
      <c r="I89" s="337"/>
      <c r="J89" s="337"/>
      <c r="K89" s="337"/>
      <c r="L89" s="337"/>
      <c r="M89" s="337"/>
      <c r="N89" s="337"/>
      <c r="O89" s="337"/>
      <c r="P89" s="337"/>
      <c r="Q89" s="337"/>
      <c r="R89" s="337"/>
      <c r="S89" s="337"/>
      <c r="T89" s="337"/>
      <c r="U89" s="337"/>
      <c r="V89" s="337"/>
      <c r="W89" s="337"/>
      <c r="X89" s="337"/>
      <c r="Y89" s="337"/>
      <c r="Z89" s="337"/>
    </row>
    <row r="90" ht="15.75" customHeight="1">
      <c r="A90" s="337"/>
      <c r="B90" s="337"/>
      <c r="C90" s="337"/>
      <c r="D90" s="337"/>
      <c r="E90" s="338"/>
      <c r="F90" s="338"/>
      <c r="G90" s="338"/>
      <c r="H90" s="337"/>
      <c r="I90" s="337"/>
      <c r="J90" s="337"/>
      <c r="K90" s="337"/>
      <c r="L90" s="337"/>
      <c r="M90" s="337"/>
      <c r="N90" s="337"/>
      <c r="O90" s="337"/>
      <c r="P90" s="337"/>
      <c r="Q90" s="337"/>
      <c r="R90" s="337"/>
      <c r="S90" s="337"/>
      <c r="T90" s="337"/>
      <c r="U90" s="337"/>
      <c r="V90" s="337"/>
      <c r="W90" s="337"/>
      <c r="X90" s="337"/>
      <c r="Y90" s="337"/>
      <c r="Z90" s="337"/>
    </row>
    <row r="91" ht="15.75" customHeight="1">
      <c r="A91" s="337"/>
      <c r="B91" s="337"/>
      <c r="C91" s="337"/>
      <c r="D91" s="337"/>
      <c r="E91" s="338"/>
      <c r="F91" s="338"/>
      <c r="G91" s="338"/>
      <c r="H91" s="337"/>
      <c r="I91" s="337"/>
      <c r="J91" s="337"/>
      <c r="K91" s="337"/>
      <c r="L91" s="337"/>
      <c r="M91" s="337"/>
      <c r="N91" s="337"/>
      <c r="O91" s="337"/>
      <c r="P91" s="337"/>
      <c r="Q91" s="337"/>
      <c r="R91" s="337"/>
      <c r="S91" s="337"/>
      <c r="T91" s="337"/>
      <c r="U91" s="337"/>
      <c r="V91" s="337"/>
      <c r="W91" s="337"/>
      <c r="X91" s="337"/>
      <c r="Y91" s="337"/>
      <c r="Z91" s="337"/>
    </row>
    <row r="92" ht="15.75" customHeight="1">
      <c r="A92" s="337"/>
      <c r="B92" s="337"/>
      <c r="C92" s="337"/>
      <c r="D92" s="337"/>
      <c r="E92" s="338"/>
      <c r="F92" s="338"/>
      <c r="G92" s="338"/>
      <c r="H92" s="337"/>
      <c r="I92" s="337"/>
      <c r="J92" s="337"/>
      <c r="K92" s="337"/>
      <c r="L92" s="337"/>
      <c r="M92" s="337"/>
      <c r="N92" s="337"/>
      <c r="O92" s="337"/>
      <c r="P92" s="337"/>
      <c r="Q92" s="337"/>
      <c r="R92" s="337"/>
      <c r="S92" s="337"/>
      <c r="T92" s="337"/>
      <c r="U92" s="337"/>
      <c r="V92" s="337"/>
      <c r="W92" s="337"/>
      <c r="X92" s="337"/>
      <c r="Y92" s="337"/>
      <c r="Z92" s="337"/>
    </row>
    <row r="93" ht="15.75" customHeight="1">
      <c r="A93" s="337"/>
      <c r="B93" s="337"/>
      <c r="C93" s="337"/>
      <c r="D93" s="337"/>
      <c r="E93" s="338"/>
      <c r="F93" s="338"/>
      <c r="G93" s="338"/>
      <c r="H93" s="337"/>
      <c r="I93" s="337"/>
      <c r="J93" s="337"/>
      <c r="K93" s="337"/>
      <c r="L93" s="337"/>
      <c r="M93" s="337"/>
      <c r="N93" s="337"/>
      <c r="O93" s="337"/>
      <c r="P93" s="337"/>
      <c r="Q93" s="337"/>
      <c r="R93" s="337"/>
      <c r="S93" s="337"/>
      <c r="T93" s="337"/>
      <c r="U93" s="337"/>
      <c r="V93" s="337"/>
      <c r="W93" s="337"/>
      <c r="X93" s="337"/>
      <c r="Y93" s="337"/>
      <c r="Z93" s="337"/>
    </row>
    <row r="94" ht="15.75" customHeight="1">
      <c r="A94" s="337"/>
      <c r="B94" s="337"/>
      <c r="C94" s="337"/>
      <c r="D94" s="337"/>
      <c r="E94" s="338"/>
      <c r="F94" s="338"/>
      <c r="G94" s="338"/>
      <c r="H94" s="337"/>
      <c r="I94" s="337"/>
      <c r="J94" s="337"/>
      <c r="K94" s="337"/>
      <c r="L94" s="337"/>
      <c r="M94" s="337"/>
      <c r="N94" s="337"/>
      <c r="O94" s="337"/>
      <c r="P94" s="337"/>
      <c r="Q94" s="337"/>
      <c r="R94" s="337"/>
      <c r="S94" s="337"/>
      <c r="T94" s="337"/>
      <c r="U94" s="337"/>
      <c r="V94" s="337"/>
      <c r="W94" s="337"/>
      <c r="X94" s="337"/>
      <c r="Y94" s="337"/>
      <c r="Z94" s="337"/>
    </row>
    <row r="95" ht="15.75" customHeight="1">
      <c r="A95" s="337"/>
      <c r="B95" s="337"/>
      <c r="C95" s="337"/>
      <c r="D95" s="337"/>
      <c r="E95" s="338"/>
      <c r="F95" s="338"/>
      <c r="G95" s="338"/>
      <c r="H95" s="337"/>
      <c r="I95" s="337"/>
      <c r="J95" s="337"/>
      <c r="K95" s="337"/>
      <c r="L95" s="337"/>
      <c r="M95" s="337"/>
      <c r="N95" s="337"/>
      <c r="O95" s="337"/>
      <c r="P95" s="337"/>
      <c r="Q95" s="337"/>
      <c r="R95" s="337"/>
      <c r="S95" s="337"/>
      <c r="T95" s="337"/>
      <c r="U95" s="337"/>
      <c r="V95" s="337"/>
      <c r="W95" s="337"/>
      <c r="X95" s="337"/>
      <c r="Y95" s="337"/>
      <c r="Z95" s="337"/>
    </row>
    <row r="96" ht="15.75" customHeight="1">
      <c r="A96" s="337"/>
      <c r="B96" s="337"/>
      <c r="C96" s="337"/>
      <c r="D96" s="337"/>
      <c r="E96" s="338"/>
      <c r="F96" s="338"/>
      <c r="G96" s="338"/>
      <c r="H96" s="337"/>
      <c r="I96" s="337"/>
      <c r="J96" s="337"/>
      <c r="K96" s="337"/>
      <c r="L96" s="337"/>
      <c r="M96" s="337"/>
      <c r="N96" s="337"/>
      <c r="O96" s="337"/>
      <c r="P96" s="337"/>
      <c r="Q96" s="337"/>
      <c r="R96" s="337"/>
      <c r="S96" s="337"/>
      <c r="T96" s="337"/>
      <c r="U96" s="337"/>
      <c r="V96" s="337"/>
      <c r="W96" s="337"/>
      <c r="X96" s="337"/>
      <c r="Y96" s="337"/>
      <c r="Z96" s="337"/>
    </row>
    <row r="97" ht="15.75" customHeight="1">
      <c r="A97" s="337"/>
      <c r="B97" s="337"/>
      <c r="C97" s="337"/>
      <c r="D97" s="337"/>
      <c r="E97" s="338"/>
      <c r="F97" s="338"/>
      <c r="G97" s="338"/>
      <c r="H97" s="337"/>
      <c r="I97" s="337"/>
      <c r="J97" s="337"/>
      <c r="K97" s="337"/>
      <c r="L97" s="337"/>
      <c r="M97" s="337"/>
      <c r="N97" s="337"/>
      <c r="O97" s="337"/>
      <c r="P97" s="337"/>
      <c r="Q97" s="337"/>
      <c r="R97" s="337"/>
      <c r="S97" s="337"/>
      <c r="T97" s="337"/>
      <c r="U97" s="337"/>
      <c r="V97" s="337"/>
      <c r="W97" s="337"/>
      <c r="X97" s="337"/>
      <c r="Y97" s="337"/>
      <c r="Z97" s="337"/>
    </row>
    <row r="98" ht="15.75" customHeight="1">
      <c r="A98" s="337"/>
      <c r="B98" s="337"/>
      <c r="C98" s="337"/>
      <c r="D98" s="337"/>
      <c r="E98" s="338"/>
      <c r="F98" s="338"/>
      <c r="G98" s="338"/>
      <c r="H98" s="337"/>
      <c r="I98" s="337"/>
      <c r="J98" s="337"/>
      <c r="K98" s="337"/>
      <c r="L98" s="337"/>
      <c r="M98" s="337"/>
      <c r="N98" s="337"/>
      <c r="O98" s="337"/>
      <c r="P98" s="337"/>
      <c r="Q98" s="337"/>
      <c r="R98" s="337"/>
      <c r="S98" s="337"/>
      <c r="T98" s="337"/>
      <c r="U98" s="337"/>
      <c r="V98" s="337"/>
      <c r="W98" s="337"/>
      <c r="X98" s="337"/>
      <c r="Y98" s="337"/>
      <c r="Z98" s="337"/>
    </row>
    <row r="99" ht="15.75" customHeight="1">
      <c r="A99" s="337"/>
      <c r="B99" s="337"/>
      <c r="C99" s="337"/>
      <c r="D99" s="337"/>
      <c r="E99" s="338"/>
      <c r="F99" s="338"/>
      <c r="G99" s="338"/>
      <c r="H99" s="337"/>
      <c r="I99" s="337"/>
      <c r="J99" s="337"/>
      <c r="K99" s="337"/>
      <c r="L99" s="337"/>
      <c r="M99" s="337"/>
      <c r="N99" s="337"/>
      <c r="O99" s="337"/>
      <c r="P99" s="337"/>
      <c r="Q99" s="337"/>
      <c r="R99" s="337"/>
      <c r="S99" s="337"/>
      <c r="T99" s="337"/>
      <c r="U99" s="337"/>
      <c r="V99" s="337"/>
      <c r="W99" s="337"/>
      <c r="X99" s="337"/>
      <c r="Y99" s="337"/>
      <c r="Z99" s="337"/>
    </row>
    <row r="100" ht="15.75" customHeight="1">
      <c r="A100" s="337"/>
      <c r="B100" s="337"/>
      <c r="C100" s="337"/>
      <c r="D100" s="337"/>
      <c r="E100" s="338"/>
      <c r="F100" s="338"/>
      <c r="G100" s="338"/>
      <c r="H100" s="337"/>
      <c r="I100" s="337"/>
      <c r="J100" s="337"/>
      <c r="K100" s="337"/>
      <c r="L100" s="337"/>
      <c r="M100" s="337"/>
      <c r="N100" s="337"/>
      <c r="O100" s="337"/>
      <c r="P100" s="337"/>
      <c r="Q100" s="337"/>
      <c r="R100" s="337"/>
      <c r="S100" s="337"/>
      <c r="T100" s="337"/>
      <c r="U100" s="337"/>
      <c r="V100" s="337"/>
      <c r="W100" s="337"/>
      <c r="X100" s="337"/>
      <c r="Y100" s="337"/>
      <c r="Z100" s="337"/>
    </row>
    <row r="101" ht="15.75" customHeight="1">
      <c r="A101" s="337"/>
      <c r="B101" s="337"/>
      <c r="C101" s="337"/>
      <c r="D101" s="337"/>
      <c r="E101" s="338"/>
      <c r="F101" s="338"/>
      <c r="G101" s="338"/>
      <c r="H101" s="337"/>
      <c r="I101" s="337"/>
      <c r="J101" s="337"/>
      <c r="K101" s="337"/>
      <c r="L101" s="337"/>
      <c r="M101" s="337"/>
      <c r="N101" s="337"/>
      <c r="O101" s="337"/>
      <c r="P101" s="337"/>
      <c r="Q101" s="337"/>
      <c r="R101" s="337"/>
      <c r="S101" s="337"/>
      <c r="T101" s="337"/>
      <c r="U101" s="337"/>
      <c r="V101" s="337"/>
      <c r="W101" s="337"/>
      <c r="X101" s="337"/>
      <c r="Y101" s="337"/>
      <c r="Z101" s="337"/>
    </row>
    <row r="102" ht="15.75" customHeight="1">
      <c r="A102" s="337"/>
      <c r="B102" s="337"/>
      <c r="C102" s="337"/>
      <c r="D102" s="337"/>
      <c r="E102" s="338"/>
      <c r="F102" s="338"/>
      <c r="G102" s="338"/>
      <c r="H102" s="337"/>
      <c r="I102" s="337"/>
      <c r="J102" s="337"/>
      <c r="K102" s="337"/>
      <c r="L102" s="337"/>
      <c r="M102" s="337"/>
      <c r="N102" s="337"/>
      <c r="O102" s="337"/>
      <c r="P102" s="337"/>
      <c r="Q102" s="337"/>
      <c r="R102" s="337"/>
      <c r="S102" s="337"/>
      <c r="T102" s="337"/>
      <c r="U102" s="337"/>
      <c r="V102" s="337"/>
      <c r="W102" s="337"/>
      <c r="X102" s="337"/>
      <c r="Y102" s="337"/>
      <c r="Z102" s="337"/>
    </row>
    <row r="103" ht="15.75" customHeight="1">
      <c r="A103" s="337"/>
      <c r="B103" s="337"/>
      <c r="C103" s="337"/>
      <c r="D103" s="337"/>
      <c r="E103" s="338"/>
      <c r="F103" s="338"/>
      <c r="G103" s="338"/>
      <c r="H103" s="337"/>
      <c r="I103" s="337"/>
      <c r="J103" s="337"/>
      <c r="K103" s="337"/>
      <c r="L103" s="337"/>
      <c r="M103" s="337"/>
      <c r="N103" s="337"/>
      <c r="O103" s="337"/>
      <c r="P103" s="337"/>
      <c r="Q103" s="337"/>
      <c r="R103" s="337"/>
      <c r="S103" s="337"/>
      <c r="T103" s="337"/>
      <c r="U103" s="337"/>
      <c r="V103" s="337"/>
      <c r="W103" s="337"/>
      <c r="X103" s="337"/>
      <c r="Y103" s="337"/>
      <c r="Z103" s="337"/>
    </row>
    <row r="104" ht="15.75" customHeight="1">
      <c r="A104" s="337"/>
      <c r="B104" s="337"/>
      <c r="C104" s="337"/>
      <c r="D104" s="337"/>
      <c r="E104" s="338"/>
      <c r="F104" s="338"/>
      <c r="G104" s="338"/>
      <c r="H104" s="337"/>
      <c r="I104" s="337"/>
      <c r="J104" s="337"/>
      <c r="K104" s="337"/>
      <c r="L104" s="337"/>
      <c r="M104" s="337"/>
      <c r="N104" s="337"/>
      <c r="O104" s="337"/>
      <c r="P104" s="337"/>
      <c r="Q104" s="337"/>
      <c r="R104" s="337"/>
      <c r="S104" s="337"/>
      <c r="T104" s="337"/>
      <c r="U104" s="337"/>
      <c r="V104" s="337"/>
      <c r="W104" s="337"/>
      <c r="X104" s="337"/>
      <c r="Y104" s="337"/>
      <c r="Z104" s="337"/>
    </row>
    <row r="105" ht="15.75" customHeight="1">
      <c r="A105" s="337"/>
      <c r="B105" s="337"/>
      <c r="C105" s="337"/>
      <c r="D105" s="337"/>
      <c r="E105" s="338"/>
      <c r="F105" s="338"/>
      <c r="G105" s="338"/>
      <c r="H105" s="337"/>
      <c r="I105" s="337"/>
      <c r="J105" s="337"/>
      <c r="K105" s="337"/>
      <c r="L105" s="337"/>
      <c r="M105" s="337"/>
      <c r="N105" s="337"/>
      <c r="O105" s="337"/>
      <c r="P105" s="337"/>
      <c r="Q105" s="337"/>
      <c r="R105" s="337"/>
      <c r="S105" s="337"/>
      <c r="T105" s="337"/>
      <c r="U105" s="337"/>
      <c r="V105" s="337"/>
      <c r="W105" s="337"/>
      <c r="X105" s="337"/>
      <c r="Y105" s="337"/>
      <c r="Z105" s="337"/>
    </row>
    <row r="106" ht="15.75" customHeight="1">
      <c r="A106" s="337"/>
      <c r="B106" s="337"/>
      <c r="C106" s="337"/>
      <c r="D106" s="337"/>
      <c r="E106" s="338"/>
      <c r="F106" s="338"/>
      <c r="G106" s="338"/>
      <c r="H106" s="337"/>
      <c r="I106" s="337"/>
      <c r="J106" s="337"/>
      <c r="K106" s="337"/>
      <c r="L106" s="337"/>
      <c r="M106" s="337"/>
      <c r="N106" s="337"/>
      <c r="O106" s="337"/>
      <c r="P106" s="337"/>
      <c r="Q106" s="337"/>
      <c r="R106" s="337"/>
      <c r="S106" s="337"/>
      <c r="T106" s="337"/>
      <c r="U106" s="337"/>
      <c r="V106" s="337"/>
      <c r="W106" s="337"/>
      <c r="X106" s="337"/>
      <c r="Y106" s="337"/>
      <c r="Z106" s="337"/>
    </row>
    <row r="107" ht="15.75" customHeight="1">
      <c r="A107" s="337"/>
      <c r="B107" s="337"/>
      <c r="C107" s="337"/>
      <c r="D107" s="337"/>
      <c r="E107" s="338"/>
      <c r="F107" s="338"/>
      <c r="G107" s="338"/>
      <c r="H107" s="337"/>
      <c r="I107" s="337"/>
      <c r="J107" s="337"/>
      <c r="K107" s="337"/>
      <c r="L107" s="337"/>
      <c r="M107" s="337"/>
      <c r="N107" s="337"/>
      <c r="O107" s="337"/>
      <c r="P107" s="337"/>
      <c r="Q107" s="337"/>
      <c r="R107" s="337"/>
      <c r="S107" s="337"/>
      <c r="T107" s="337"/>
      <c r="U107" s="337"/>
      <c r="V107" s="337"/>
      <c r="W107" s="337"/>
      <c r="X107" s="337"/>
      <c r="Y107" s="337"/>
      <c r="Z107" s="337"/>
    </row>
    <row r="108" ht="15.75" customHeight="1">
      <c r="A108" s="337"/>
      <c r="B108" s="337"/>
      <c r="C108" s="337"/>
      <c r="D108" s="337"/>
      <c r="E108" s="338"/>
      <c r="F108" s="338"/>
      <c r="G108" s="338"/>
      <c r="H108" s="337"/>
      <c r="I108" s="337"/>
      <c r="J108" s="337"/>
      <c r="K108" s="337"/>
      <c r="L108" s="337"/>
      <c r="M108" s="337"/>
      <c r="N108" s="337"/>
      <c r="O108" s="337"/>
      <c r="P108" s="337"/>
      <c r="Q108" s="337"/>
      <c r="R108" s="337"/>
      <c r="S108" s="337"/>
      <c r="T108" s="337"/>
      <c r="U108" s="337"/>
      <c r="V108" s="337"/>
      <c r="W108" s="337"/>
      <c r="X108" s="337"/>
      <c r="Y108" s="337"/>
      <c r="Z108" s="337"/>
    </row>
    <row r="109" ht="15.75" customHeight="1">
      <c r="A109" s="337"/>
      <c r="B109" s="337"/>
      <c r="C109" s="337"/>
      <c r="D109" s="337"/>
      <c r="E109" s="338"/>
      <c r="F109" s="338"/>
      <c r="G109" s="338"/>
      <c r="H109" s="337"/>
      <c r="I109" s="337"/>
      <c r="J109" s="337"/>
      <c r="K109" s="337"/>
      <c r="L109" s="337"/>
      <c r="M109" s="337"/>
      <c r="N109" s="337"/>
      <c r="O109" s="337"/>
      <c r="P109" s="337"/>
      <c r="Q109" s="337"/>
      <c r="R109" s="337"/>
      <c r="S109" s="337"/>
      <c r="T109" s="337"/>
      <c r="U109" s="337"/>
      <c r="V109" s="337"/>
      <c r="W109" s="337"/>
      <c r="X109" s="337"/>
      <c r="Y109" s="337"/>
      <c r="Z109" s="337"/>
    </row>
    <row r="110" ht="15.75" customHeight="1">
      <c r="A110" s="337"/>
      <c r="B110" s="337"/>
      <c r="C110" s="337"/>
      <c r="D110" s="337"/>
      <c r="E110" s="338"/>
      <c r="F110" s="338"/>
      <c r="G110" s="338"/>
      <c r="H110" s="337"/>
      <c r="I110" s="337"/>
      <c r="J110" s="337"/>
      <c r="K110" s="337"/>
      <c r="L110" s="337"/>
      <c r="M110" s="337"/>
      <c r="N110" s="337"/>
      <c r="O110" s="337"/>
      <c r="P110" s="337"/>
      <c r="Q110" s="337"/>
      <c r="R110" s="337"/>
      <c r="S110" s="337"/>
      <c r="T110" s="337"/>
      <c r="U110" s="337"/>
      <c r="V110" s="337"/>
      <c r="W110" s="337"/>
      <c r="X110" s="337"/>
      <c r="Y110" s="337"/>
      <c r="Z110" s="337"/>
    </row>
    <row r="111" ht="15.75" customHeight="1">
      <c r="A111" s="337"/>
      <c r="B111" s="337"/>
      <c r="C111" s="337"/>
      <c r="D111" s="337"/>
      <c r="E111" s="338"/>
      <c r="F111" s="338"/>
      <c r="G111" s="338"/>
      <c r="H111" s="337"/>
      <c r="I111" s="337"/>
      <c r="J111" s="337"/>
      <c r="K111" s="337"/>
      <c r="L111" s="337"/>
      <c r="M111" s="337"/>
      <c r="N111" s="337"/>
      <c r="O111" s="337"/>
      <c r="P111" s="337"/>
      <c r="Q111" s="337"/>
      <c r="R111" s="337"/>
      <c r="S111" s="337"/>
      <c r="T111" s="337"/>
      <c r="U111" s="337"/>
      <c r="V111" s="337"/>
      <c r="W111" s="337"/>
      <c r="X111" s="337"/>
      <c r="Y111" s="337"/>
      <c r="Z111" s="337"/>
    </row>
    <row r="112" ht="15.75" customHeight="1">
      <c r="A112" s="337"/>
      <c r="B112" s="337"/>
      <c r="C112" s="337"/>
      <c r="D112" s="337"/>
      <c r="E112" s="338"/>
      <c r="F112" s="338"/>
      <c r="G112" s="338"/>
      <c r="H112" s="337"/>
      <c r="I112" s="337"/>
      <c r="J112" s="337"/>
      <c r="K112" s="337"/>
      <c r="L112" s="337"/>
      <c r="M112" s="337"/>
      <c r="N112" s="337"/>
      <c r="O112" s="337"/>
      <c r="P112" s="337"/>
      <c r="Q112" s="337"/>
      <c r="R112" s="337"/>
      <c r="S112" s="337"/>
      <c r="T112" s="337"/>
      <c r="U112" s="337"/>
      <c r="V112" s="337"/>
      <c r="W112" s="337"/>
      <c r="X112" s="337"/>
      <c r="Y112" s="337"/>
      <c r="Z112" s="337"/>
    </row>
    <row r="113" ht="15.75" customHeight="1">
      <c r="A113" s="337"/>
      <c r="B113" s="337"/>
      <c r="C113" s="337"/>
      <c r="D113" s="337"/>
      <c r="E113" s="338"/>
      <c r="F113" s="338"/>
      <c r="G113" s="338"/>
      <c r="H113" s="337"/>
      <c r="I113" s="337"/>
      <c r="J113" s="337"/>
      <c r="K113" s="337"/>
      <c r="L113" s="337"/>
      <c r="M113" s="337"/>
      <c r="N113" s="337"/>
      <c r="O113" s="337"/>
      <c r="P113" s="337"/>
      <c r="Q113" s="337"/>
      <c r="R113" s="337"/>
      <c r="S113" s="337"/>
      <c r="T113" s="337"/>
      <c r="U113" s="337"/>
      <c r="V113" s="337"/>
      <c r="W113" s="337"/>
      <c r="X113" s="337"/>
      <c r="Y113" s="337"/>
      <c r="Z113" s="337"/>
    </row>
    <row r="114" ht="15.75" customHeight="1">
      <c r="A114" s="337"/>
      <c r="B114" s="337"/>
      <c r="C114" s="337"/>
      <c r="D114" s="337"/>
      <c r="E114" s="338"/>
      <c r="F114" s="338"/>
      <c r="G114" s="338"/>
      <c r="H114" s="337"/>
      <c r="I114" s="337"/>
      <c r="J114" s="337"/>
      <c r="K114" s="337"/>
      <c r="L114" s="337"/>
      <c r="M114" s="337"/>
      <c r="N114" s="337"/>
      <c r="O114" s="337"/>
      <c r="P114" s="337"/>
      <c r="Q114" s="337"/>
      <c r="R114" s="337"/>
      <c r="S114" s="337"/>
      <c r="T114" s="337"/>
      <c r="U114" s="337"/>
      <c r="V114" s="337"/>
      <c r="W114" s="337"/>
      <c r="X114" s="337"/>
      <c r="Y114" s="337"/>
      <c r="Z114" s="337"/>
    </row>
    <row r="115" ht="15.75" customHeight="1">
      <c r="A115" s="337"/>
      <c r="B115" s="337"/>
      <c r="C115" s="337"/>
      <c r="D115" s="337"/>
      <c r="E115" s="338"/>
      <c r="F115" s="338"/>
      <c r="G115" s="338"/>
      <c r="H115" s="337"/>
      <c r="I115" s="337"/>
      <c r="J115" s="337"/>
      <c r="K115" s="337"/>
      <c r="L115" s="337"/>
      <c r="M115" s="337"/>
      <c r="N115" s="337"/>
      <c r="O115" s="337"/>
      <c r="P115" s="337"/>
      <c r="Q115" s="337"/>
      <c r="R115" s="337"/>
      <c r="S115" s="337"/>
      <c r="T115" s="337"/>
      <c r="U115" s="337"/>
      <c r="V115" s="337"/>
      <c r="W115" s="337"/>
      <c r="X115" s="337"/>
      <c r="Y115" s="337"/>
      <c r="Z115" s="337"/>
    </row>
    <row r="116" ht="15.75" customHeight="1">
      <c r="A116" s="337"/>
      <c r="B116" s="337"/>
      <c r="C116" s="337"/>
      <c r="D116" s="337"/>
      <c r="E116" s="338"/>
      <c r="F116" s="338"/>
      <c r="G116" s="338"/>
      <c r="H116" s="337"/>
      <c r="I116" s="337"/>
      <c r="J116" s="337"/>
      <c r="K116" s="337"/>
      <c r="L116" s="337"/>
      <c r="M116" s="337"/>
      <c r="N116" s="337"/>
      <c r="O116" s="337"/>
      <c r="P116" s="337"/>
      <c r="Q116" s="337"/>
      <c r="R116" s="337"/>
      <c r="S116" s="337"/>
      <c r="T116" s="337"/>
      <c r="U116" s="337"/>
      <c r="V116" s="337"/>
      <c r="W116" s="337"/>
      <c r="X116" s="337"/>
      <c r="Y116" s="337"/>
      <c r="Z116" s="337"/>
    </row>
    <row r="117" ht="15.75" customHeight="1">
      <c r="A117" s="337"/>
      <c r="B117" s="337"/>
      <c r="C117" s="337"/>
      <c r="D117" s="337"/>
      <c r="E117" s="338"/>
      <c r="F117" s="338"/>
      <c r="G117" s="338"/>
      <c r="H117" s="337"/>
      <c r="I117" s="337"/>
      <c r="J117" s="337"/>
      <c r="K117" s="337"/>
      <c r="L117" s="337"/>
      <c r="M117" s="337"/>
      <c r="N117" s="337"/>
      <c r="O117" s="337"/>
      <c r="P117" s="337"/>
      <c r="Q117" s="337"/>
      <c r="R117" s="337"/>
      <c r="S117" s="337"/>
      <c r="T117" s="337"/>
      <c r="U117" s="337"/>
      <c r="V117" s="337"/>
      <c r="W117" s="337"/>
      <c r="X117" s="337"/>
      <c r="Y117" s="337"/>
      <c r="Z117" s="337"/>
    </row>
    <row r="118" ht="15.75" customHeight="1">
      <c r="A118" s="337"/>
      <c r="B118" s="337"/>
      <c r="C118" s="337"/>
      <c r="D118" s="337"/>
      <c r="E118" s="338"/>
      <c r="F118" s="338"/>
      <c r="G118" s="338"/>
      <c r="H118" s="337"/>
      <c r="I118" s="337"/>
      <c r="J118" s="337"/>
      <c r="K118" s="337"/>
      <c r="L118" s="337"/>
      <c r="M118" s="337"/>
      <c r="N118" s="337"/>
      <c r="O118" s="337"/>
      <c r="P118" s="337"/>
      <c r="Q118" s="337"/>
      <c r="R118" s="337"/>
      <c r="S118" s="337"/>
      <c r="T118" s="337"/>
      <c r="U118" s="337"/>
      <c r="V118" s="337"/>
      <c r="W118" s="337"/>
      <c r="X118" s="337"/>
      <c r="Y118" s="337"/>
      <c r="Z118" s="337"/>
    </row>
    <row r="119" ht="15.75" customHeight="1">
      <c r="A119" s="337"/>
      <c r="B119" s="337"/>
      <c r="C119" s="337"/>
      <c r="D119" s="337"/>
      <c r="E119" s="338"/>
      <c r="F119" s="338"/>
      <c r="G119" s="338"/>
      <c r="H119" s="337"/>
      <c r="I119" s="337"/>
      <c r="J119" s="337"/>
      <c r="K119" s="337"/>
      <c r="L119" s="337"/>
      <c r="M119" s="337"/>
      <c r="N119" s="337"/>
      <c r="O119" s="337"/>
      <c r="P119" s="337"/>
      <c r="Q119" s="337"/>
      <c r="R119" s="337"/>
      <c r="S119" s="337"/>
      <c r="T119" s="337"/>
      <c r="U119" s="337"/>
      <c r="V119" s="337"/>
      <c r="W119" s="337"/>
      <c r="X119" s="337"/>
      <c r="Y119" s="337"/>
      <c r="Z119" s="337"/>
    </row>
    <row r="120" ht="15.75" customHeight="1">
      <c r="A120" s="337"/>
      <c r="B120" s="337"/>
      <c r="C120" s="337"/>
      <c r="D120" s="337"/>
      <c r="E120" s="338"/>
      <c r="F120" s="338"/>
      <c r="G120" s="338"/>
      <c r="H120" s="337"/>
      <c r="I120" s="337"/>
      <c r="J120" s="337"/>
      <c r="K120" s="337"/>
      <c r="L120" s="337"/>
      <c r="M120" s="337"/>
      <c r="N120" s="337"/>
      <c r="O120" s="337"/>
      <c r="P120" s="337"/>
      <c r="Q120" s="337"/>
      <c r="R120" s="337"/>
      <c r="S120" s="337"/>
      <c r="T120" s="337"/>
      <c r="U120" s="337"/>
      <c r="V120" s="337"/>
      <c r="W120" s="337"/>
      <c r="X120" s="337"/>
      <c r="Y120" s="337"/>
      <c r="Z120" s="337"/>
    </row>
    <row r="121" ht="15.75" customHeight="1">
      <c r="A121" s="337"/>
      <c r="B121" s="337"/>
      <c r="C121" s="337"/>
      <c r="D121" s="337"/>
      <c r="E121" s="338"/>
      <c r="F121" s="338"/>
      <c r="G121" s="338"/>
      <c r="H121" s="337"/>
      <c r="I121" s="337"/>
      <c r="J121" s="337"/>
      <c r="K121" s="337"/>
      <c r="L121" s="337"/>
      <c r="M121" s="337"/>
      <c r="N121" s="337"/>
      <c r="O121" s="337"/>
      <c r="P121" s="337"/>
      <c r="Q121" s="337"/>
      <c r="R121" s="337"/>
      <c r="S121" s="337"/>
      <c r="T121" s="337"/>
      <c r="U121" s="337"/>
      <c r="V121" s="337"/>
      <c r="W121" s="337"/>
      <c r="X121" s="337"/>
      <c r="Y121" s="337"/>
      <c r="Z121" s="337"/>
    </row>
    <row r="122" ht="15.75" customHeight="1">
      <c r="A122" s="337"/>
      <c r="B122" s="337"/>
      <c r="C122" s="337"/>
      <c r="D122" s="337"/>
      <c r="E122" s="338"/>
      <c r="F122" s="338"/>
      <c r="G122" s="338"/>
      <c r="H122" s="337"/>
      <c r="I122" s="337"/>
      <c r="J122" s="337"/>
      <c r="K122" s="337"/>
      <c r="L122" s="337"/>
      <c r="M122" s="337"/>
      <c r="N122" s="337"/>
      <c r="O122" s="337"/>
      <c r="P122" s="337"/>
      <c r="Q122" s="337"/>
      <c r="R122" s="337"/>
      <c r="S122" s="337"/>
      <c r="T122" s="337"/>
      <c r="U122" s="337"/>
      <c r="V122" s="337"/>
      <c r="W122" s="337"/>
      <c r="X122" s="337"/>
      <c r="Y122" s="337"/>
      <c r="Z122" s="337"/>
    </row>
    <row r="123" ht="15.75" customHeight="1">
      <c r="A123" s="337"/>
      <c r="B123" s="337"/>
      <c r="C123" s="337"/>
      <c r="D123" s="337"/>
      <c r="E123" s="338"/>
      <c r="F123" s="338"/>
      <c r="G123" s="338"/>
      <c r="H123" s="337"/>
      <c r="I123" s="337"/>
      <c r="J123" s="337"/>
      <c r="K123" s="337"/>
      <c r="L123" s="337"/>
      <c r="M123" s="337"/>
      <c r="N123" s="337"/>
      <c r="O123" s="337"/>
      <c r="P123" s="337"/>
      <c r="Q123" s="337"/>
      <c r="R123" s="337"/>
      <c r="S123" s="337"/>
      <c r="T123" s="337"/>
      <c r="U123" s="337"/>
      <c r="V123" s="337"/>
      <c r="W123" s="337"/>
      <c r="X123" s="337"/>
      <c r="Y123" s="337"/>
      <c r="Z123" s="337"/>
    </row>
    <row r="124" ht="15.75" customHeight="1">
      <c r="A124" s="337"/>
      <c r="B124" s="337"/>
      <c r="C124" s="337"/>
      <c r="D124" s="337"/>
      <c r="E124" s="338"/>
      <c r="F124" s="338"/>
      <c r="G124" s="338"/>
      <c r="H124" s="337"/>
      <c r="I124" s="337"/>
      <c r="J124" s="337"/>
      <c r="K124" s="337"/>
      <c r="L124" s="337"/>
      <c r="M124" s="337"/>
      <c r="N124" s="337"/>
      <c r="O124" s="337"/>
      <c r="P124" s="337"/>
      <c r="Q124" s="337"/>
      <c r="R124" s="337"/>
      <c r="S124" s="337"/>
      <c r="T124" s="337"/>
      <c r="U124" s="337"/>
      <c r="V124" s="337"/>
      <c r="W124" s="337"/>
      <c r="X124" s="337"/>
      <c r="Y124" s="337"/>
      <c r="Z124" s="337"/>
    </row>
    <row r="125" ht="15.75" customHeight="1">
      <c r="A125" s="337"/>
      <c r="B125" s="337"/>
      <c r="C125" s="337"/>
      <c r="D125" s="337"/>
      <c r="E125" s="338"/>
      <c r="F125" s="338"/>
      <c r="G125" s="338"/>
      <c r="H125" s="337"/>
      <c r="I125" s="337"/>
      <c r="J125" s="337"/>
      <c r="K125" s="337"/>
      <c r="L125" s="337"/>
      <c r="M125" s="337"/>
      <c r="N125" s="337"/>
      <c r="O125" s="337"/>
      <c r="P125" s="337"/>
      <c r="Q125" s="337"/>
      <c r="R125" s="337"/>
      <c r="S125" s="337"/>
      <c r="T125" s="337"/>
      <c r="U125" s="337"/>
      <c r="V125" s="337"/>
      <c r="W125" s="337"/>
      <c r="X125" s="337"/>
      <c r="Y125" s="337"/>
      <c r="Z125" s="337"/>
    </row>
    <row r="126" ht="15.75" customHeight="1">
      <c r="A126" s="337"/>
      <c r="B126" s="337"/>
      <c r="C126" s="337"/>
      <c r="D126" s="337"/>
      <c r="E126" s="338"/>
      <c r="F126" s="338"/>
      <c r="G126" s="338"/>
      <c r="H126" s="337"/>
      <c r="I126" s="337"/>
      <c r="J126" s="337"/>
      <c r="K126" s="337"/>
      <c r="L126" s="337"/>
      <c r="M126" s="337"/>
      <c r="N126" s="337"/>
      <c r="O126" s="337"/>
      <c r="P126" s="337"/>
      <c r="Q126" s="337"/>
      <c r="R126" s="337"/>
      <c r="S126" s="337"/>
      <c r="T126" s="337"/>
      <c r="U126" s="337"/>
      <c r="V126" s="337"/>
      <c r="W126" s="337"/>
      <c r="X126" s="337"/>
      <c r="Y126" s="337"/>
      <c r="Z126" s="337"/>
    </row>
    <row r="127" ht="15.75" customHeight="1">
      <c r="A127" s="337"/>
      <c r="B127" s="337"/>
      <c r="C127" s="337"/>
      <c r="D127" s="337"/>
      <c r="E127" s="338"/>
      <c r="F127" s="338"/>
      <c r="G127" s="338"/>
      <c r="H127" s="337"/>
      <c r="I127" s="337"/>
      <c r="J127" s="337"/>
      <c r="K127" s="337"/>
      <c r="L127" s="337"/>
      <c r="M127" s="337"/>
      <c r="N127" s="337"/>
      <c r="O127" s="337"/>
      <c r="P127" s="337"/>
      <c r="Q127" s="337"/>
      <c r="R127" s="337"/>
      <c r="S127" s="337"/>
      <c r="T127" s="337"/>
      <c r="U127" s="337"/>
      <c r="V127" s="337"/>
      <c r="W127" s="337"/>
      <c r="X127" s="337"/>
      <c r="Y127" s="337"/>
      <c r="Z127" s="337"/>
    </row>
    <row r="128" ht="15.75" customHeight="1">
      <c r="A128" s="337"/>
      <c r="B128" s="337"/>
      <c r="C128" s="337"/>
      <c r="D128" s="337"/>
      <c r="E128" s="338"/>
      <c r="F128" s="338"/>
      <c r="G128" s="338"/>
      <c r="H128" s="337"/>
      <c r="I128" s="337"/>
      <c r="J128" s="337"/>
      <c r="K128" s="337"/>
      <c r="L128" s="337"/>
      <c r="M128" s="337"/>
      <c r="N128" s="337"/>
      <c r="O128" s="337"/>
      <c r="P128" s="337"/>
      <c r="Q128" s="337"/>
      <c r="R128" s="337"/>
      <c r="S128" s="337"/>
      <c r="T128" s="337"/>
      <c r="U128" s="337"/>
      <c r="V128" s="337"/>
      <c r="W128" s="337"/>
      <c r="X128" s="337"/>
      <c r="Y128" s="337"/>
      <c r="Z128" s="337"/>
    </row>
    <row r="129" ht="15.75" customHeight="1">
      <c r="A129" s="337"/>
      <c r="B129" s="337"/>
      <c r="C129" s="337"/>
      <c r="D129" s="337"/>
      <c r="E129" s="338"/>
      <c r="F129" s="338"/>
      <c r="G129" s="338"/>
      <c r="H129" s="337"/>
      <c r="I129" s="337"/>
      <c r="J129" s="337"/>
      <c r="K129" s="337"/>
      <c r="L129" s="337"/>
      <c r="M129" s="337"/>
      <c r="N129" s="337"/>
      <c r="O129" s="337"/>
      <c r="P129" s="337"/>
      <c r="Q129" s="337"/>
      <c r="R129" s="337"/>
      <c r="S129" s="337"/>
      <c r="T129" s="337"/>
      <c r="U129" s="337"/>
      <c r="V129" s="337"/>
      <c r="W129" s="337"/>
      <c r="X129" s="337"/>
      <c r="Y129" s="337"/>
      <c r="Z129" s="337"/>
    </row>
    <row r="130" ht="15.75" customHeight="1">
      <c r="A130" s="337"/>
      <c r="B130" s="337"/>
      <c r="C130" s="337"/>
      <c r="D130" s="337"/>
      <c r="E130" s="338"/>
      <c r="F130" s="338"/>
      <c r="G130" s="338"/>
      <c r="H130" s="337"/>
      <c r="I130" s="337"/>
      <c r="J130" s="337"/>
      <c r="K130" s="337"/>
      <c r="L130" s="337"/>
      <c r="M130" s="337"/>
      <c r="N130" s="337"/>
      <c r="O130" s="337"/>
      <c r="P130" s="337"/>
      <c r="Q130" s="337"/>
      <c r="R130" s="337"/>
      <c r="S130" s="337"/>
      <c r="T130" s="337"/>
      <c r="U130" s="337"/>
      <c r="V130" s="337"/>
      <c r="W130" s="337"/>
      <c r="X130" s="337"/>
      <c r="Y130" s="337"/>
      <c r="Z130" s="337"/>
    </row>
    <row r="131" ht="15.75" customHeight="1">
      <c r="A131" s="337"/>
      <c r="B131" s="337"/>
      <c r="C131" s="337"/>
      <c r="D131" s="337"/>
      <c r="E131" s="338"/>
      <c r="F131" s="338"/>
      <c r="G131" s="338"/>
      <c r="H131" s="337"/>
      <c r="I131" s="337"/>
      <c r="J131" s="337"/>
      <c r="K131" s="337"/>
      <c r="L131" s="337"/>
      <c r="M131" s="337"/>
      <c r="N131" s="337"/>
      <c r="O131" s="337"/>
      <c r="P131" s="337"/>
      <c r="Q131" s="337"/>
      <c r="R131" s="337"/>
      <c r="S131" s="337"/>
      <c r="T131" s="337"/>
      <c r="U131" s="337"/>
      <c r="V131" s="337"/>
      <c r="W131" s="337"/>
      <c r="X131" s="337"/>
      <c r="Y131" s="337"/>
      <c r="Z131" s="337"/>
    </row>
    <row r="132" ht="15.75" customHeight="1">
      <c r="A132" s="337"/>
      <c r="B132" s="337"/>
      <c r="C132" s="337"/>
      <c r="D132" s="337"/>
      <c r="E132" s="338"/>
      <c r="F132" s="338"/>
      <c r="G132" s="338"/>
      <c r="H132" s="337"/>
      <c r="I132" s="337"/>
      <c r="J132" s="337"/>
      <c r="K132" s="337"/>
      <c r="L132" s="337"/>
      <c r="M132" s="337"/>
      <c r="N132" s="337"/>
      <c r="O132" s="337"/>
      <c r="P132" s="337"/>
      <c r="Q132" s="337"/>
      <c r="R132" s="337"/>
      <c r="S132" s="337"/>
      <c r="T132" s="337"/>
      <c r="U132" s="337"/>
      <c r="V132" s="337"/>
      <c r="W132" s="337"/>
      <c r="X132" s="337"/>
      <c r="Y132" s="337"/>
      <c r="Z132" s="337"/>
    </row>
    <row r="133" ht="15.75" customHeight="1">
      <c r="A133" s="337"/>
      <c r="B133" s="337"/>
      <c r="C133" s="337"/>
      <c r="D133" s="337"/>
      <c r="E133" s="338"/>
      <c r="F133" s="338"/>
      <c r="G133" s="338"/>
      <c r="H133" s="337"/>
      <c r="I133" s="337"/>
      <c r="J133" s="337"/>
      <c r="K133" s="337"/>
      <c r="L133" s="337"/>
      <c r="M133" s="337"/>
      <c r="N133" s="337"/>
      <c r="O133" s="337"/>
      <c r="P133" s="337"/>
      <c r="Q133" s="337"/>
      <c r="R133" s="337"/>
      <c r="S133" s="337"/>
      <c r="T133" s="337"/>
      <c r="U133" s="337"/>
      <c r="V133" s="337"/>
      <c r="W133" s="337"/>
      <c r="X133" s="337"/>
      <c r="Y133" s="337"/>
      <c r="Z133" s="337"/>
    </row>
    <row r="134" ht="15.75" customHeight="1">
      <c r="A134" s="337"/>
      <c r="B134" s="337"/>
      <c r="C134" s="337"/>
      <c r="D134" s="337"/>
      <c r="E134" s="338"/>
      <c r="F134" s="338"/>
      <c r="G134" s="338"/>
      <c r="H134" s="337"/>
      <c r="I134" s="337"/>
      <c r="J134" s="337"/>
      <c r="K134" s="337"/>
      <c r="L134" s="337"/>
      <c r="M134" s="337"/>
      <c r="N134" s="337"/>
      <c r="O134" s="337"/>
      <c r="P134" s="337"/>
      <c r="Q134" s="337"/>
      <c r="R134" s="337"/>
      <c r="S134" s="337"/>
      <c r="T134" s="337"/>
      <c r="U134" s="337"/>
      <c r="V134" s="337"/>
      <c r="W134" s="337"/>
      <c r="X134" s="337"/>
      <c r="Y134" s="337"/>
      <c r="Z134" s="337"/>
    </row>
    <row r="135" ht="15.75" customHeight="1">
      <c r="A135" s="337"/>
      <c r="B135" s="337"/>
      <c r="C135" s="337"/>
      <c r="D135" s="337"/>
      <c r="E135" s="338"/>
      <c r="F135" s="338"/>
      <c r="G135" s="338"/>
      <c r="H135" s="337"/>
      <c r="I135" s="337"/>
      <c r="J135" s="337"/>
      <c r="K135" s="337"/>
      <c r="L135" s="337"/>
      <c r="M135" s="337"/>
      <c r="N135" s="337"/>
      <c r="O135" s="337"/>
      <c r="P135" s="337"/>
      <c r="Q135" s="337"/>
      <c r="R135" s="337"/>
      <c r="S135" s="337"/>
      <c r="T135" s="337"/>
      <c r="U135" s="337"/>
      <c r="V135" s="337"/>
      <c r="W135" s="337"/>
      <c r="X135" s="337"/>
      <c r="Y135" s="337"/>
      <c r="Z135" s="337"/>
    </row>
    <row r="136" ht="15.75" customHeight="1">
      <c r="A136" s="337"/>
      <c r="B136" s="337"/>
      <c r="C136" s="337"/>
      <c r="D136" s="337"/>
      <c r="E136" s="338"/>
      <c r="F136" s="338"/>
      <c r="G136" s="338"/>
      <c r="H136" s="337"/>
      <c r="I136" s="337"/>
      <c r="J136" s="337"/>
      <c r="K136" s="337"/>
      <c r="L136" s="337"/>
      <c r="M136" s="337"/>
      <c r="N136" s="337"/>
      <c r="O136" s="337"/>
      <c r="P136" s="337"/>
      <c r="Q136" s="337"/>
      <c r="R136" s="337"/>
      <c r="S136" s="337"/>
      <c r="T136" s="337"/>
      <c r="U136" s="337"/>
      <c r="V136" s="337"/>
      <c r="W136" s="337"/>
      <c r="X136" s="337"/>
      <c r="Y136" s="337"/>
      <c r="Z136" s="337"/>
    </row>
    <row r="137" ht="15.75" customHeight="1">
      <c r="A137" s="337"/>
      <c r="B137" s="337"/>
      <c r="C137" s="337"/>
      <c r="D137" s="337"/>
      <c r="E137" s="338"/>
      <c r="F137" s="338"/>
      <c r="G137" s="338"/>
      <c r="H137" s="337"/>
      <c r="I137" s="337"/>
      <c r="J137" s="337"/>
      <c r="K137" s="337"/>
      <c r="L137" s="337"/>
      <c r="M137" s="337"/>
      <c r="N137" s="337"/>
      <c r="O137" s="337"/>
      <c r="P137" s="337"/>
      <c r="Q137" s="337"/>
      <c r="R137" s="337"/>
      <c r="S137" s="337"/>
      <c r="T137" s="337"/>
      <c r="U137" s="337"/>
      <c r="V137" s="337"/>
      <c r="W137" s="337"/>
      <c r="X137" s="337"/>
      <c r="Y137" s="337"/>
      <c r="Z137" s="337"/>
    </row>
    <row r="138" ht="15.75" customHeight="1">
      <c r="A138" s="337"/>
      <c r="B138" s="337"/>
      <c r="C138" s="337"/>
      <c r="D138" s="337"/>
      <c r="E138" s="338"/>
      <c r="F138" s="338"/>
      <c r="G138" s="338"/>
      <c r="H138" s="337"/>
      <c r="I138" s="337"/>
      <c r="J138" s="337"/>
      <c r="K138" s="337"/>
      <c r="L138" s="337"/>
      <c r="M138" s="337"/>
      <c r="N138" s="337"/>
      <c r="O138" s="337"/>
      <c r="P138" s="337"/>
      <c r="Q138" s="337"/>
      <c r="R138" s="337"/>
      <c r="S138" s="337"/>
      <c r="T138" s="337"/>
      <c r="U138" s="337"/>
      <c r="V138" s="337"/>
      <c r="W138" s="337"/>
      <c r="X138" s="337"/>
      <c r="Y138" s="337"/>
      <c r="Z138" s="337"/>
    </row>
    <row r="139" ht="15.75" customHeight="1">
      <c r="A139" s="337"/>
      <c r="B139" s="337"/>
      <c r="C139" s="337"/>
      <c r="D139" s="337"/>
      <c r="E139" s="338"/>
      <c r="F139" s="338"/>
      <c r="G139" s="338"/>
      <c r="H139" s="337"/>
      <c r="I139" s="337"/>
      <c r="J139" s="337"/>
      <c r="K139" s="337"/>
      <c r="L139" s="337"/>
      <c r="M139" s="337"/>
      <c r="N139" s="337"/>
      <c r="O139" s="337"/>
      <c r="P139" s="337"/>
      <c r="Q139" s="337"/>
      <c r="R139" s="337"/>
      <c r="S139" s="337"/>
      <c r="T139" s="337"/>
      <c r="U139" s="337"/>
      <c r="V139" s="337"/>
      <c r="W139" s="337"/>
      <c r="X139" s="337"/>
      <c r="Y139" s="337"/>
      <c r="Z139" s="337"/>
    </row>
    <row r="140" ht="15.75" customHeight="1">
      <c r="A140" s="337"/>
      <c r="B140" s="337"/>
      <c r="C140" s="337"/>
      <c r="D140" s="337"/>
      <c r="E140" s="338"/>
      <c r="F140" s="338"/>
      <c r="G140" s="338"/>
      <c r="H140" s="337"/>
      <c r="I140" s="337"/>
      <c r="J140" s="337"/>
      <c r="K140" s="337"/>
      <c r="L140" s="337"/>
      <c r="M140" s="337"/>
      <c r="N140" s="337"/>
      <c r="O140" s="337"/>
      <c r="P140" s="337"/>
      <c r="Q140" s="337"/>
      <c r="R140" s="337"/>
      <c r="S140" s="337"/>
      <c r="T140" s="337"/>
      <c r="U140" s="337"/>
      <c r="V140" s="337"/>
      <c r="W140" s="337"/>
      <c r="X140" s="337"/>
      <c r="Y140" s="337"/>
      <c r="Z140" s="337"/>
    </row>
    <row r="141" ht="15.75" customHeight="1">
      <c r="A141" s="337"/>
      <c r="B141" s="337"/>
      <c r="C141" s="337"/>
      <c r="D141" s="337"/>
      <c r="E141" s="338"/>
      <c r="F141" s="338"/>
      <c r="G141" s="338"/>
      <c r="H141" s="337"/>
      <c r="I141" s="337"/>
      <c r="J141" s="337"/>
      <c r="K141" s="337"/>
      <c r="L141" s="337"/>
      <c r="M141" s="337"/>
      <c r="N141" s="337"/>
      <c r="O141" s="337"/>
      <c r="P141" s="337"/>
      <c r="Q141" s="337"/>
      <c r="R141" s="337"/>
      <c r="S141" s="337"/>
      <c r="T141" s="337"/>
      <c r="U141" s="337"/>
      <c r="V141" s="337"/>
      <c r="W141" s="337"/>
      <c r="X141" s="337"/>
      <c r="Y141" s="337"/>
      <c r="Z141" s="337"/>
    </row>
    <row r="142" ht="15.75" customHeight="1">
      <c r="A142" s="337"/>
      <c r="B142" s="337"/>
      <c r="C142" s="337"/>
      <c r="D142" s="337"/>
      <c r="E142" s="338"/>
      <c r="F142" s="338"/>
      <c r="G142" s="338"/>
      <c r="H142" s="337"/>
      <c r="I142" s="337"/>
      <c r="J142" s="337"/>
      <c r="K142" s="337"/>
      <c r="L142" s="337"/>
      <c r="M142" s="337"/>
      <c r="N142" s="337"/>
      <c r="O142" s="337"/>
      <c r="P142" s="337"/>
      <c r="Q142" s="337"/>
      <c r="R142" s="337"/>
      <c r="S142" s="337"/>
      <c r="T142" s="337"/>
      <c r="U142" s="337"/>
      <c r="V142" s="337"/>
      <c r="W142" s="337"/>
      <c r="X142" s="337"/>
      <c r="Y142" s="337"/>
      <c r="Z142" s="337"/>
    </row>
    <row r="143" ht="15.75" customHeight="1">
      <c r="A143" s="337"/>
      <c r="B143" s="337"/>
      <c r="C143" s="337"/>
      <c r="D143" s="337"/>
      <c r="E143" s="338"/>
      <c r="F143" s="338"/>
      <c r="G143" s="338"/>
      <c r="H143" s="337"/>
      <c r="I143" s="337"/>
      <c r="J143" s="337"/>
      <c r="K143" s="337"/>
      <c r="L143" s="337"/>
      <c r="M143" s="337"/>
      <c r="N143" s="337"/>
      <c r="O143" s="337"/>
      <c r="P143" s="337"/>
      <c r="Q143" s="337"/>
      <c r="R143" s="337"/>
      <c r="S143" s="337"/>
      <c r="T143" s="337"/>
      <c r="U143" s="337"/>
      <c r="V143" s="337"/>
      <c r="W143" s="337"/>
      <c r="X143" s="337"/>
      <c r="Y143" s="337"/>
      <c r="Z143" s="337"/>
    </row>
    <row r="144" ht="15.75" customHeight="1">
      <c r="A144" s="337"/>
      <c r="B144" s="337"/>
      <c r="C144" s="337"/>
      <c r="D144" s="337"/>
      <c r="E144" s="338"/>
      <c r="F144" s="338"/>
      <c r="G144" s="338"/>
      <c r="H144" s="337"/>
      <c r="I144" s="337"/>
      <c r="J144" s="337"/>
      <c r="K144" s="337"/>
      <c r="L144" s="337"/>
      <c r="M144" s="337"/>
      <c r="N144" s="337"/>
      <c r="O144" s="337"/>
      <c r="P144" s="337"/>
      <c r="Q144" s="337"/>
      <c r="R144" s="337"/>
      <c r="S144" s="337"/>
      <c r="T144" s="337"/>
      <c r="U144" s="337"/>
      <c r="V144" s="337"/>
      <c r="W144" s="337"/>
      <c r="X144" s="337"/>
      <c r="Y144" s="337"/>
      <c r="Z144" s="337"/>
    </row>
    <row r="145" ht="15.75" customHeight="1">
      <c r="A145" s="337"/>
      <c r="B145" s="337"/>
      <c r="C145" s="337"/>
      <c r="D145" s="337"/>
      <c r="E145" s="338"/>
      <c r="F145" s="338"/>
      <c r="G145" s="338"/>
      <c r="H145" s="337"/>
      <c r="I145" s="337"/>
      <c r="J145" s="337"/>
      <c r="K145" s="337"/>
      <c r="L145" s="337"/>
      <c r="M145" s="337"/>
      <c r="N145" s="337"/>
      <c r="O145" s="337"/>
      <c r="P145" s="337"/>
      <c r="Q145" s="337"/>
      <c r="R145" s="337"/>
      <c r="S145" s="337"/>
      <c r="T145" s="337"/>
      <c r="U145" s="337"/>
      <c r="V145" s="337"/>
      <c r="W145" s="337"/>
      <c r="X145" s="337"/>
      <c r="Y145" s="337"/>
      <c r="Z145" s="337"/>
    </row>
    <row r="146" ht="15.75" customHeight="1">
      <c r="A146" s="337"/>
      <c r="B146" s="337"/>
      <c r="C146" s="337"/>
      <c r="D146" s="337"/>
      <c r="E146" s="338"/>
      <c r="F146" s="338"/>
      <c r="G146" s="338"/>
      <c r="H146" s="337"/>
      <c r="I146" s="337"/>
      <c r="J146" s="337"/>
      <c r="K146" s="337"/>
      <c r="L146" s="337"/>
      <c r="M146" s="337"/>
      <c r="N146" s="337"/>
      <c r="O146" s="337"/>
      <c r="P146" s="337"/>
      <c r="Q146" s="337"/>
      <c r="R146" s="337"/>
      <c r="S146" s="337"/>
      <c r="T146" s="337"/>
      <c r="U146" s="337"/>
      <c r="V146" s="337"/>
      <c r="W146" s="337"/>
      <c r="X146" s="337"/>
      <c r="Y146" s="337"/>
      <c r="Z146" s="337"/>
    </row>
    <row r="147" ht="15.75" customHeight="1">
      <c r="A147" s="337"/>
      <c r="B147" s="337"/>
      <c r="C147" s="337"/>
      <c r="D147" s="337"/>
      <c r="E147" s="338"/>
      <c r="F147" s="338"/>
      <c r="G147" s="338"/>
      <c r="H147" s="337"/>
      <c r="I147" s="337"/>
      <c r="J147" s="337"/>
      <c r="K147" s="337"/>
      <c r="L147" s="337"/>
      <c r="M147" s="337"/>
      <c r="N147" s="337"/>
      <c r="O147" s="337"/>
      <c r="P147" s="337"/>
      <c r="Q147" s="337"/>
      <c r="R147" s="337"/>
      <c r="S147" s="337"/>
      <c r="T147" s="337"/>
      <c r="U147" s="337"/>
      <c r="V147" s="337"/>
      <c r="W147" s="337"/>
      <c r="X147" s="337"/>
      <c r="Y147" s="337"/>
      <c r="Z147" s="337"/>
    </row>
    <row r="148" ht="15.75" customHeight="1">
      <c r="A148" s="337"/>
      <c r="B148" s="337"/>
      <c r="C148" s="337"/>
      <c r="D148" s="337"/>
      <c r="E148" s="338"/>
      <c r="F148" s="338"/>
      <c r="G148" s="338"/>
      <c r="H148" s="337"/>
      <c r="I148" s="337"/>
      <c r="J148" s="337"/>
      <c r="K148" s="337"/>
      <c r="L148" s="337"/>
      <c r="M148" s="337"/>
      <c r="N148" s="337"/>
      <c r="O148" s="337"/>
      <c r="P148" s="337"/>
      <c r="Q148" s="337"/>
      <c r="R148" s="337"/>
      <c r="S148" s="337"/>
      <c r="T148" s="337"/>
      <c r="U148" s="337"/>
      <c r="V148" s="337"/>
      <c r="W148" s="337"/>
      <c r="X148" s="337"/>
      <c r="Y148" s="337"/>
      <c r="Z148" s="337"/>
    </row>
    <row r="149" ht="15.75" customHeight="1">
      <c r="A149" s="337"/>
      <c r="B149" s="337"/>
      <c r="C149" s="337"/>
      <c r="D149" s="337"/>
      <c r="E149" s="338"/>
      <c r="F149" s="338"/>
      <c r="G149" s="338"/>
      <c r="H149" s="337"/>
      <c r="I149" s="337"/>
      <c r="J149" s="337"/>
      <c r="K149" s="337"/>
      <c r="L149" s="337"/>
      <c r="M149" s="337"/>
      <c r="N149" s="337"/>
      <c r="O149" s="337"/>
      <c r="P149" s="337"/>
      <c r="Q149" s="337"/>
      <c r="R149" s="337"/>
      <c r="S149" s="337"/>
      <c r="T149" s="337"/>
      <c r="U149" s="337"/>
      <c r="V149" s="337"/>
      <c r="W149" s="337"/>
      <c r="X149" s="337"/>
      <c r="Y149" s="337"/>
      <c r="Z149" s="337"/>
    </row>
    <row r="150" ht="15.75" customHeight="1">
      <c r="A150" s="337"/>
      <c r="B150" s="337"/>
      <c r="C150" s="337"/>
      <c r="D150" s="337"/>
      <c r="E150" s="338"/>
      <c r="F150" s="338"/>
      <c r="G150" s="338"/>
      <c r="H150" s="337"/>
      <c r="I150" s="337"/>
      <c r="J150" s="337"/>
      <c r="K150" s="337"/>
      <c r="L150" s="337"/>
      <c r="M150" s="337"/>
      <c r="N150" s="337"/>
      <c r="O150" s="337"/>
      <c r="P150" s="337"/>
      <c r="Q150" s="337"/>
      <c r="R150" s="337"/>
      <c r="S150" s="337"/>
      <c r="T150" s="337"/>
      <c r="U150" s="337"/>
      <c r="V150" s="337"/>
      <c r="W150" s="337"/>
      <c r="X150" s="337"/>
      <c r="Y150" s="337"/>
      <c r="Z150" s="337"/>
    </row>
    <row r="151" ht="15.75" customHeight="1">
      <c r="A151" s="337"/>
      <c r="B151" s="337"/>
      <c r="C151" s="337"/>
      <c r="D151" s="337"/>
      <c r="E151" s="338"/>
      <c r="F151" s="338"/>
      <c r="G151" s="338"/>
      <c r="H151" s="337"/>
      <c r="I151" s="337"/>
      <c r="J151" s="337"/>
      <c r="K151" s="337"/>
      <c r="L151" s="337"/>
      <c r="M151" s="337"/>
      <c r="N151" s="337"/>
      <c r="O151" s="337"/>
      <c r="P151" s="337"/>
      <c r="Q151" s="337"/>
      <c r="R151" s="337"/>
      <c r="S151" s="337"/>
      <c r="T151" s="337"/>
      <c r="U151" s="337"/>
      <c r="V151" s="337"/>
      <c r="W151" s="337"/>
      <c r="X151" s="337"/>
      <c r="Y151" s="337"/>
      <c r="Z151" s="337"/>
    </row>
    <row r="152" ht="15.75" customHeight="1">
      <c r="A152" s="337"/>
      <c r="B152" s="337"/>
      <c r="C152" s="337"/>
      <c r="D152" s="337"/>
      <c r="E152" s="338"/>
      <c r="F152" s="338"/>
      <c r="G152" s="338"/>
      <c r="H152" s="337"/>
      <c r="I152" s="337"/>
      <c r="J152" s="337"/>
      <c r="K152" s="337"/>
      <c r="L152" s="337"/>
      <c r="M152" s="337"/>
      <c r="N152" s="337"/>
      <c r="O152" s="337"/>
      <c r="P152" s="337"/>
      <c r="Q152" s="337"/>
      <c r="R152" s="337"/>
      <c r="S152" s="337"/>
      <c r="T152" s="337"/>
      <c r="U152" s="337"/>
      <c r="V152" s="337"/>
      <c r="W152" s="337"/>
      <c r="X152" s="337"/>
      <c r="Y152" s="337"/>
      <c r="Z152" s="337"/>
    </row>
    <row r="153" ht="15.75" customHeight="1">
      <c r="A153" s="337"/>
      <c r="B153" s="337"/>
      <c r="C153" s="337"/>
      <c r="D153" s="337"/>
      <c r="E153" s="338"/>
      <c r="F153" s="338"/>
      <c r="G153" s="338"/>
      <c r="H153" s="337"/>
      <c r="I153" s="337"/>
      <c r="J153" s="337"/>
      <c r="K153" s="337"/>
      <c r="L153" s="337"/>
      <c r="M153" s="337"/>
      <c r="N153" s="337"/>
      <c r="O153" s="337"/>
      <c r="P153" s="337"/>
      <c r="Q153" s="337"/>
      <c r="R153" s="337"/>
      <c r="S153" s="337"/>
      <c r="T153" s="337"/>
      <c r="U153" s="337"/>
      <c r="V153" s="337"/>
      <c r="W153" s="337"/>
      <c r="X153" s="337"/>
      <c r="Y153" s="337"/>
      <c r="Z153" s="337"/>
    </row>
    <row r="154" ht="15.75" customHeight="1">
      <c r="A154" s="337"/>
      <c r="B154" s="337"/>
      <c r="C154" s="337"/>
      <c r="D154" s="337"/>
      <c r="E154" s="338"/>
      <c r="F154" s="338"/>
      <c r="G154" s="338"/>
      <c r="H154" s="337"/>
      <c r="I154" s="337"/>
      <c r="J154" s="337"/>
      <c r="K154" s="337"/>
      <c r="L154" s="337"/>
      <c r="M154" s="337"/>
      <c r="N154" s="337"/>
      <c r="O154" s="337"/>
      <c r="P154" s="337"/>
      <c r="Q154" s="337"/>
      <c r="R154" s="337"/>
      <c r="S154" s="337"/>
      <c r="T154" s="337"/>
      <c r="U154" s="337"/>
      <c r="V154" s="337"/>
      <c r="W154" s="337"/>
      <c r="X154" s="337"/>
      <c r="Y154" s="337"/>
      <c r="Z154" s="337"/>
    </row>
    <row r="155" ht="15.75" customHeight="1">
      <c r="A155" s="337"/>
      <c r="B155" s="337"/>
      <c r="C155" s="337"/>
      <c r="D155" s="337"/>
      <c r="E155" s="338"/>
      <c r="F155" s="338"/>
      <c r="G155" s="338"/>
      <c r="H155" s="337"/>
      <c r="I155" s="337"/>
      <c r="J155" s="337"/>
      <c r="K155" s="337"/>
      <c r="L155" s="337"/>
      <c r="M155" s="337"/>
      <c r="N155" s="337"/>
      <c r="O155" s="337"/>
      <c r="P155" s="337"/>
      <c r="Q155" s="337"/>
      <c r="R155" s="337"/>
      <c r="S155" s="337"/>
      <c r="T155" s="337"/>
      <c r="U155" s="337"/>
      <c r="V155" s="337"/>
      <c r="W155" s="337"/>
      <c r="X155" s="337"/>
      <c r="Y155" s="337"/>
      <c r="Z155" s="337"/>
    </row>
    <row r="156" ht="15.75" customHeight="1">
      <c r="A156" s="337"/>
      <c r="B156" s="337"/>
      <c r="C156" s="337"/>
      <c r="D156" s="337"/>
      <c r="E156" s="338"/>
      <c r="F156" s="338"/>
      <c r="G156" s="338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  <c r="R156" s="337"/>
      <c r="S156" s="337"/>
      <c r="T156" s="337"/>
      <c r="U156" s="337"/>
      <c r="V156" s="337"/>
      <c r="W156" s="337"/>
      <c r="X156" s="337"/>
      <c r="Y156" s="337"/>
      <c r="Z156" s="337"/>
    </row>
    <row r="157" ht="15.75" customHeight="1">
      <c r="A157" s="337"/>
      <c r="B157" s="337"/>
      <c r="C157" s="337"/>
      <c r="D157" s="337"/>
      <c r="E157" s="338"/>
      <c r="F157" s="338"/>
      <c r="G157" s="338"/>
      <c r="H157" s="337"/>
      <c r="I157" s="337"/>
      <c r="J157" s="337"/>
      <c r="K157" s="337"/>
      <c r="L157" s="337"/>
      <c r="M157" s="337"/>
      <c r="N157" s="337"/>
      <c r="O157" s="337"/>
      <c r="P157" s="337"/>
      <c r="Q157" s="337"/>
      <c r="R157" s="337"/>
      <c r="S157" s="337"/>
      <c r="T157" s="337"/>
      <c r="U157" s="337"/>
      <c r="V157" s="337"/>
      <c r="W157" s="337"/>
      <c r="X157" s="337"/>
      <c r="Y157" s="337"/>
      <c r="Z157" s="337"/>
    </row>
    <row r="158" ht="15.75" customHeight="1">
      <c r="A158" s="337"/>
      <c r="B158" s="337"/>
      <c r="C158" s="337"/>
      <c r="D158" s="337"/>
      <c r="E158" s="338"/>
      <c r="F158" s="338"/>
      <c r="G158" s="338"/>
      <c r="H158" s="337"/>
      <c r="I158" s="337"/>
      <c r="J158" s="337"/>
      <c r="K158" s="337"/>
      <c r="L158" s="337"/>
      <c r="M158" s="337"/>
      <c r="N158" s="337"/>
      <c r="O158" s="337"/>
      <c r="P158" s="337"/>
      <c r="Q158" s="337"/>
      <c r="R158" s="337"/>
      <c r="S158" s="337"/>
      <c r="T158" s="337"/>
      <c r="U158" s="337"/>
      <c r="V158" s="337"/>
      <c r="W158" s="337"/>
      <c r="X158" s="337"/>
      <c r="Y158" s="337"/>
      <c r="Z158" s="337"/>
    </row>
    <row r="159" ht="15.75" customHeight="1">
      <c r="A159" s="337"/>
      <c r="B159" s="337"/>
      <c r="C159" s="337"/>
      <c r="D159" s="337"/>
      <c r="E159" s="338"/>
      <c r="F159" s="338"/>
      <c r="G159" s="338"/>
      <c r="H159" s="337"/>
      <c r="I159" s="337"/>
      <c r="J159" s="337"/>
      <c r="K159" s="337"/>
      <c r="L159" s="337"/>
      <c r="M159" s="337"/>
      <c r="N159" s="337"/>
      <c r="O159" s="337"/>
      <c r="P159" s="337"/>
      <c r="Q159" s="337"/>
      <c r="R159" s="337"/>
      <c r="S159" s="337"/>
      <c r="T159" s="337"/>
      <c r="U159" s="337"/>
      <c r="V159" s="337"/>
      <c r="W159" s="337"/>
      <c r="X159" s="337"/>
      <c r="Y159" s="337"/>
      <c r="Z159" s="337"/>
    </row>
    <row r="160" ht="15.75" customHeight="1">
      <c r="A160" s="337"/>
      <c r="B160" s="337"/>
      <c r="C160" s="337"/>
      <c r="D160" s="337"/>
      <c r="E160" s="338"/>
      <c r="F160" s="338"/>
      <c r="G160" s="338"/>
      <c r="H160" s="337"/>
      <c r="I160" s="337"/>
      <c r="J160" s="337"/>
      <c r="K160" s="337"/>
      <c r="L160" s="337"/>
      <c r="M160" s="337"/>
      <c r="N160" s="337"/>
      <c r="O160" s="337"/>
      <c r="P160" s="337"/>
      <c r="Q160" s="337"/>
      <c r="R160" s="337"/>
      <c r="S160" s="337"/>
      <c r="T160" s="337"/>
      <c r="U160" s="337"/>
      <c r="V160" s="337"/>
      <c r="W160" s="337"/>
      <c r="X160" s="337"/>
      <c r="Y160" s="337"/>
      <c r="Z160" s="337"/>
    </row>
    <row r="161" ht="15.75" customHeight="1">
      <c r="A161" s="337"/>
      <c r="B161" s="337"/>
      <c r="C161" s="337"/>
      <c r="D161" s="337"/>
      <c r="E161" s="338"/>
      <c r="F161" s="338"/>
      <c r="G161" s="338"/>
      <c r="H161" s="337"/>
      <c r="I161" s="337"/>
      <c r="J161" s="337"/>
      <c r="K161" s="337"/>
      <c r="L161" s="337"/>
      <c r="M161" s="337"/>
      <c r="N161" s="337"/>
      <c r="O161" s="337"/>
      <c r="P161" s="337"/>
      <c r="Q161" s="337"/>
      <c r="R161" s="337"/>
      <c r="S161" s="337"/>
      <c r="T161" s="337"/>
      <c r="U161" s="337"/>
      <c r="V161" s="337"/>
      <c r="W161" s="337"/>
      <c r="X161" s="337"/>
      <c r="Y161" s="337"/>
      <c r="Z161" s="337"/>
    </row>
    <row r="162" ht="15.75" customHeight="1">
      <c r="A162" s="337"/>
      <c r="B162" s="337"/>
      <c r="C162" s="337"/>
      <c r="D162" s="337"/>
      <c r="E162" s="338"/>
      <c r="F162" s="338"/>
      <c r="G162" s="338"/>
      <c r="H162" s="337"/>
      <c r="I162" s="337"/>
      <c r="J162" s="337"/>
      <c r="K162" s="337"/>
      <c r="L162" s="337"/>
      <c r="M162" s="337"/>
      <c r="N162" s="337"/>
      <c r="O162" s="337"/>
      <c r="P162" s="337"/>
      <c r="Q162" s="337"/>
      <c r="R162" s="337"/>
      <c r="S162" s="337"/>
      <c r="T162" s="337"/>
      <c r="U162" s="337"/>
      <c r="V162" s="337"/>
      <c r="W162" s="337"/>
      <c r="X162" s="337"/>
      <c r="Y162" s="337"/>
      <c r="Z162" s="337"/>
    </row>
    <row r="163" ht="15.75" customHeight="1">
      <c r="A163" s="337"/>
      <c r="B163" s="337"/>
      <c r="C163" s="337"/>
      <c r="D163" s="337"/>
      <c r="E163" s="338"/>
      <c r="F163" s="338"/>
      <c r="G163" s="338"/>
      <c r="H163" s="337"/>
      <c r="I163" s="337"/>
      <c r="J163" s="337"/>
      <c r="K163" s="337"/>
      <c r="L163" s="337"/>
      <c r="M163" s="337"/>
      <c r="N163" s="337"/>
      <c r="O163" s="337"/>
      <c r="P163" s="337"/>
      <c r="Q163" s="337"/>
      <c r="R163" s="337"/>
      <c r="S163" s="337"/>
      <c r="T163" s="337"/>
      <c r="U163" s="337"/>
      <c r="V163" s="337"/>
      <c r="W163" s="337"/>
      <c r="X163" s="337"/>
      <c r="Y163" s="337"/>
      <c r="Z163" s="337"/>
    </row>
    <row r="164" ht="15.75" customHeight="1">
      <c r="A164" s="337"/>
      <c r="B164" s="337"/>
      <c r="C164" s="337"/>
      <c r="D164" s="337"/>
      <c r="E164" s="338"/>
      <c r="F164" s="338"/>
      <c r="G164" s="338"/>
      <c r="H164" s="337"/>
      <c r="I164" s="337"/>
      <c r="J164" s="337"/>
      <c r="K164" s="337"/>
      <c r="L164" s="337"/>
      <c r="M164" s="337"/>
      <c r="N164" s="337"/>
      <c r="O164" s="337"/>
      <c r="P164" s="337"/>
      <c r="Q164" s="337"/>
      <c r="R164" s="337"/>
      <c r="S164" s="337"/>
      <c r="T164" s="337"/>
      <c r="U164" s="337"/>
      <c r="V164" s="337"/>
      <c r="W164" s="337"/>
      <c r="X164" s="337"/>
      <c r="Y164" s="337"/>
      <c r="Z164" s="337"/>
    </row>
    <row r="165" ht="15.75" customHeight="1">
      <c r="A165" s="337"/>
      <c r="B165" s="337"/>
      <c r="C165" s="337"/>
      <c r="D165" s="337"/>
      <c r="E165" s="338"/>
      <c r="F165" s="338"/>
      <c r="G165" s="338"/>
      <c r="H165" s="337"/>
      <c r="I165" s="337"/>
      <c r="J165" s="337"/>
      <c r="K165" s="337"/>
      <c r="L165" s="337"/>
      <c r="M165" s="337"/>
      <c r="N165" s="337"/>
      <c r="O165" s="337"/>
      <c r="P165" s="337"/>
      <c r="Q165" s="337"/>
      <c r="R165" s="337"/>
      <c r="S165" s="337"/>
      <c r="T165" s="337"/>
      <c r="U165" s="337"/>
      <c r="V165" s="337"/>
      <c r="W165" s="337"/>
      <c r="X165" s="337"/>
      <c r="Y165" s="337"/>
      <c r="Z165" s="337"/>
    </row>
    <row r="166" ht="15.75" customHeight="1">
      <c r="A166" s="337"/>
      <c r="B166" s="337"/>
      <c r="C166" s="337"/>
      <c r="D166" s="337"/>
      <c r="E166" s="338"/>
      <c r="F166" s="338"/>
      <c r="G166" s="338"/>
      <c r="H166" s="337"/>
      <c r="I166" s="337"/>
      <c r="J166" s="337"/>
      <c r="K166" s="337"/>
      <c r="L166" s="337"/>
      <c r="M166" s="337"/>
      <c r="N166" s="337"/>
      <c r="O166" s="337"/>
      <c r="P166" s="337"/>
      <c r="Q166" s="337"/>
      <c r="R166" s="337"/>
      <c r="S166" s="337"/>
      <c r="T166" s="337"/>
      <c r="U166" s="337"/>
      <c r="V166" s="337"/>
      <c r="W166" s="337"/>
      <c r="X166" s="337"/>
      <c r="Y166" s="337"/>
      <c r="Z166" s="337"/>
    </row>
    <row r="167" ht="15.75" customHeight="1">
      <c r="A167" s="337"/>
      <c r="B167" s="337"/>
      <c r="C167" s="337"/>
      <c r="D167" s="337"/>
      <c r="E167" s="338"/>
      <c r="F167" s="338"/>
      <c r="G167" s="338"/>
      <c r="H167" s="337"/>
      <c r="I167" s="337"/>
      <c r="J167" s="337"/>
      <c r="K167" s="337"/>
      <c r="L167" s="337"/>
      <c r="M167" s="337"/>
      <c r="N167" s="337"/>
      <c r="O167" s="337"/>
      <c r="P167" s="337"/>
      <c r="Q167" s="337"/>
      <c r="R167" s="337"/>
      <c r="S167" s="337"/>
      <c r="T167" s="337"/>
      <c r="U167" s="337"/>
      <c r="V167" s="337"/>
      <c r="W167" s="337"/>
      <c r="X167" s="337"/>
      <c r="Y167" s="337"/>
      <c r="Z167" s="337"/>
    </row>
    <row r="168" ht="15.75" customHeight="1">
      <c r="A168" s="337"/>
      <c r="B168" s="337"/>
      <c r="C168" s="337"/>
      <c r="D168" s="337"/>
      <c r="E168" s="338"/>
      <c r="F168" s="338"/>
      <c r="G168" s="338"/>
      <c r="H168" s="337"/>
      <c r="I168" s="337"/>
      <c r="J168" s="337"/>
      <c r="K168" s="337"/>
      <c r="L168" s="337"/>
      <c r="M168" s="337"/>
      <c r="N168" s="337"/>
      <c r="O168" s="337"/>
      <c r="P168" s="337"/>
      <c r="Q168" s="337"/>
      <c r="R168" s="337"/>
      <c r="S168" s="337"/>
      <c r="T168" s="337"/>
      <c r="U168" s="337"/>
      <c r="V168" s="337"/>
      <c r="W168" s="337"/>
      <c r="X168" s="337"/>
      <c r="Y168" s="337"/>
      <c r="Z168" s="337"/>
    </row>
    <row r="169" ht="15.75" customHeight="1">
      <c r="A169" s="337"/>
      <c r="B169" s="337"/>
      <c r="C169" s="337"/>
      <c r="D169" s="337"/>
      <c r="E169" s="338"/>
      <c r="F169" s="338"/>
      <c r="G169" s="338"/>
      <c r="H169" s="337"/>
      <c r="I169" s="337"/>
      <c r="J169" s="337"/>
      <c r="K169" s="337"/>
      <c r="L169" s="337"/>
      <c r="M169" s="337"/>
      <c r="N169" s="337"/>
      <c r="O169" s="337"/>
      <c r="P169" s="337"/>
      <c r="Q169" s="337"/>
      <c r="R169" s="337"/>
      <c r="S169" s="337"/>
      <c r="T169" s="337"/>
      <c r="U169" s="337"/>
      <c r="V169" s="337"/>
      <c r="W169" s="337"/>
      <c r="X169" s="337"/>
      <c r="Y169" s="337"/>
      <c r="Z169" s="337"/>
    </row>
    <row r="170" ht="15.75" customHeight="1">
      <c r="A170" s="337"/>
      <c r="B170" s="337"/>
      <c r="C170" s="337"/>
      <c r="D170" s="337"/>
      <c r="E170" s="338"/>
      <c r="F170" s="338"/>
      <c r="G170" s="338"/>
      <c r="H170" s="337"/>
      <c r="I170" s="337"/>
      <c r="J170" s="337"/>
      <c r="K170" s="337"/>
      <c r="L170" s="337"/>
      <c r="M170" s="337"/>
      <c r="N170" s="337"/>
      <c r="O170" s="337"/>
      <c r="P170" s="337"/>
      <c r="Q170" s="337"/>
      <c r="R170" s="337"/>
      <c r="S170" s="337"/>
      <c r="T170" s="337"/>
      <c r="U170" s="337"/>
      <c r="V170" s="337"/>
      <c r="W170" s="337"/>
      <c r="X170" s="337"/>
      <c r="Y170" s="337"/>
      <c r="Z170" s="337"/>
    </row>
    <row r="171" ht="15.75" customHeight="1">
      <c r="A171" s="337"/>
      <c r="B171" s="337"/>
      <c r="C171" s="337"/>
      <c r="D171" s="337"/>
      <c r="E171" s="338"/>
      <c r="F171" s="338"/>
      <c r="G171" s="338"/>
      <c r="H171" s="337"/>
      <c r="I171" s="337"/>
      <c r="J171" s="337"/>
      <c r="K171" s="337"/>
      <c r="L171" s="337"/>
      <c r="M171" s="337"/>
      <c r="N171" s="337"/>
      <c r="O171" s="337"/>
      <c r="P171" s="337"/>
      <c r="Q171" s="337"/>
      <c r="R171" s="337"/>
      <c r="S171" s="337"/>
      <c r="T171" s="337"/>
      <c r="U171" s="337"/>
      <c r="V171" s="337"/>
      <c r="W171" s="337"/>
      <c r="X171" s="337"/>
      <c r="Y171" s="337"/>
      <c r="Z171" s="337"/>
    </row>
    <row r="172" ht="15.75" customHeight="1">
      <c r="A172" s="337"/>
      <c r="B172" s="337"/>
      <c r="C172" s="337"/>
      <c r="D172" s="337"/>
      <c r="E172" s="338"/>
      <c r="F172" s="338"/>
      <c r="G172" s="338"/>
      <c r="H172" s="337"/>
      <c r="I172" s="337"/>
      <c r="J172" s="337"/>
      <c r="K172" s="337"/>
      <c r="L172" s="337"/>
      <c r="M172" s="337"/>
      <c r="N172" s="337"/>
      <c r="O172" s="337"/>
      <c r="P172" s="337"/>
      <c r="Q172" s="337"/>
      <c r="R172" s="337"/>
      <c r="S172" s="337"/>
      <c r="T172" s="337"/>
      <c r="U172" s="337"/>
      <c r="V172" s="337"/>
      <c r="W172" s="337"/>
      <c r="X172" s="337"/>
      <c r="Y172" s="337"/>
      <c r="Z172" s="337"/>
    </row>
    <row r="173" ht="15.75" customHeight="1">
      <c r="A173" s="337"/>
      <c r="B173" s="337"/>
      <c r="C173" s="337"/>
      <c r="D173" s="337"/>
      <c r="E173" s="338"/>
      <c r="F173" s="338"/>
      <c r="G173" s="338"/>
      <c r="H173" s="337"/>
      <c r="I173" s="337"/>
      <c r="J173" s="337"/>
      <c r="K173" s="337"/>
      <c r="L173" s="337"/>
      <c r="M173" s="337"/>
      <c r="N173" s="337"/>
      <c r="O173" s="337"/>
      <c r="P173" s="337"/>
      <c r="Q173" s="337"/>
      <c r="R173" s="337"/>
      <c r="S173" s="337"/>
      <c r="T173" s="337"/>
      <c r="U173" s="337"/>
      <c r="V173" s="337"/>
      <c r="W173" s="337"/>
      <c r="X173" s="337"/>
      <c r="Y173" s="337"/>
      <c r="Z173" s="337"/>
    </row>
    <row r="174" ht="15.75" customHeight="1">
      <c r="A174" s="337"/>
      <c r="B174" s="337"/>
      <c r="C174" s="337"/>
      <c r="D174" s="337"/>
      <c r="E174" s="338"/>
      <c r="F174" s="338"/>
      <c r="G174" s="338"/>
      <c r="H174" s="337"/>
      <c r="I174" s="337"/>
      <c r="J174" s="337"/>
      <c r="K174" s="337"/>
      <c r="L174" s="337"/>
      <c r="M174" s="337"/>
      <c r="N174" s="337"/>
      <c r="O174" s="337"/>
      <c r="P174" s="337"/>
      <c r="Q174" s="337"/>
      <c r="R174" s="337"/>
      <c r="S174" s="337"/>
      <c r="T174" s="337"/>
      <c r="U174" s="337"/>
      <c r="V174" s="337"/>
      <c r="W174" s="337"/>
      <c r="X174" s="337"/>
      <c r="Y174" s="337"/>
      <c r="Z174" s="337"/>
    </row>
    <row r="175" ht="15.75" customHeight="1">
      <c r="A175" s="337"/>
      <c r="B175" s="337"/>
      <c r="C175" s="337"/>
      <c r="D175" s="337"/>
      <c r="E175" s="338"/>
      <c r="F175" s="338"/>
      <c r="G175" s="338"/>
      <c r="H175" s="337"/>
      <c r="I175" s="337"/>
      <c r="J175" s="337"/>
      <c r="K175" s="337"/>
      <c r="L175" s="337"/>
      <c r="M175" s="337"/>
      <c r="N175" s="337"/>
      <c r="O175" s="337"/>
      <c r="P175" s="337"/>
      <c r="Q175" s="337"/>
      <c r="R175" s="337"/>
      <c r="S175" s="337"/>
      <c r="T175" s="337"/>
      <c r="U175" s="337"/>
      <c r="V175" s="337"/>
      <c r="W175" s="337"/>
      <c r="X175" s="337"/>
      <c r="Y175" s="337"/>
      <c r="Z175" s="337"/>
    </row>
    <row r="176" ht="15.75" customHeight="1">
      <c r="A176" s="337"/>
      <c r="B176" s="337"/>
      <c r="C176" s="337"/>
      <c r="D176" s="337"/>
      <c r="E176" s="338"/>
      <c r="F176" s="338"/>
      <c r="G176" s="338"/>
      <c r="H176" s="337"/>
      <c r="I176" s="337"/>
      <c r="J176" s="337"/>
      <c r="K176" s="337"/>
      <c r="L176" s="337"/>
      <c r="M176" s="337"/>
      <c r="N176" s="337"/>
      <c r="O176" s="337"/>
      <c r="P176" s="337"/>
      <c r="Q176" s="337"/>
      <c r="R176" s="337"/>
      <c r="S176" s="337"/>
      <c r="T176" s="337"/>
      <c r="U176" s="337"/>
      <c r="V176" s="337"/>
      <c r="W176" s="337"/>
      <c r="X176" s="337"/>
      <c r="Y176" s="337"/>
      <c r="Z176" s="337"/>
    </row>
    <row r="177" ht="15.75" customHeight="1">
      <c r="A177" s="337"/>
      <c r="B177" s="337"/>
      <c r="C177" s="337"/>
      <c r="D177" s="337"/>
      <c r="E177" s="338"/>
      <c r="F177" s="338"/>
      <c r="G177" s="338"/>
      <c r="H177" s="337"/>
      <c r="I177" s="337"/>
      <c r="J177" s="337"/>
      <c r="K177" s="337"/>
      <c r="L177" s="337"/>
      <c r="M177" s="337"/>
      <c r="N177" s="337"/>
      <c r="O177" s="337"/>
      <c r="P177" s="337"/>
      <c r="Q177" s="337"/>
      <c r="R177" s="337"/>
      <c r="S177" s="337"/>
      <c r="T177" s="337"/>
      <c r="U177" s="337"/>
      <c r="V177" s="337"/>
      <c r="W177" s="337"/>
      <c r="X177" s="337"/>
      <c r="Y177" s="337"/>
      <c r="Z177" s="337"/>
    </row>
    <row r="178" ht="15.75" customHeight="1">
      <c r="A178" s="337"/>
      <c r="B178" s="337"/>
      <c r="C178" s="337"/>
      <c r="D178" s="337"/>
      <c r="E178" s="338"/>
      <c r="F178" s="338"/>
      <c r="G178" s="338"/>
      <c r="H178" s="337"/>
      <c r="I178" s="337"/>
      <c r="J178" s="337"/>
      <c r="K178" s="337"/>
      <c r="L178" s="337"/>
      <c r="M178" s="337"/>
      <c r="N178" s="337"/>
      <c r="O178" s="337"/>
      <c r="P178" s="337"/>
      <c r="Q178" s="337"/>
      <c r="R178" s="337"/>
      <c r="S178" s="337"/>
      <c r="T178" s="337"/>
      <c r="U178" s="337"/>
      <c r="V178" s="337"/>
      <c r="W178" s="337"/>
      <c r="X178" s="337"/>
      <c r="Y178" s="337"/>
      <c r="Z178" s="337"/>
    </row>
    <row r="179" ht="15.75" customHeight="1">
      <c r="A179" s="337"/>
      <c r="B179" s="337"/>
      <c r="C179" s="337"/>
      <c r="D179" s="337"/>
      <c r="E179" s="338"/>
      <c r="F179" s="338"/>
      <c r="G179" s="338"/>
      <c r="H179" s="337"/>
      <c r="I179" s="337"/>
      <c r="J179" s="337"/>
      <c r="K179" s="337"/>
      <c r="L179" s="337"/>
      <c r="M179" s="337"/>
      <c r="N179" s="337"/>
      <c r="O179" s="337"/>
      <c r="P179" s="337"/>
      <c r="Q179" s="337"/>
      <c r="R179" s="337"/>
      <c r="S179" s="337"/>
      <c r="T179" s="337"/>
      <c r="U179" s="337"/>
      <c r="V179" s="337"/>
      <c r="W179" s="337"/>
      <c r="X179" s="337"/>
      <c r="Y179" s="337"/>
      <c r="Z179" s="337"/>
    </row>
    <row r="180" ht="15.75" customHeight="1">
      <c r="A180" s="337"/>
      <c r="B180" s="337"/>
      <c r="C180" s="337"/>
      <c r="D180" s="337"/>
      <c r="E180" s="338"/>
      <c r="F180" s="338"/>
      <c r="G180" s="338"/>
      <c r="H180" s="337"/>
      <c r="I180" s="337"/>
      <c r="J180" s="337"/>
      <c r="K180" s="337"/>
      <c r="L180" s="337"/>
      <c r="M180" s="337"/>
      <c r="N180" s="337"/>
      <c r="O180" s="337"/>
      <c r="P180" s="337"/>
      <c r="Q180" s="337"/>
      <c r="R180" s="337"/>
      <c r="S180" s="337"/>
      <c r="T180" s="337"/>
      <c r="U180" s="337"/>
      <c r="V180" s="337"/>
      <c r="W180" s="337"/>
      <c r="X180" s="337"/>
      <c r="Y180" s="337"/>
      <c r="Z180" s="337"/>
    </row>
    <row r="181" ht="15.75" customHeight="1">
      <c r="A181" s="337"/>
      <c r="B181" s="337"/>
      <c r="C181" s="337"/>
      <c r="D181" s="337"/>
      <c r="E181" s="338"/>
      <c r="F181" s="338"/>
      <c r="G181" s="338"/>
      <c r="H181" s="337"/>
      <c r="I181" s="337"/>
      <c r="J181" s="337"/>
      <c r="K181" s="337"/>
      <c r="L181" s="337"/>
      <c r="M181" s="337"/>
      <c r="N181" s="337"/>
      <c r="O181" s="337"/>
      <c r="P181" s="337"/>
      <c r="Q181" s="337"/>
      <c r="R181" s="337"/>
      <c r="S181" s="337"/>
      <c r="T181" s="337"/>
      <c r="U181" s="337"/>
      <c r="V181" s="337"/>
      <c r="W181" s="337"/>
      <c r="X181" s="337"/>
      <c r="Y181" s="337"/>
      <c r="Z181" s="337"/>
    </row>
    <row r="182" ht="15.75" customHeight="1">
      <c r="A182" s="337"/>
      <c r="B182" s="337"/>
      <c r="C182" s="337"/>
      <c r="D182" s="337"/>
      <c r="E182" s="338"/>
      <c r="F182" s="338"/>
      <c r="G182" s="338"/>
      <c r="H182" s="337"/>
      <c r="I182" s="337"/>
      <c r="J182" s="337"/>
      <c r="K182" s="337"/>
      <c r="L182" s="337"/>
      <c r="M182" s="337"/>
      <c r="N182" s="337"/>
      <c r="O182" s="337"/>
      <c r="P182" s="337"/>
      <c r="Q182" s="337"/>
      <c r="R182" s="337"/>
      <c r="S182" s="337"/>
      <c r="T182" s="337"/>
      <c r="U182" s="337"/>
      <c r="V182" s="337"/>
      <c r="W182" s="337"/>
      <c r="X182" s="337"/>
      <c r="Y182" s="337"/>
      <c r="Z182" s="337"/>
    </row>
    <row r="183" ht="15.75" customHeight="1">
      <c r="A183" s="337"/>
      <c r="B183" s="337"/>
      <c r="C183" s="337"/>
      <c r="D183" s="337"/>
      <c r="E183" s="338"/>
      <c r="F183" s="338"/>
      <c r="G183" s="338"/>
      <c r="H183" s="337"/>
      <c r="I183" s="337"/>
      <c r="J183" s="337"/>
      <c r="K183" s="337"/>
      <c r="L183" s="337"/>
      <c r="M183" s="337"/>
      <c r="N183" s="337"/>
      <c r="O183" s="337"/>
      <c r="P183" s="337"/>
      <c r="Q183" s="337"/>
      <c r="R183" s="337"/>
      <c r="S183" s="337"/>
      <c r="T183" s="337"/>
      <c r="U183" s="337"/>
      <c r="V183" s="337"/>
      <c r="W183" s="337"/>
      <c r="X183" s="337"/>
      <c r="Y183" s="337"/>
      <c r="Z183" s="337"/>
    </row>
    <row r="184" ht="15.75" customHeight="1">
      <c r="A184" s="337"/>
      <c r="B184" s="337"/>
      <c r="C184" s="337"/>
      <c r="D184" s="337"/>
      <c r="E184" s="338"/>
      <c r="F184" s="338"/>
      <c r="G184" s="338"/>
      <c r="H184" s="337"/>
      <c r="I184" s="337"/>
      <c r="J184" s="337"/>
      <c r="K184" s="337"/>
      <c r="L184" s="337"/>
      <c r="M184" s="337"/>
      <c r="N184" s="337"/>
      <c r="O184" s="337"/>
      <c r="P184" s="337"/>
      <c r="Q184" s="337"/>
      <c r="R184" s="337"/>
      <c r="S184" s="337"/>
      <c r="T184" s="337"/>
      <c r="U184" s="337"/>
      <c r="V184" s="337"/>
      <c r="W184" s="337"/>
      <c r="X184" s="337"/>
      <c r="Y184" s="337"/>
      <c r="Z184" s="337"/>
    </row>
    <row r="185" ht="15.75" customHeight="1">
      <c r="A185" s="337"/>
      <c r="B185" s="337"/>
      <c r="C185" s="337"/>
      <c r="D185" s="337"/>
      <c r="E185" s="338"/>
      <c r="F185" s="338"/>
      <c r="G185" s="338"/>
      <c r="H185" s="337"/>
      <c r="I185" s="337"/>
      <c r="J185" s="337"/>
      <c r="K185" s="337"/>
      <c r="L185" s="337"/>
      <c r="M185" s="337"/>
      <c r="N185" s="337"/>
      <c r="O185" s="337"/>
      <c r="P185" s="337"/>
      <c r="Q185" s="337"/>
      <c r="R185" s="337"/>
      <c r="S185" s="337"/>
      <c r="T185" s="337"/>
      <c r="U185" s="337"/>
      <c r="V185" s="337"/>
      <c r="W185" s="337"/>
      <c r="X185" s="337"/>
      <c r="Y185" s="337"/>
      <c r="Z185" s="337"/>
    </row>
    <row r="186" ht="15.75" customHeight="1">
      <c r="A186" s="337"/>
      <c r="B186" s="337"/>
      <c r="C186" s="337"/>
      <c r="D186" s="337"/>
      <c r="E186" s="338"/>
      <c r="F186" s="338"/>
      <c r="G186" s="338"/>
      <c r="H186" s="337"/>
      <c r="I186" s="337"/>
      <c r="J186" s="337"/>
      <c r="K186" s="337"/>
      <c r="L186" s="337"/>
      <c r="M186" s="337"/>
      <c r="N186" s="337"/>
      <c r="O186" s="337"/>
      <c r="P186" s="337"/>
      <c r="Q186" s="337"/>
      <c r="R186" s="337"/>
      <c r="S186" s="337"/>
      <c r="T186" s="337"/>
      <c r="U186" s="337"/>
      <c r="V186" s="337"/>
      <c r="W186" s="337"/>
      <c r="X186" s="337"/>
      <c r="Y186" s="337"/>
      <c r="Z186" s="337"/>
    </row>
    <row r="187" ht="15.75" customHeight="1">
      <c r="A187" s="337"/>
      <c r="B187" s="337"/>
      <c r="C187" s="337"/>
      <c r="D187" s="337"/>
      <c r="E187" s="338"/>
      <c r="F187" s="338"/>
      <c r="G187" s="338"/>
      <c r="H187" s="337"/>
      <c r="I187" s="337"/>
      <c r="J187" s="337"/>
      <c r="K187" s="337"/>
      <c r="L187" s="337"/>
      <c r="M187" s="337"/>
      <c r="N187" s="337"/>
      <c r="O187" s="337"/>
      <c r="P187" s="337"/>
      <c r="Q187" s="337"/>
      <c r="R187" s="337"/>
      <c r="S187" s="337"/>
      <c r="T187" s="337"/>
      <c r="U187" s="337"/>
      <c r="V187" s="337"/>
      <c r="W187" s="337"/>
      <c r="X187" s="337"/>
      <c r="Y187" s="337"/>
      <c r="Z187" s="337"/>
    </row>
    <row r="188" ht="15.75" customHeight="1">
      <c r="A188" s="337"/>
      <c r="B188" s="337"/>
      <c r="C188" s="337"/>
      <c r="D188" s="337"/>
      <c r="E188" s="338"/>
      <c r="F188" s="338"/>
      <c r="G188" s="338"/>
      <c r="H188" s="337"/>
      <c r="I188" s="337"/>
      <c r="J188" s="337"/>
      <c r="K188" s="337"/>
      <c r="L188" s="337"/>
      <c r="M188" s="337"/>
      <c r="N188" s="337"/>
      <c r="O188" s="337"/>
      <c r="P188" s="337"/>
      <c r="Q188" s="337"/>
      <c r="R188" s="337"/>
      <c r="S188" s="337"/>
      <c r="T188" s="337"/>
      <c r="U188" s="337"/>
      <c r="V188" s="337"/>
      <c r="W188" s="337"/>
      <c r="X188" s="337"/>
      <c r="Y188" s="337"/>
      <c r="Z188" s="337"/>
    </row>
    <row r="189" ht="15.75" customHeight="1">
      <c r="A189" s="337"/>
      <c r="B189" s="337"/>
      <c r="C189" s="337"/>
      <c r="D189" s="337"/>
      <c r="E189" s="338"/>
      <c r="F189" s="338"/>
      <c r="G189" s="338"/>
      <c r="H189" s="337"/>
      <c r="I189" s="337"/>
      <c r="J189" s="337"/>
      <c r="K189" s="337"/>
      <c r="L189" s="337"/>
      <c r="M189" s="337"/>
      <c r="N189" s="337"/>
      <c r="O189" s="337"/>
      <c r="P189" s="337"/>
      <c r="Q189" s="337"/>
      <c r="R189" s="337"/>
      <c r="S189" s="337"/>
      <c r="T189" s="337"/>
      <c r="U189" s="337"/>
      <c r="V189" s="337"/>
      <c r="W189" s="337"/>
      <c r="X189" s="337"/>
      <c r="Y189" s="337"/>
      <c r="Z189" s="337"/>
    </row>
    <row r="190" ht="15.75" customHeight="1">
      <c r="A190" s="337"/>
      <c r="B190" s="337"/>
      <c r="C190" s="337"/>
      <c r="D190" s="337"/>
      <c r="E190" s="338"/>
      <c r="F190" s="338"/>
      <c r="G190" s="338"/>
      <c r="H190" s="337"/>
      <c r="I190" s="337"/>
      <c r="J190" s="337"/>
      <c r="K190" s="337"/>
      <c r="L190" s="337"/>
      <c r="M190" s="337"/>
      <c r="N190" s="337"/>
      <c r="O190" s="337"/>
      <c r="P190" s="337"/>
      <c r="Q190" s="337"/>
      <c r="R190" s="337"/>
      <c r="S190" s="337"/>
      <c r="T190" s="337"/>
      <c r="U190" s="337"/>
      <c r="V190" s="337"/>
      <c r="W190" s="337"/>
      <c r="X190" s="337"/>
      <c r="Y190" s="337"/>
      <c r="Z190" s="337"/>
    </row>
    <row r="191" ht="15.75" customHeight="1">
      <c r="A191" s="337"/>
      <c r="B191" s="337"/>
      <c r="C191" s="337"/>
      <c r="D191" s="337"/>
      <c r="E191" s="338"/>
      <c r="F191" s="338"/>
      <c r="G191" s="338"/>
      <c r="H191" s="337"/>
      <c r="I191" s="337"/>
      <c r="J191" s="337"/>
      <c r="K191" s="337"/>
      <c r="L191" s="337"/>
      <c r="M191" s="337"/>
      <c r="N191" s="337"/>
      <c r="O191" s="337"/>
      <c r="P191" s="337"/>
      <c r="Q191" s="337"/>
      <c r="R191" s="337"/>
      <c r="S191" s="337"/>
      <c r="T191" s="337"/>
      <c r="U191" s="337"/>
      <c r="V191" s="337"/>
      <c r="W191" s="337"/>
      <c r="X191" s="337"/>
      <c r="Y191" s="337"/>
      <c r="Z191" s="337"/>
    </row>
    <row r="192" ht="15.75" customHeight="1">
      <c r="A192" s="337"/>
      <c r="B192" s="337"/>
      <c r="C192" s="337"/>
      <c r="D192" s="337"/>
      <c r="E192" s="338"/>
      <c r="F192" s="338"/>
      <c r="G192" s="338"/>
      <c r="H192" s="337"/>
      <c r="I192" s="337"/>
      <c r="J192" s="337"/>
      <c r="K192" s="337"/>
      <c r="L192" s="337"/>
      <c r="M192" s="337"/>
      <c r="N192" s="337"/>
      <c r="O192" s="337"/>
      <c r="P192" s="337"/>
      <c r="Q192" s="337"/>
      <c r="R192" s="337"/>
      <c r="S192" s="337"/>
      <c r="T192" s="337"/>
      <c r="U192" s="337"/>
      <c r="V192" s="337"/>
      <c r="W192" s="337"/>
      <c r="X192" s="337"/>
      <c r="Y192" s="337"/>
      <c r="Z192" s="337"/>
    </row>
    <row r="193" ht="15.75" customHeight="1">
      <c r="A193" s="337"/>
      <c r="B193" s="337"/>
      <c r="C193" s="337"/>
      <c r="D193" s="337"/>
      <c r="E193" s="338"/>
      <c r="F193" s="338"/>
      <c r="G193" s="338"/>
      <c r="H193" s="337"/>
      <c r="I193" s="337"/>
      <c r="J193" s="337"/>
      <c r="K193" s="337"/>
      <c r="L193" s="337"/>
      <c r="M193" s="337"/>
      <c r="N193" s="337"/>
      <c r="O193" s="337"/>
      <c r="P193" s="337"/>
      <c r="Q193" s="337"/>
      <c r="R193" s="337"/>
      <c r="S193" s="337"/>
      <c r="T193" s="337"/>
      <c r="U193" s="337"/>
      <c r="V193" s="337"/>
      <c r="W193" s="337"/>
      <c r="X193" s="337"/>
      <c r="Y193" s="337"/>
      <c r="Z193" s="337"/>
    </row>
    <row r="194" ht="15.75" customHeight="1">
      <c r="A194" s="337"/>
      <c r="B194" s="337"/>
      <c r="C194" s="337"/>
      <c r="D194" s="337"/>
      <c r="E194" s="338"/>
      <c r="F194" s="338"/>
      <c r="G194" s="338"/>
      <c r="H194" s="337"/>
      <c r="I194" s="337"/>
      <c r="J194" s="337"/>
      <c r="K194" s="337"/>
      <c r="L194" s="337"/>
      <c r="M194" s="337"/>
      <c r="N194" s="337"/>
      <c r="O194" s="337"/>
      <c r="P194" s="337"/>
      <c r="Q194" s="337"/>
      <c r="R194" s="337"/>
      <c r="S194" s="337"/>
      <c r="T194" s="337"/>
      <c r="U194" s="337"/>
      <c r="V194" s="337"/>
      <c r="W194" s="337"/>
      <c r="X194" s="337"/>
      <c r="Y194" s="337"/>
      <c r="Z194" s="337"/>
    </row>
    <row r="195" ht="15.75" customHeight="1">
      <c r="A195" s="337"/>
      <c r="B195" s="337"/>
      <c r="C195" s="337"/>
      <c r="D195" s="337"/>
      <c r="E195" s="338"/>
      <c r="F195" s="338"/>
      <c r="G195" s="338"/>
      <c r="H195" s="337"/>
      <c r="I195" s="337"/>
      <c r="J195" s="337"/>
      <c r="K195" s="337"/>
      <c r="L195" s="337"/>
      <c r="M195" s="337"/>
      <c r="N195" s="337"/>
      <c r="O195" s="337"/>
      <c r="P195" s="337"/>
      <c r="Q195" s="337"/>
      <c r="R195" s="337"/>
      <c r="S195" s="337"/>
      <c r="T195" s="337"/>
      <c r="U195" s="337"/>
      <c r="V195" s="337"/>
      <c r="W195" s="337"/>
      <c r="X195" s="337"/>
      <c r="Y195" s="337"/>
      <c r="Z195" s="337"/>
    </row>
    <row r="196" ht="15.75" customHeight="1">
      <c r="A196" s="337"/>
      <c r="B196" s="337"/>
      <c r="C196" s="337"/>
      <c r="D196" s="337"/>
      <c r="E196" s="338"/>
      <c r="F196" s="338"/>
      <c r="G196" s="338"/>
      <c r="H196" s="337"/>
      <c r="I196" s="337"/>
      <c r="J196" s="337"/>
      <c r="K196" s="337"/>
      <c r="L196" s="337"/>
      <c r="M196" s="337"/>
      <c r="N196" s="337"/>
      <c r="O196" s="337"/>
      <c r="P196" s="337"/>
      <c r="Q196" s="337"/>
      <c r="R196" s="337"/>
      <c r="S196" s="337"/>
      <c r="T196" s="337"/>
      <c r="U196" s="337"/>
      <c r="V196" s="337"/>
      <c r="W196" s="337"/>
      <c r="X196" s="337"/>
      <c r="Y196" s="337"/>
      <c r="Z196" s="337"/>
    </row>
    <row r="197" ht="15.75" customHeight="1">
      <c r="A197" s="337"/>
      <c r="B197" s="337"/>
      <c r="C197" s="337"/>
      <c r="D197" s="337"/>
      <c r="E197" s="338"/>
      <c r="F197" s="338"/>
      <c r="G197" s="338"/>
      <c r="H197" s="337"/>
      <c r="I197" s="337"/>
      <c r="J197" s="337"/>
      <c r="K197" s="337"/>
      <c r="L197" s="337"/>
      <c r="M197" s="337"/>
      <c r="N197" s="337"/>
      <c r="O197" s="337"/>
      <c r="P197" s="337"/>
      <c r="Q197" s="337"/>
      <c r="R197" s="337"/>
      <c r="S197" s="337"/>
      <c r="T197" s="337"/>
      <c r="U197" s="337"/>
      <c r="V197" s="337"/>
      <c r="W197" s="337"/>
      <c r="X197" s="337"/>
      <c r="Y197" s="337"/>
      <c r="Z197" s="337"/>
    </row>
    <row r="198" ht="15.75" customHeight="1">
      <c r="A198" s="337"/>
      <c r="B198" s="337"/>
      <c r="C198" s="337"/>
      <c r="D198" s="337"/>
      <c r="E198" s="338"/>
      <c r="F198" s="338"/>
      <c r="G198" s="338"/>
      <c r="H198" s="337"/>
      <c r="I198" s="337"/>
      <c r="J198" s="337"/>
      <c r="K198" s="337"/>
      <c r="L198" s="337"/>
      <c r="M198" s="337"/>
      <c r="N198" s="337"/>
      <c r="O198" s="337"/>
      <c r="P198" s="337"/>
      <c r="Q198" s="337"/>
      <c r="R198" s="337"/>
      <c r="S198" s="337"/>
      <c r="T198" s="337"/>
      <c r="U198" s="337"/>
      <c r="V198" s="337"/>
      <c r="W198" s="337"/>
      <c r="X198" s="337"/>
      <c r="Y198" s="337"/>
      <c r="Z198" s="337"/>
    </row>
    <row r="199" ht="15.75" customHeight="1">
      <c r="A199" s="337"/>
      <c r="B199" s="337"/>
      <c r="C199" s="337"/>
      <c r="D199" s="337"/>
      <c r="E199" s="338"/>
      <c r="F199" s="338"/>
      <c r="G199" s="338"/>
      <c r="H199" s="337"/>
      <c r="I199" s="337"/>
      <c r="J199" s="337"/>
      <c r="K199" s="337"/>
      <c r="L199" s="337"/>
      <c r="M199" s="337"/>
      <c r="N199" s="337"/>
      <c r="O199" s="337"/>
      <c r="P199" s="337"/>
      <c r="Q199" s="337"/>
      <c r="R199" s="337"/>
      <c r="S199" s="337"/>
      <c r="T199" s="337"/>
      <c r="U199" s="337"/>
      <c r="V199" s="337"/>
      <c r="W199" s="337"/>
      <c r="X199" s="337"/>
      <c r="Y199" s="337"/>
      <c r="Z199" s="337"/>
    </row>
    <row r="200" ht="15.75" customHeight="1">
      <c r="A200" s="337"/>
      <c r="B200" s="337"/>
      <c r="C200" s="337"/>
      <c r="D200" s="337"/>
      <c r="E200" s="338"/>
      <c r="F200" s="338"/>
      <c r="G200" s="338"/>
      <c r="H200" s="337"/>
      <c r="I200" s="337"/>
      <c r="J200" s="337"/>
      <c r="K200" s="337"/>
      <c r="L200" s="337"/>
      <c r="M200" s="337"/>
      <c r="N200" s="337"/>
      <c r="O200" s="337"/>
      <c r="P200" s="337"/>
      <c r="Q200" s="337"/>
      <c r="R200" s="337"/>
      <c r="S200" s="337"/>
      <c r="T200" s="337"/>
      <c r="U200" s="337"/>
      <c r="V200" s="337"/>
      <c r="W200" s="337"/>
      <c r="X200" s="337"/>
      <c r="Y200" s="337"/>
      <c r="Z200" s="337"/>
    </row>
    <row r="201" ht="15.75" customHeight="1">
      <c r="A201" s="337"/>
      <c r="B201" s="337"/>
      <c r="C201" s="337"/>
      <c r="D201" s="337"/>
      <c r="E201" s="338"/>
      <c r="F201" s="338"/>
      <c r="G201" s="338"/>
      <c r="H201" s="337"/>
      <c r="I201" s="337"/>
      <c r="J201" s="337"/>
      <c r="K201" s="337"/>
      <c r="L201" s="337"/>
      <c r="M201" s="337"/>
      <c r="N201" s="337"/>
      <c r="O201" s="337"/>
      <c r="P201" s="337"/>
      <c r="Q201" s="337"/>
      <c r="R201" s="337"/>
      <c r="S201" s="337"/>
      <c r="T201" s="337"/>
      <c r="U201" s="337"/>
      <c r="V201" s="337"/>
      <c r="W201" s="337"/>
      <c r="X201" s="337"/>
      <c r="Y201" s="337"/>
      <c r="Z201" s="337"/>
    </row>
    <row r="202" ht="15.75" customHeight="1">
      <c r="A202" s="337"/>
      <c r="B202" s="337"/>
      <c r="C202" s="337"/>
      <c r="D202" s="337"/>
      <c r="E202" s="338"/>
      <c r="F202" s="338"/>
      <c r="G202" s="338"/>
      <c r="H202" s="337"/>
      <c r="I202" s="337"/>
      <c r="J202" s="337"/>
      <c r="K202" s="337"/>
      <c r="L202" s="337"/>
      <c r="M202" s="337"/>
      <c r="N202" s="337"/>
      <c r="O202" s="337"/>
      <c r="P202" s="337"/>
      <c r="Q202" s="337"/>
      <c r="R202" s="337"/>
      <c r="S202" s="337"/>
      <c r="T202" s="337"/>
      <c r="U202" s="337"/>
      <c r="V202" s="337"/>
      <c r="W202" s="337"/>
      <c r="X202" s="337"/>
      <c r="Y202" s="337"/>
      <c r="Z202" s="337"/>
    </row>
    <row r="203" ht="15.75" customHeight="1">
      <c r="A203" s="337"/>
      <c r="B203" s="337"/>
      <c r="C203" s="337"/>
      <c r="D203" s="337"/>
      <c r="E203" s="338"/>
      <c r="F203" s="338"/>
      <c r="G203" s="338"/>
      <c r="H203" s="337"/>
      <c r="I203" s="337"/>
      <c r="J203" s="337"/>
      <c r="K203" s="337"/>
      <c r="L203" s="337"/>
      <c r="M203" s="337"/>
      <c r="N203" s="337"/>
      <c r="O203" s="337"/>
      <c r="P203" s="337"/>
      <c r="Q203" s="337"/>
      <c r="R203" s="337"/>
      <c r="S203" s="337"/>
      <c r="T203" s="337"/>
      <c r="U203" s="337"/>
      <c r="V203" s="337"/>
      <c r="W203" s="337"/>
      <c r="X203" s="337"/>
      <c r="Y203" s="337"/>
      <c r="Z203" s="337"/>
    </row>
    <row r="204" ht="15.75" customHeight="1">
      <c r="A204" s="337"/>
      <c r="B204" s="337"/>
      <c r="C204" s="337"/>
      <c r="D204" s="337"/>
      <c r="E204" s="338"/>
      <c r="F204" s="338"/>
      <c r="G204" s="338"/>
      <c r="H204" s="337"/>
      <c r="I204" s="337"/>
      <c r="J204" s="337"/>
      <c r="K204" s="337"/>
      <c r="L204" s="337"/>
      <c r="M204" s="337"/>
      <c r="N204" s="337"/>
      <c r="O204" s="337"/>
      <c r="P204" s="337"/>
      <c r="Q204" s="337"/>
      <c r="R204" s="337"/>
      <c r="S204" s="337"/>
      <c r="T204" s="337"/>
      <c r="U204" s="337"/>
      <c r="V204" s="337"/>
      <c r="W204" s="337"/>
      <c r="X204" s="337"/>
      <c r="Y204" s="337"/>
      <c r="Z204" s="337"/>
    </row>
    <row r="205" ht="15.75" customHeight="1">
      <c r="A205" s="337"/>
      <c r="B205" s="337"/>
      <c r="C205" s="337"/>
      <c r="D205" s="337"/>
      <c r="E205" s="338"/>
      <c r="F205" s="338"/>
      <c r="G205" s="338"/>
      <c r="H205" s="337"/>
      <c r="I205" s="337"/>
      <c r="J205" s="337"/>
      <c r="K205" s="337"/>
      <c r="L205" s="337"/>
      <c r="M205" s="337"/>
      <c r="N205" s="337"/>
      <c r="O205" s="337"/>
      <c r="P205" s="337"/>
      <c r="Q205" s="337"/>
      <c r="R205" s="337"/>
      <c r="S205" s="337"/>
      <c r="T205" s="337"/>
      <c r="U205" s="337"/>
      <c r="V205" s="337"/>
      <c r="W205" s="337"/>
      <c r="X205" s="337"/>
      <c r="Y205" s="337"/>
      <c r="Z205" s="337"/>
    </row>
    <row r="206" ht="15.75" customHeight="1">
      <c r="A206" s="337"/>
      <c r="B206" s="337"/>
      <c r="C206" s="337"/>
      <c r="D206" s="337"/>
      <c r="E206" s="338"/>
      <c r="F206" s="338"/>
      <c r="G206" s="338"/>
      <c r="H206" s="337"/>
      <c r="I206" s="337"/>
      <c r="J206" s="337"/>
      <c r="K206" s="337"/>
      <c r="L206" s="337"/>
      <c r="M206" s="337"/>
      <c r="N206" s="337"/>
      <c r="O206" s="337"/>
      <c r="P206" s="337"/>
      <c r="Q206" s="337"/>
      <c r="R206" s="337"/>
      <c r="S206" s="337"/>
      <c r="T206" s="337"/>
      <c r="U206" s="337"/>
      <c r="V206" s="337"/>
      <c r="W206" s="337"/>
      <c r="X206" s="337"/>
      <c r="Y206" s="337"/>
      <c r="Z206" s="337"/>
    </row>
    <row r="207" ht="15.75" customHeight="1">
      <c r="A207" s="337"/>
      <c r="B207" s="337"/>
      <c r="C207" s="337"/>
      <c r="D207" s="337"/>
      <c r="E207" s="338"/>
      <c r="F207" s="338"/>
      <c r="G207" s="338"/>
      <c r="H207" s="337"/>
      <c r="I207" s="337"/>
      <c r="J207" s="337"/>
      <c r="K207" s="337"/>
      <c r="L207" s="337"/>
      <c r="M207" s="337"/>
      <c r="N207" s="337"/>
      <c r="O207" s="337"/>
      <c r="P207" s="337"/>
      <c r="Q207" s="337"/>
      <c r="R207" s="337"/>
      <c r="S207" s="337"/>
      <c r="T207" s="337"/>
      <c r="U207" s="337"/>
      <c r="V207" s="337"/>
      <c r="W207" s="337"/>
      <c r="X207" s="337"/>
      <c r="Y207" s="337"/>
      <c r="Z207" s="337"/>
    </row>
    <row r="208" ht="15.75" customHeight="1">
      <c r="A208" s="337"/>
      <c r="B208" s="337"/>
      <c r="C208" s="337"/>
      <c r="D208" s="337"/>
      <c r="E208" s="338"/>
      <c r="F208" s="338"/>
      <c r="G208" s="338"/>
      <c r="H208" s="337"/>
      <c r="I208" s="337"/>
      <c r="J208" s="337"/>
      <c r="K208" s="337"/>
      <c r="L208" s="337"/>
      <c r="M208" s="337"/>
      <c r="N208" s="337"/>
      <c r="O208" s="337"/>
      <c r="P208" s="337"/>
      <c r="Q208" s="337"/>
      <c r="R208" s="337"/>
      <c r="S208" s="337"/>
      <c r="T208" s="337"/>
      <c r="U208" s="337"/>
      <c r="V208" s="337"/>
      <c r="W208" s="337"/>
      <c r="X208" s="337"/>
      <c r="Y208" s="337"/>
      <c r="Z208" s="337"/>
    </row>
    <row r="209" ht="15.75" customHeight="1">
      <c r="A209" s="337"/>
      <c r="B209" s="337"/>
      <c r="C209" s="337"/>
      <c r="D209" s="337"/>
      <c r="E209" s="338"/>
      <c r="F209" s="338"/>
      <c r="G209" s="338"/>
      <c r="H209" s="337"/>
      <c r="I209" s="337"/>
      <c r="J209" s="337"/>
      <c r="K209" s="337"/>
      <c r="L209" s="337"/>
      <c r="M209" s="337"/>
      <c r="N209" s="337"/>
      <c r="O209" s="337"/>
      <c r="P209" s="337"/>
      <c r="Q209" s="337"/>
      <c r="R209" s="337"/>
      <c r="S209" s="337"/>
      <c r="T209" s="337"/>
      <c r="U209" s="337"/>
      <c r="V209" s="337"/>
      <c r="W209" s="337"/>
      <c r="X209" s="337"/>
      <c r="Y209" s="337"/>
      <c r="Z209" s="337"/>
    </row>
    <row r="210" ht="15.75" customHeight="1">
      <c r="A210" s="337"/>
      <c r="B210" s="337"/>
      <c r="C210" s="337"/>
      <c r="D210" s="337"/>
      <c r="E210" s="338"/>
      <c r="F210" s="338"/>
      <c r="G210" s="338"/>
      <c r="H210" s="337"/>
      <c r="I210" s="337"/>
      <c r="J210" s="337"/>
      <c r="K210" s="337"/>
      <c r="L210" s="337"/>
      <c r="M210" s="337"/>
      <c r="N210" s="337"/>
      <c r="O210" s="337"/>
      <c r="P210" s="337"/>
      <c r="Q210" s="337"/>
      <c r="R210" s="337"/>
      <c r="S210" s="337"/>
      <c r="T210" s="337"/>
      <c r="U210" s="337"/>
      <c r="V210" s="337"/>
      <c r="W210" s="337"/>
      <c r="X210" s="337"/>
      <c r="Y210" s="337"/>
      <c r="Z210" s="337"/>
    </row>
    <row r="211" ht="15.75" customHeight="1">
      <c r="A211" s="337"/>
      <c r="B211" s="337"/>
      <c r="C211" s="337"/>
      <c r="D211" s="337"/>
      <c r="E211" s="338"/>
      <c r="F211" s="338"/>
      <c r="G211" s="338"/>
      <c r="H211" s="337"/>
      <c r="I211" s="337"/>
      <c r="J211" s="337"/>
      <c r="K211" s="337"/>
      <c r="L211" s="337"/>
      <c r="M211" s="337"/>
      <c r="N211" s="337"/>
      <c r="O211" s="337"/>
      <c r="P211" s="337"/>
      <c r="Q211" s="337"/>
      <c r="R211" s="337"/>
      <c r="S211" s="337"/>
      <c r="T211" s="337"/>
      <c r="U211" s="337"/>
      <c r="V211" s="337"/>
      <c r="W211" s="337"/>
      <c r="X211" s="337"/>
      <c r="Y211" s="337"/>
      <c r="Z211" s="337"/>
    </row>
    <row r="212" ht="15.75" customHeight="1">
      <c r="A212" s="337"/>
      <c r="B212" s="337"/>
      <c r="C212" s="337"/>
      <c r="D212" s="337"/>
      <c r="E212" s="338"/>
      <c r="F212" s="338"/>
      <c r="G212" s="338"/>
      <c r="H212" s="337"/>
      <c r="I212" s="337"/>
      <c r="J212" s="337"/>
      <c r="K212" s="337"/>
      <c r="L212" s="337"/>
      <c r="M212" s="337"/>
      <c r="N212" s="337"/>
      <c r="O212" s="337"/>
      <c r="P212" s="337"/>
      <c r="Q212" s="337"/>
      <c r="R212" s="337"/>
      <c r="S212" s="337"/>
      <c r="T212" s="337"/>
      <c r="U212" s="337"/>
      <c r="V212" s="337"/>
      <c r="W212" s="337"/>
      <c r="X212" s="337"/>
      <c r="Y212" s="337"/>
      <c r="Z212" s="337"/>
    </row>
    <row r="213" ht="15.75" customHeight="1">
      <c r="A213" s="337"/>
      <c r="B213" s="337"/>
      <c r="C213" s="337"/>
      <c r="D213" s="337"/>
      <c r="E213" s="338"/>
      <c r="F213" s="338"/>
      <c r="G213" s="338"/>
      <c r="H213" s="337"/>
      <c r="I213" s="337"/>
      <c r="J213" s="337"/>
      <c r="K213" s="337"/>
      <c r="L213" s="337"/>
      <c r="M213" s="337"/>
      <c r="N213" s="337"/>
      <c r="O213" s="337"/>
      <c r="P213" s="337"/>
      <c r="Q213" s="337"/>
      <c r="R213" s="337"/>
      <c r="S213" s="337"/>
      <c r="T213" s="337"/>
      <c r="U213" s="337"/>
      <c r="V213" s="337"/>
      <c r="W213" s="337"/>
      <c r="X213" s="337"/>
      <c r="Y213" s="337"/>
      <c r="Z213" s="337"/>
    </row>
    <row r="214" ht="15.75" customHeight="1">
      <c r="A214" s="337"/>
      <c r="B214" s="337"/>
      <c r="C214" s="337"/>
      <c r="D214" s="337"/>
      <c r="E214" s="338"/>
      <c r="F214" s="338"/>
      <c r="G214" s="338"/>
      <c r="H214" s="337"/>
      <c r="I214" s="337"/>
      <c r="J214" s="337"/>
      <c r="K214" s="337"/>
      <c r="L214" s="337"/>
      <c r="M214" s="337"/>
      <c r="N214" s="337"/>
      <c r="O214" s="337"/>
      <c r="P214" s="337"/>
      <c r="Q214" s="337"/>
      <c r="R214" s="337"/>
      <c r="S214" s="337"/>
      <c r="T214" s="337"/>
      <c r="U214" s="337"/>
      <c r="V214" s="337"/>
      <c r="W214" s="337"/>
      <c r="X214" s="337"/>
      <c r="Y214" s="337"/>
      <c r="Z214" s="337"/>
    </row>
    <row r="215" ht="15.75" customHeight="1">
      <c r="A215" s="337"/>
      <c r="B215" s="337"/>
      <c r="C215" s="337"/>
      <c r="D215" s="337"/>
      <c r="E215" s="338"/>
      <c r="F215" s="338"/>
      <c r="G215" s="338"/>
      <c r="H215" s="337"/>
      <c r="I215" s="337"/>
      <c r="J215" s="337"/>
      <c r="K215" s="337"/>
      <c r="L215" s="337"/>
      <c r="M215" s="337"/>
      <c r="N215" s="337"/>
      <c r="O215" s="337"/>
      <c r="P215" s="337"/>
      <c r="Q215" s="337"/>
      <c r="R215" s="337"/>
      <c r="S215" s="337"/>
      <c r="T215" s="337"/>
      <c r="U215" s="337"/>
      <c r="V215" s="337"/>
      <c r="W215" s="337"/>
      <c r="X215" s="337"/>
      <c r="Y215" s="337"/>
      <c r="Z215" s="337"/>
    </row>
    <row r="216" ht="15.75" customHeight="1">
      <c r="A216" s="337"/>
      <c r="B216" s="337"/>
      <c r="C216" s="337"/>
      <c r="D216" s="337"/>
      <c r="E216" s="338"/>
      <c r="F216" s="338"/>
      <c r="G216" s="338"/>
      <c r="H216" s="337"/>
      <c r="I216" s="337"/>
      <c r="J216" s="337"/>
      <c r="K216" s="337"/>
      <c r="L216" s="337"/>
      <c r="M216" s="337"/>
      <c r="N216" s="337"/>
      <c r="O216" s="337"/>
      <c r="P216" s="337"/>
      <c r="Q216" s="337"/>
      <c r="R216" s="337"/>
      <c r="S216" s="337"/>
      <c r="T216" s="337"/>
      <c r="U216" s="337"/>
      <c r="V216" s="337"/>
      <c r="W216" s="337"/>
      <c r="X216" s="337"/>
      <c r="Y216" s="337"/>
      <c r="Z216" s="337"/>
    </row>
    <row r="217" ht="15.75" customHeight="1">
      <c r="A217" s="337"/>
      <c r="B217" s="337"/>
      <c r="C217" s="337"/>
      <c r="D217" s="337"/>
      <c r="E217" s="338"/>
      <c r="F217" s="338"/>
      <c r="G217" s="338"/>
      <c r="H217" s="337"/>
      <c r="I217" s="337"/>
      <c r="J217" s="337"/>
      <c r="K217" s="337"/>
      <c r="L217" s="337"/>
      <c r="M217" s="337"/>
      <c r="N217" s="337"/>
      <c r="O217" s="337"/>
      <c r="P217" s="337"/>
      <c r="Q217" s="337"/>
      <c r="R217" s="337"/>
      <c r="S217" s="337"/>
      <c r="T217" s="337"/>
      <c r="U217" s="337"/>
      <c r="V217" s="337"/>
      <c r="W217" s="337"/>
      <c r="X217" s="337"/>
      <c r="Y217" s="337"/>
      <c r="Z217" s="337"/>
    </row>
    <row r="218" ht="15.75" customHeight="1">
      <c r="A218" s="337"/>
      <c r="B218" s="337"/>
      <c r="C218" s="337"/>
      <c r="D218" s="337"/>
      <c r="E218" s="338"/>
      <c r="F218" s="338"/>
      <c r="G218" s="338"/>
      <c r="H218" s="337"/>
      <c r="I218" s="337"/>
      <c r="J218" s="337"/>
      <c r="K218" s="337"/>
      <c r="L218" s="337"/>
      <c r="M218" s="337"/>
      <c r="N218" s="337"/>
      <c r="O218" s="337"/>
      <c r="P218" s="337"/>
      <c r="Q218" s="337"/>
      <c r="R218" s="337"/>
      <c r="S218" s="337"/>
      <c r="T218" s="337"/>
      <c r="U218" s="337"/>
      <c r="V218" s="337"/>
      <c r="W218" s="337"/>
      <c r="X218" s="337"/>
      <c r="Y218" s="337"/>
      <c r="Z218" s="337"/>
    </row>
    <row r="219" ht="15.75" customHeight="1">
      <c r="A219" s="337"/>
      <c r="B219" s="337"/>
      <c r="C219" s="337"/>
      <c r="D219" s="337"/>
      <c r="E219" s="338"/>
      <c r="F219" s="338"/>
      <c r="G219" s="338"/>
      <c r="H219" s="337"/>
      <c r="I219" s="337"/>
      <c r="J219" s="337"/>
      <c r="K219" s="337"/>
      <c r="L219" s="337"/>
      <c r="M219" s="337"/>
      <c r="N219" s="337"/>
      <c r="O219" s="337"/>
      <c r="P219" s="337"/>
      <c r="Q219" s="337"/>
      <c r="R219" s="337"/>
      <c r="S219" s="337"/>
      <c r="T219" s="337"/>
      <c r="U219" s="337"/>
      <c r="V219" s="337"/>
      <c r="W219" s="337"/>
      <c r="X219" s="337"/>
      <c r="Y219" s="337"/>
      <c r="Z219" s="337"/>
    </row>
    <row r="220" ht="15.75" customHeight="1">
      <c r="A220" s="337"/>
      <c r="B220" s="337"/>
      <c r="C220" s="337"/>
      <c r="D220" s="337"/>
      <c r="E220" s="338"/>
      <c r="F220" s="338"/>
      <c r="G220" s="338"/>
      <c r="H220" s="337"/>
      <c r="I220" s="337"/>
      <c r="J220" s="337"/>
      <c r="K220" s="337"/>
      <c r="L220" s="337"/>
      <c r="M220" s="337"/>
      <c r="N220" s="337"/>
      <c r="O220" s="337"/>
      <c r="P220" s="337"/>
      <c r="Q220" s="337"/>
      <c r="R220" s="337"/>
      <c r="S220" s="337"/>
      <c r="T220" s="337"/>
      <c r="U220" s="337"/>
      <c r="V220" s="337"/>
      <c r="W220" s="337"/>
      <c r="X220" s="337"/>
      <c r="Y220" s="337"/>
      <c r="Z220" s="337"/>
    </row>
    <row r="221" ht="15.75" customHeight="1">
      <c r="A221" s="337"/>
      <c r="B221" s="337"/>
      <c r="C221" s="337"/>
      <c r="D221" s="337"/>
      <c r="E221" s="338"/>
      <c r="F221" s="338"/>
      <c r="G221" s="338"/>
      <c r="H221" s="337"/>
      <c r="I221" s="337"/>
      <c r="J221" s="337"/>
      <c r="K221" s="337"/>
      <c r="L221" s="337"/>
      <c r="M221" s="337"/>
      <c r="N221" s="337"/>
      <c r="O221" s="337"/>
      <c r="P221" s="337"/>
      <c r="Q221" s="337"/>
      <c r="R221" s="337"/>
      <c r="S221" s="337"/>
      <c r="T221" s="337"/>
      <c r="U221" s="337"/>
      <c r="V221" s="337"/>
      <c r="W221" s="337"/>
      <c r="X221" s="337"/>
      <c r="Y221" s="337"/>
      <c r="Z221" s="337"/>
    </row>
    <row r="222" ht="15.75" customHeight="1">
      <c r="A222" s="337"/>
      <c r="B222" s="337"/>
      <c r="C222" s="337"/>
      <c r="D222" s="337"/>
      <c r="E222" s="338"/>
      <c r="F222" s="338"/>
      <c r="G222" s="338"/>
      <c r="H222" s="337"/>
      <c r="I222" s="337"/>
      <c r="J222" s="337"/>
      <c r="K222" s="337"/>
      <c r="L222" s="337"/>
      <c r="M222" s="337"/>
      <c r="N222" s="337"/>
      <c r="O222" s="337"/>
      <c r="P222" s="337"/>
      <c r="Q222" s="337"/>
      <c r="R222" s="337"/>
      <c r="S222" s="337"/>
      <c r="T222" s="337"/>
      <c r="U222" s="337"/>
      <c r="V222" s="337"/>
      <c r="W222" s="337"/>
      <c r="X222" s="337"/>
      <c r="Y222" s="337"/>
      <c r="Z222" s="337"/>
    </row>
    <row r="223" ht="15.75" customHeight="1">
      <c r="A223" s="337"/>
      <c r="B223" s="337"/>
      <c r="C223" s="337"/>
      <c r="D223" s="337"/>
      <c r="E223" s="338"/>
      <c r="F223" s="338"/>
      <c r="G223" s="338"/>
      <c r="H223" s="337"/>
      <c r="I223" s="337"/>
      <c r="J223" s="337"/>
      <c r="K223" s="337"/>
      <c r="L223" s="337"/>
      <c r="M223" s="337"/>
      <c r="N223" s="337"/>
      <c r="O223" s="337"/>
      <c r="P223" s="337"/>
      <c r="Q223" s="337"/>
      <c r="R223" s="337"/>
      <c r="S223" s="337"/>
      <c r="T223" s="337"/>
      <c r="U223" s="337"/>
      <c r="V223" s="337"/>
      <c r="W223" s="337"/>
      <c r="X223" s="337"/>
      <c r="Y223" s="337"/>
      <c r="Z223" s="337"/>
    </row>
    <row r="224" ht="15.75" customHeight="1">
      <c r="A224" s="337"/>
      <c r="B224" s="337"/>
      <c r="C224" s="337"/>
      <c r="D224" s="337"/>
      <c r="E224" s="338"/>
      <c r="F224" s="338"/>
      <c r="G224" s="338"/>
      <c r="H224" s="337"/>
      <c r="I224" s="337"/>
      <c r="J224" s="337"/>
      <c r="K224" s="337"/>
      <c r="L224" s="337"/>
      <c r="M224" s="337"/>
      <c r="N224" s="337"/>
      <c r="O224" s="337"/>
      <c r="P224" s="337"/>
      <c r="Q224" s="337"/>
      <c r="R224" s="337"/>
      <c r="S224" s="337"/>
      <c r="T224" s="337"/>
      <c r="U224" s="337"/>
      <c r="V224" s="337"/>
      <c r="W224" s="337"/>
      <c r="X224" s="337"/>
      <c r="Y224" s="337"/>
      <c r="Z224" s="337"/>
    </row>
    <row r="225" ht="15.75" customHeight="1">
      <c r="A225" s="337"/>
      <c r="B225" s="337"/>
      <c r="C225" s="337"/>
      <c r="D225" s="337"/>
      <c r="E225" s="338"/>
      <c r="F225" s="338"/>
      <c r="G225" s="338"/>
      <c r="H225" s="337"/>
      <c r="I225" s="337"/>
      <c r="J225" s="337"/>
      <c r="K225" s="337"/>
      <c r="L225" s="337"/>
      <c r="M225" s="337"/>
      <c r="N225" s="337"/>
      <c r="O225" s="337"/>
      <c r="P225" s="337"/>
      <c r="Q225" s="337"/>
      <c r="R225" s="337"/>
      <c r="S225" s="337"/>
      <c r="T225" s="337"/>
      <c r="U225" s="337"/>
      <c r="V225" s="337"/>
      <c r="W225" s="337"/>
      <c r="X225" s="337"/>
      <c r="Y225" s="337"/>
      <c r="Z225" s="337"/>
    </row>
    <row r="226" ht="15.75" customHeight="1">
      <c r="A226" s="337"/>
      <c r="B226" s="337"/>
      <c r="C226" s="337"/>
      <c r="D226" s="337"/>
      <c r="E226" s="338"/>
      <c r="F226" s="338"/>
      <c r="G226" s="338"/>
      <c r="H226" s="337"/>
      <c r="I226" s="337"/>
      <c r="J226" s="337"/>
      <c r="K226" s="337"/>
      <c r="L226" s="337"/>
      <c r="M226" s="337"/>
      <c r="N226" s="337"/>
      <c r="O226" s="337"/>
      <c r="P226" s="337"/>
      <c r="Q226" s="337"/>
      <c r="R226" s="337"/>
      <c r="S226" s="337"/>
      <c r="T226" s="337"/>
      <c r="U226" s="337"/>
      <c r="V226" s="337"/>
      <c r="W226" s="337"/>
      <c r="X226" s="337"/>
      <c r="Y226" s="337"/>
      <c r="Z226" s="337"/>
    </row>
    <row r="227" ht="15.75" customHeight="1">
      <c r="A227" s="337"/>
      <c r="B227" s="337"/>
      <c r="C227" s="337"/>
      <c r="D227" s="337"/>
      <c r="E227" s="338"/>
      <c r="F227" s="338"/>
      <c r="G227" s="338"/>
      <c r="H227" s="337"/>
      <c r="I227" s="337"/>
      <c r="J227" s="337"/>
      <c r="K227" s="337"/>
      <c r="L227" s="337"/>
      <c r="M227" s="337"/>
      <c r="N227" s="337"/>
      <c r="O227" s="337"/>
      <c r="P227" s="337"/>
      <c r="Q227" s="337"/>
      <c r="R227" s="337"/>
      <c r="S227" s="337"/>
      <c r="T227" s="337"/>
      <c r="U227" s="337"/>
      <c r="V227" s="337"/>
      <c r="W227" s="337"/>
      <c r="X227" s="337"/>
      <c r="Y227" s="337"/>
      <c r="Z227" s="337"/>
    </row>
    <row r="228" ht="15.75" customHeight="1">
      <c r="A228" s="337"/>
      <c r="B228" s="337"/>
      <c r="C228" s="337"/>
      <c r="D228" s="337"/>
      <c r="E228" s="338"/>
      <c r="F228" s="338"/>
      <c r="G228" s="338"/>
      <c r="H228" s="337"/>
      <c r="I228" s="337"/>
      <c r="J228" s="337"/>
      <c r="K228" s="337"/>
      <c r="L228" s="337"/>
      <c r="M228" s="337"/>
      <c r="N228" s="337"/>
      <c r="O228" s="337"/>
      <c r="P228" s="337"/>
      <c r="Q228" s="337"/>
      <c r="R228" s="337"/>
      <c r="S228" s="337"/>
      <c r="T228" s="337"/>
      <c r="U228" s="337"/>
      <c r="V228" s="337"/>
      <c r="W228" s="337"/>
      <c r="X228" s="337"/>
      <c r="Y228" s="337"/>
      <c r="Z228" s="337"/>
    </row>
    <row r="229" ht="15.75" customHeight="1">
      <c r="A229" s="337"/>
      <c r="B229" s="337"/>
      <c r="C229" s="337"/>
      <c r="D229" s="337"/>
      <c r="E229" s="338"/>
      <c r="F229" s="338"/>
      <c r="G229" s="338"/>
      <c r="H229" s="337"/>
      <c r="I229" s="337"/>
      <c r="J229" s="337"/>
      <c r="K229" s="337"/>
      <c r="L229" s="337"/>
      <c r="M229" s="337"/>
      <c r="N229" s="337"/>
      <c r="O229" s="337"/>
      <c r="P229" s="337"/>
      <c r="Q229" s="337"/>
      <c r="R229" s="337"/>
      <c r="S229" s="337"/>
      <c r="T229" s="337"/>
      <c r="U229" s="337"/>
      <c r="V229" s="337"/>
      <c r="W229" s="337"/>
      <c r="X229" s="337"/>
      <c r="Y229" s="337"/>
      <c r="Z229" s="337"/>
    </row>
    <row r="230" ht="15.75" customHeight="1">
      <c r="A230" s="337"/>
      <c r="B230" s="337"/>
      <c r="C230" s="337"/>
      <c r="D230" s="337"/>
      <c r="E230" s="338"/>
      <c r="F230" s="338"/>
      <c r="G230" s="338"/>
      <c r="H230" s="337"/>
      <c r="I230" s="337"/>
      <c r="J230" s="337"/>
      <c r="K230" s="337"/>
      <c r="L230" s="337"/>
      <c r="M230" s="337"/>
      <c r="N230" s="337"/>
      <c r="O230" s="337"/>
      <c r="P230" s="337"/>
      <c r="Q230" s="337"/>
      <c r="R230" s="337"/>
      <c r="S230" s="337"/>
      <c r="T230" s="337"/>
      <c r="U230" s="337"/>
      <c r="V230" s="337"/>
      <c r="W230" s="337"/>
      <c r="X230" s="337"/>
      <c r="Y230" s="337"/>
      <c r="Z230" s="337"/>
    </row>
    <row r="231" ht="15.75" customHeight="1">
      <c r="A231" s="337"/>
      <c r="B231" s="337"/>
      <c r="C231" s="337"/>
      <c r="D231" s="337"/>
      <c r="E231" s="338"/>
      <c r="F231" s="338"/>
      <c r="G231" s="338"/>
      <c r="H231" s="337"/>
      <c r="I231" s="337"/>
      <c r="J231" s="337"/>
      <c r="K231" s="337"/>
      <c r="L231" s="337"/>
      <c r="M231" s="337"/>
      <c r="N231" s="337"/>
      <c r="O231" s="337"/>
      <c r="P231" s="337"/>
      <c r="Q231" s="337"/>
      <c r="R231" s="337"/>
      <c r="S231" s="337"/>
      <c r="T231" s="337"/>
      <c r="U231" s="337"/>
      <c r="V231" s="337"/>
      <c r="W231" s="337"/>
      <c r="X231" s="337"/>
      <c r="Y231" s="337"/>
      <c r="Z231" s="337"/>
    </row>
    <row r="232" ht="15.75" customHeight="1">
      <c r="A232" s="337"/>
      <c r="B232" s="337"/>
      <c r="C232" s="337"/>
      <c r="D232" s="337"/>
      <c r="E232" s="338"/>
      <c r="F232" s="338"/>
      <c r="G232" s="338"/>
      <c r="H232" s="337"/>
      <c r="I232" s="337"/>
      <c r="J232" s="337"/>
      <c r="K232" s="337"/>
      <c r="L232" s="337"/>
      <c r="M232" s="337"/>
      <c r="N232" s="337"/>
      <c r="O232" s="337"/>
      <c r="P232" s="337"/>
      <c r="Q232" s="337"/>
      <c r="R232" s="337"/>
      <c r="S232" s="337"/>
      <c r="T232" s="337"/>
      <c r="U232" s="337"/>
      <c r="V232" s="337"/>
      <c r="W232" s="337"/>
      <c r="X232" s="337"/>
      <c r="Y232" s="337"/>
      <c r="Z232" s="337"/>
    </row>
    <row r="233" ht="15.75" customHeight="1">
      <c r="A233" s="337"/>
      <c r="B233" s="337"/>
      <c r="C233" s="337"/>
      <c r="D233" s="337"/>
      <c r="E233" s="338"/>
      <c r="F233" s="338"/>
      <c r="G233" s="338"/>
      <c r="H233" s="337"/>
      <c r="I233" s="337"/>
      <c r="J233" s="337"/>
      <c r="K233" s="337"/>
      <c r="L233" s="337"/>
      <c r="M233" s="337"/>
      <c r="N233" s="337"/>
      <c r="O233" s="337"/>
      <c r="P233" s="337"/>
      <c r="Q233" s="337"/>
      <c r="R233" s="337"/>
      <c r="S233" s="337"/>
      <c r="T233" s="337"/>
      <c r="U233" s="337"/>
      <c r="V233" s="337"/>
      <c r="W233" s="337"/>
      <c r="X233" s="337"/>
      <c r="Y233" s="337"/>
      <c r="Z233" s="337"/>
    </row>
    <row r="234" ht="15.75" customHeight="1">
      <c r="A234" s="337"/>
      <c r="B234" s="337"/>
      <c r="C234" s="337"/>
      <c r="D234" s="337"/>
      <c r="E234" s="338"/>
      <c r="F234" s="338"/>
      <c r="G234" s="338"/>
      <c r="H234" s="337"/>
      <c r="I234" s="337"/>
      <c r="J234" s="337"/>
      <c r="K234" s="337"/>
      <c r="L234" s="337"/>
      <c r="M234" s="337"/>
      <c r="N234" s="337"/>
      <c r="O234" s="337"/>
      <c r="P234" s="337"/>
      <c r="Q234" s="337"/>
      <c r="R234" s="337"/>
      <c r="S234" s="337"/>
      <c r="T234" s="337"/>
      <c r="U234" s="337"/>
      <c r="V234" s="337"/>
      <c r="W234" s="337"/>
      <c r="X234" s="337"/>
      <c r="Y234" s="337"/>
      <c r="Z234" s="337"/>
    </row>
    <row r="235" ht="15.75" customHeight="1">
      <c r="A235" s="337"/>
      <c r="B235" s="337"/>
      <c r="C235" s="337"/>
      <c r="D235" s="337"/>
      <c r="E235" s="338"/>
      <c r="F235" s="338"/>
      <c r="G235" s="338"/>
      <c r="H235" s="337"/>
      <c r="I235" s="337"/>
      <c r="J235" s="337"/>
      <c r="K235" s="337"/>
      <c r="L235" s="337"/>
      <c r="M235" s="337"/>
      <c r="N235" s="337"/>
      <c r="O235" s="337"/>
      <c r="P235" s="337"/>
      <c r="Q235" s="337"/>
      <c r="R235" s="337"/>
      <c r="S235" s="337"/>
      <c r="T235" s="337"/>
      <c r="U235" s="337"/>
      <c r="V235" s="337"/>
      <c r="W235" s="337"/>
      <c r="X235" s="337"/>
      <c r="Y235" s="337"/>
      <c r="Z235" s="337"/>
    </row>
    <row r="236" ht="15.75" customHeight="1">
      <c r="A236" s="337"/>
      <c r="B236" s="337"/>
      <c r="C236" s="337"/>
      <c r="D236" s="337"/>
      <c r="E236" s="338"/>
      <c r="F236" s="338"/>
      <c r="G236" s="338"/>
      <c r="H236" s="337"/>
      <c r="I236" s="337"/>
      <c r="J236" s="337"/>
      <c r="K236" s="337"/>
      <c r="L236" s="337"/>
      <c r="M236" s="337"/>
      <c r="N236" s="337"/>
      <c r="O236" s="337"/>
      <c r="P236" s="337"/>
      <c r="Q236" s="337"/>
      <c r="R236" s="337"/>
      <c r="S236" s="337"/>
      <c r="T236" s="337"/>
      <c r="U236" s="337"/>
      <c r="V236" s="337"/>
      <c r="W236" s="337"/>
      <c r="X236" s="337"/>
      <c r="Y236" s="337"/>
      <c r="Z236" s="337"/>
    </row>
    <row r="237" ht="15.75" customHeight="1">
      <c r="A237" s="337"/>
      <c r="B237" s="337"/>
      <c r="C237" s="337"/>
      <c r="D237" s="337"/>
      <c r="E237" s="338"/>
      <c r="F237" s="338"/>
      <c r="G237" s="338"/>
      <c r="H237" s="337"/>
      <c r="I237" s="337"/>
      <c r="J237" s="337"/>
      <c r="K237" s="337"/>
      <c r="L237" s="337"/>
      <c r="M237" s="337"/>
      <c r="N237" s="337"/>
      <c r="O237" s="337"/>
      <c r="P237" s="337"/>
      <c r="Q237" s="337"/>
      <c r="R237" s="337"/>
      <c r="S237" s="337"/>
      <c r="T237" s="337"/>
      <c r="U237" s="337"/>
      <c r="V237" s="337"/>
      <c r="W237" s="337"/>
      <c r="X237" s="337"/>
      <c r="Y237" s="337"/>
      <c r="Z237" s="337"/>
    </row>
    <row r="238" ht="15.75" customHeight="1">
      <c r="A238" s="337"/>
      <c r="B238" s="337"/>
      <c r="C238" s="337"/>
      <c r="D238" s="337"/>
      <c r="E238" s="338"/>
      <c r="F238" s="338"/>
      <c r="G238" s="338"/>
      <c r="H238" s="337"/>
      <c r="I238" s="337"/>
      <c r="J238" s="337"/>
      <c r="K238" s="337"/>
      <c r="L238" s="337"/>
      <c r="M238" s="337"/>
      <c r="N238" s="337"/>
      <c r="O238" s="337"/>
      <c r="P238" s="337"/>
      <c r="Q238" s="337"/>
      <c r="R238" s="337"/>
      <c r="S238" s="337"/>
      <c r="T238" s="337"/>
      <c r="U238" s="337"/>
      <c r="V238" s="337"/>
      <c r="W238" s="337"/>
      <c r="X238" s="337"/>
      <c r="Y238" s="337"/>
      <c r="Z238" s="337"/>
    </row>
    <row r="239" ht="15.75" customHeight="1">
      <c r="A239" s="337"/>
      <c r="B239" s="337"/>
      <c r="C239" s="337"/>
      <c r="D239" s="337"/>
      <c r="E239" s="338"/>
      <c r="F239" s="338"/>
      <c r="G239" s="338"/>
      <c r="H239" s="337"/>
      <c r="I239" s="337"/>
      <c r="J239" s="337"/>
      <c r="K239" s="337"/>
      <c r="L239" s="337"/>
      <c r="M239" s="337"/>
      <c r="N239" s="337"/>
      <c r="O239" s="337"/>
      <c r="P239" s="337"/>
      <c r="Q239" s="337"/>
      <c r="R239" s="337"/>
      <c r="S239" s="337"/>
      <c r="T239" s="337"/>
      <c r="U239" s="337"/>
      <c r="V239" s="337"/>
      <c r="W239" s="337"/>
      <c r="X239" s="337"/>
      <c r="Y239" s="337"/>
      <c r="Z239" s="337"/>
    </row>
    <row r="240" ht="15.75" customHeight="1">
      <c r="A240" s="337"/>
      <c r="B240" s="337"/>
      <c r="C240" s="337"/>
      <c r="D240" s="337"/>
      <c r="E240" s="338"/>
      <c r="F240" s="338"/>
      <c r="G240" s="338"/>
      <c r="H240" s="337"/>
      <c r="I240" s="337"/>
      <c r="J240" s="337"/>
      <c r="K240" s="337"/>
      <c r="L240" s="337"/>
      <c r="M240" s="337"/>
      <c r="N240" s="337"/>
      <c r="O240" s="337"/>
      <c r="P240" s="337"/>
      <c r="Q240" s="337"/>
      <c r="R240" s="337"/>
      <c r="S240" s="337"/>
      <c r="T240" s="337"/>
      <c r="U240" s="337"/>
      <c r="V240" s="337"/>
      <c r="W240" s="337"/>
      <c r="X240" s="337"/>
      <c r="Y240" s="337"/>
      <c r="Z240" s="337"/>
    </row>
    <row r="241" ht="15.75" customHeight="1">
      <c r="A241" s="337"/>
      <c r="B241" s="337"/>
      <c r="C241" s="337"/>
      <c r="D241" s="337"/>
      <c r="E241" s="338"/>
      <c r="F241" s="338"/>
      <c r="G241" s="338"/>
      <c r="H241" s="337"/>
      <c r="I241" s="337"/>
      <c r="J241" s="337"/>
      <c r="K241" s="337"/>
      <c r="L241" s="337"/>
      <c r="M241" s="337"/>
      <c r="N241" s="337"/>
      <c r="O241" s="337"/>
      <c r="P241" s="337"/>
      <c r="Q241" s="337"/>
      <c r="R241" s="337"/>
      <c r="S241" s="337"/>
      <c r="T241" s="337"/>
      <c r="U241" s="337"/>
      <c r="V241" s="337"/>
      <c r="W241" s="337"/>
      <c r="X241" s="337"/>
      <c r="Y241" s="337"/>
      <c r="Z241" s="337"/>
    </row>
    <row r="242" ht="15.75" customHeight="1">
      <c r="A242" s="337"/>
      <c r="B242" s="337"/>
      <c r="C242" s="337"/>
      <c r="D242" s="337"/>
      <c r="E242" s="338"/>
      <c r="F242" s="338"/>
      <c r="G242" s="338"/>
      <c r="H242" s="337"/>
      <c r="I242" s="337"/>
      <c r="J242" s="337"/>
      <c r="K242" s="337"/>
      <c r="L242" s="337"/>
      <c r="M242" s="337"/>
      <c r="N242" s="337"/>
      <c r="O242" s="337"/>
      <c r="P242" s="337"/>
      <c r="Q242" s="337"/>
      <c r="R242" s="337"/>
      <c r="S242" s="337"/>
      <c r="T242" s="337"/>
      <c r="U242" s="337"/>
      <c r="V242" s="337"/>
      <c r="W242" s="337"/>
      <c r="X242" s="337"/>
      <c r="Y242" s="337"/>
      <c r="Z242" s="337"/>
    </row>
    <row r="243" ht="15.75" customHeight="1">
      <c r="A243" s="337"/>
      <c r="B243" s="337"/>
      <c r="C243" s="337"/>
      <c r="D243" s="337"/>
      <c r="E243" s="338"/>
      <c r="F243" s="338"/>
      <c r="G243" s="338"/>
      <c r="H243" s="337"/>
      <c r="I243" s="337"/>
      <c r="J243" s="337"/>
      <c r="K243" s="337"/>
      <c r="L243" s="337"/>
      <c r="M243" s="337"/>
      <c r="N243" s="337"/>
      <c r="O243" s="337"/>
      <c r="P243" s="337"/>
      <c r="Q243" s="337"/>
      <c r="R243" s="337"/>
      <c r="S243" s="337"/>
      <c r="T243" s="337"/>
      <c r="U243" s="337"/>
      <c r="V243" s="337"/>
      <c r="W243" s="337"/>
      <c r="X243" s="337"/>
      <c r="Y243" s="337"/>
      <c r="Z243" s="337"/>
    </row>
    <row r="244" ht="15.75" customHeight="1">
      <c r="A244" s="337"/>
      <c r="B244" s="337"/>
      <c r="C244" s="337"/>
      <c r="D244" s="337"/>
      <c r="E244" s="338"/>
      <c r="F244" s="338"/>
      <c r="G244" s="338"/>
      <c r="H244" s="337"/>
      <c r="I244" s="337"/>
      <c r="J244" s="337"/>
      <c r="K244" s="337"/>
      <c r="L244" s="337"/>
      <c r="M244" s="337"/>
      <c r="N244" s="337"/>
      <c r="O244" s="337"/>
      <c r="P244" s="337"/>
      <c r="Q244" s="337"/>
      <c r="R244" s="337"/>
      <c r="S244" s="337"/>
      <c r="T244" s="337"/>
      <c r="U244" s="337"/>
      <c r="V244" s="337"/>
      <c r="W244" s="337"/>
      <c r="X244" s="337"/>
      <c r="Y244" s="337"/>
      <c r="Z244" s="337"/>
    </row>
    <row r="245" ht="15.75" customHeight="1">
      <c r="A245" s="337"/>
      <c r="B245" s="337"/>
      <c r="C245" s="337"/>
      <c r="D245" s="337"/>
      <c r="E245" s="338"/>
      <c r="F245" s="338"/>
      <c r="G245" s="338"/>
      <c r="H245" s="337"/>
      <c r="I245" s="337"/>
      <c r="J245" s="337"/>
      <c r="K245" s="337"/>
      <c r="L245" s="337"/>
      <c r="M245" s="337"/>
      <c r="N245" s="337"/>
      <c r="O245" s="337"/>
      <c r="P245" s="337"/>
      <c r="Q245" s="337"/>
      <c r="R245" s="337"/>
      <c r="S245" s="337"/>
      <c r="T245" s="337"/>
      <c r="U245" s="337"/>
      <c r="V245" s="337"/>
      <c r="W245" s="337"/>
      <c r="X245" s="337"/>
      <c r="Y245" s="337"/>
      <c r="Z245" s="337"/>
    </row>
    <row r="246" ht="15.75" customHeight="1">
      <c r="A246" s="337"/>
      <c r="B246" s="337"/>
      <c r="C246" s="337"/>
      <c r="D246" s="337"/>
      <c r="E246" s="338"/>
      <c r="F246" s="338"/>
      <c r="G246" s="338"/>
      <c r="H246" s="337"/>
      <c r="I246" s="337"/>
      <c r="J246" s="337"/>
      <c r="K246" s="337"/>
      <c r="L246" s="337"/>
      <c r="M246" s="337"/>
      <c r="N246" s="337"/>
      <c r="O246" s="337"/>
      <c r="P246" s="337"/>
      <c r="Q246" s="337"/>
      <c r="R246" s="337"/>
      <c r="S246" s="337"/>
      <c r="T246" s="337"/>
      <c r="U246" s="337"/>
      <c r="V246" s="337"/>
      <c r="W246" s="337"/>
      <c r="X246" s="337"/>
      <c r="Y246" s="337"/>
      <c r="Z246" s="337"/>
    </row>
    <row r="247" ht="15.75" customHeight="1">
      <c r="A247" s="337"/>
      <c r="B247" s="337"/>
      <c r="C247" s="337"/>
      <c r="D247" s="337"/>
      <c r="E247" s="338"/>
      <c r="F247" s="338"/>
      <c r="G247" s="338"/>
      <c r="H247" s="337"/>
      <c r="I247" s="337"/>
      <c r="J247" s="337"/>
      <c r="K247" s="337"/>
      <c r="L247" s="337"/>
      <c r="M247" s="337"/>
      <c r="N247" s="337"/>
      <c r="O247" s="337"/>
      <c r="P247" s="337"/>
      <c r="Q247" s="337"/>
      <c r="R247" s="337"/>
      <c r="S247" s="337"/>
      <c r="T247" s="337"/>
      <c r="U247" s="337"/>
      <c r="V247" s="337"/>
      <c r="W247" s="337"/>
      <c r="X247" s="337"/>
      <c r="Y247" s="337"/>
      <c r="Z247" s="337"/>
    </row>
    <row r="248" ht="15.75" customHeight="1">
      <c r="A248" s="337"/>
      <c r="B248" s="337"/>
      <c r="C248" s="337"/>
      <c r="D248" s="337"/>
      <c r="E248" s="338"/>
      <c r="F248" s="338"/>
      <c r="G248" s="338"/>
      <c r="H248" s="337"/>
      <c r="I248" s="337"/>
      <c r="J248" s="337"/>
      <c r="K248" s="337"/>
      <c r="L248" s="337"/>
      <c r="M248" s="337"/>
      <c r="N248" s="337"/>
      <c r="O248" s="337"/>
      <c r="P248" s="337"/>
      <c r="Q248" s="337"/>
      <c r="R248" s="337"/>
      <c r="S248" s="337"/>
      <c r="T248" s="337"/>
      <c r="U248" s="337"/>
      <c r="V248" s="337"/>
      <c r="W248" s="337"/>
      <c r="X248" s="337"/>
      <c r="Y248" s="337"/>
      <c r="Z248" s="337"/>
    </row>
    <row r="249" ht="15.75" customHeight="1">
      <c r="A249" s="337"/>
      <c r="B249" s="337"/>
      <c r="C249" s="337"/>
      <c r="D249" s="337"/>
      <c r="E249" s="338"/>
      <c r="F249" s="338"/>
      <c r="G249" s="338"/>
      <c r="H249" s="337"/>
      <c r="I249" s="337"/>
      <c r="J249" s="337"/>
      <c r="K249" s="337"/>
      <c r="L249" s="337"/>
      <c r="M249" s="337"/>
      <c r="N249" s="337"/>
      <c r="O249" s="337"/>
      <c r="P249" s="337"/>
      <c r="Q249" s="337"/>
      <c r="R249" s="337"/>
      <c r="S249" s="337"/>
      <c r="T249" s="337"/>
      <c r="U249" s="337"/>
      <c r="V249" s="337"/>
      <c r="W249" s="337"/>
      <c r="X249" s="337"/>
      <c r="Y249" s="337"/>
      <c r="Z249" s="337"/>
    </row>
    <row r="250" ht="15.75" customHeight="1">
      <c r="A250" s="337"/>
      <c r="B250" s="337"/>
      <c r="C250" s="337"/>
      <c r="D250" s="337"/>
      <c r="E250" s="338"/>
      <c r="F250" s="338"/>
      <c r="G250" s="338"/>
      <c r="H250" s="337"/>
      <c r="I250" s="337"/>
      <c r="J250" s="337"/>
      <c r="K250" s="337"/>
      <c r="L250" s="337"/>
      <c r="M250" s="337"/>
      <c r="N250" s="337"/>
      <c r="O250" s="337"/>
      <c r="P250" s="337"/>
      <c r="Q250" s="337"/>
      <c r="R250" s="337"/>
      <c r="S250" s="337"/>
      <c r="T250" s="337"/>
      <c r="U250" s="337"/>
      <c r="V250" s="337"/>
      <c r="W250" s="337"/>
      <c r="X250" s="337"/>
      <c r="Y250" s="337"/>
      <c r="Z250" s="337"/>
    </row>
    <row r="251" ht="15.75" customHeight="1">
      <c r="A251" s="337"/>
      <c r="B251" s="337"/>
      <c r="C251" s="337"/>
      <c r="D251" s="337"/>
      <c r="E251" s="338"/>
      <c r="F251" s="338"/>
      <c r="G251" s="338"/>
      <c r="H251" s="337"/>
      <c r="I251" s="337"/>
      <c r="J251" s="337"/>
      <c r="K251" s="337"/>
      <c r="L251" s="337"/>
      <c r="M251" s="337"/>
      <c r="N251" s="337"/>
      <c r="O251" s="337"/>
      <c r="P251" s="337"/>
      <c r="Q251" s="337"/>
      <c r="R251" s="337"/>
      <c r="S251" s="337"/>
      <c r="T251" s="337"/>
      <c r="U251" s="337"/>
      <c r="V251" s="337"/>
      <c r="W251" s="337"/>
      <c r="X251" s="337"/>
      <c r="Y251" s="337"/>
      <c r="Z251" s="337"/>
    </row>
    <row r="252" ht="15.75" customHeight="1">
      <c r="A252" s="337"/>
      <c r="B252" s="337"/>
      <c r="C252" s="337"/>
      <c r="D252" s="337"/>
      <c r="E252" s="338"/>
      <c r="F252" s="338"/>
      <c r="G252" s="338"/>
      <c r="H252" s="337"/>
      <c r="I252" s="337"/>
      <c r="J252" s="337"/>
      <c r="K252" s="337"/>
      <c r="L252" s="337"/>
      <c r="M252" s="337"/>
      <c r="N252" s="337"/>
      <c r="O252" s="337"/>
      <c r="P252" s="337"/>
      <c r="Q252" s="337"/>
      <c r="R252" s="337"/>
      <c r="S252" s="337"/>
      <c r="T252" s="337"/>
      <c r="U252" s="337"/>
      <c r="V252" s="337"/>
      <c r="W252" s="337"/>
      <c r="X252" s="337"/>
      <c r="Y252" s="337"/>
      <c r="Z252" s="337"/>
    </row>
    <row r="253" ht="15.75" customHeight="1">
      <c r="A253" s="337"/>
      <c r="B253" s="337"/>
      <c r="C253" s="337"/>
      <c r="D253" s="337"/>
      <c r="E253" s="338"/>
      <c r="F253" s="338"/>
      <c r="G253" s="338"/>
      <c r="H253" s="337"/>
      <c r="I253" s="337"/>
      <c r="J253" s="337"/>
      <c r="K253" s="337"/>
      <c r="L253" s="337"/>
      <c r="M253" s="337"/>
      <c r="N253" s="337"/>
      <c r="O253" s="337"/>
      <c r="P253" s="337"/>
      <c r="Q253" s="337"/>
      <c r="R253" s="337"/>
      <c r="S253" s="337"/>
      <c r="T253" s="337"/>
      <c r="U253" s="337"/>
      <c r="V253" s="337"/>
      <c r="W253" s="337"/>
      <c r="X253" s="337"/>
      <c r="Y253" s="337"/>
      <c r="Z253" s="337"/>
    </row>
    <row r="254" ht="15.75" customHeight="1">
      <c r="A254" s="337"/>
      <c r="B254" s="337"/>
      <c r="C254" s="337"/>
      <c r="D254" s="337"/>
      <c r="E254" s="338"/>
      <c r="F254" s="338"/>
      <c r="G254" s="338"/>
      <c r="H254" s="337"/>
      <c r="I254" s="337"/>
      <c r="J254" s="337"/>
      <c r="K254" s="337"/>
      <c r="L254" s="337"/>
      <c r="M254" s="337"/>
      <c r="N254" s="337"/>
      <c r="O254" s="337"/>
      <c r="P254" s="337"/>
      <c r="Q254" s="337"/>
      <c r="R254" s="337"/>
      <c r="S254" s="337"/>
      <c r="T254" s="337"/>
      <c r="U254" s="337"/>
      <c r="V254" s="337"/>
      <c r="W254" s="337"/>
      <c r="X254" s="337"/>
      <c r="Y254" s="337"/>
      <c r="Z254" s="337"/>
    </row>
    <row r="255" ht="15.75" customHeight="1">
      <c r="A255" s="337"/>
      <c r="B255" s="337"/>
      <c r="C255" s="337"/>
      <c r="D255" s="337"/>
      <c r="E255" s="338"/>
      <c r="F255" s="338"/>
      <c r="G255" s="338"/>
      <c r="H255" s="337"/>
      <c r="I255" s="337"/>
      <c r="J255" s="337"/>
      <c r="K255" s="337"/>
      <c r="L255" s="337"/>
      <c r="M255" s="337"/>
      <c r="N255" s="337"/>
      <c r="O255" s="337"/>
      <c r="P255" s="337"/>
      <c r="Q255" s="337"/>
      <c r="R255" s="337"/>
      <c r="S255" s="337"/>
      <c r="T255" s="337"/>
      <c r="U255" s="337"/>
      <c r="V255" s="337"/>
      <c r="W255" s="337"/>
      <c r="X255" s="337"/>
      <c r="Y255" s="337"/>
      <c r="Z255" s="337"/>
    </row>
    <row r="256" ht="15.75" customHeight="1">
      <c r="A256" s="337"/>
      <c r="B256" s="337"/>
      <c r="C256" s="337"/>
      <c r="D256" s="337"/>
      <c r="E256" s="338"/>
      <c r="F256" s="338"/>
      <c r="G256" s="338"/>
      <c r="H256" s="337"/>
      <c r="I256" s="337"/>
      <c r="J256" s="337"/>
      <c r="K256" s="337"/>
      <c r="L256" s="337"/>
      <c r="M256" s="337"/>
      <c r="N256" s="337"/>
      <c r="O256" s="337"/>
      <c r="P256" s="337"/>
      <c r="Q256" s="337"/>
      <c r="R256" s="337"/>
      <c r="S256" s="337"/>
      <c r="T256" s="337"/>
      <c r="U256" s="337"/>
      <c r="V256" s="337"/>
      <c r="W256" s="337"/>
      <c r="X256" s="337"/>
      <c r="Y256" s="337"/>
      <c r="Z256" s="337"/>
    </row>
    <row r="257" ht="15.75" customHeight="1">
      <c r="A257" s="337"/>
      <c r="B257" s="337"/>
      <c r="C257" s="337"/>
      <c r="D257" s="337"/>
      <c r="E257" s="338"/>
      <c r="F257" s="338"/>
      <c r="G257" s="338"/>
      <c r="H257" s="337"/>
      <c r="I257" s="337"/>
      <c r="J257" s="337"/>
      <c r="K257" s="337"/>
      <c r="L257" s="337"/>
      <c r="M257" s="337"/>
      <c r="N257" s="337"/>
      <c r="O257" s="337"/>
      <c r="P257" s="337"/>
      <c r="Q257" s="337"/>
      <c r="R257" s="337"/>
      <c r="S257" s="337"/>
      <c r="T257" s="337"/>
      <c r="U257" s="337"/>
      <c r="V257" s="337"/>
      <c r="W257" s="337"/>
      <c r="X257" s="337"/>
      <c r="Y257" s="337"/>
      <c r="Z257" s="337"/>
    </row>
    <row r="258" ht="15.75" customHeight="1">
      <c r="A258" s="337"/>
      <c r="B258" s="337"/>
      <c r="C258" s="337"/>
      <c r="D258" s="337"/>
      <c r="E258" s="338"/>
      <c r="F258" s="338"/>
      <c r="G258" s="338"/>
      <c r="H258" s="337"/>
      <c r="I258" s="337"/>
      <c r="J258" s="337"/>
      <c r="K258" s="337"/>
      <c r="L258" s="337"/>
      <c r="M258" s="337"/>
      <c r="N258" s="337"/>
      <c r="O258" s="337"/>
      <c r="P258" s="337"/>
      <c r="Q258" s="337"/>
      <c r="R258" s="337"/>
      <c r="S258" s="337"/>
      <c r="T258" s="337"/>
      <c r="U258" s="337"/>
      <c r="V258" s="337"/>
      <c r="W258" s="337"/>
      <c r="X258" s="337"/>
      <c r="Y258" s="337"/>
      <c r="Z258" s="337"/>
    </row>
    <row r="259" ht="15.75" customHeight="1">
      <c r="A259" s="337"/>
      <c r="B259" s="337"/>
      <c r="C259" s="337"/>
      <c r="D259" s="337"/>
      <c r="E259" s="338"/>
      <c r="F259" s="338"/>
      <c r="G259" s="338"/>
      <c r="H259" s="337"/>
      <c r="I259" s="337"/>
      <c r="J259" s="337"/>
      <c r="K259" s="337"/>
      <c r="L259" s="337"/>
      <c r="M259" s="337"/>
      <c r="N259" s="337"/>
      <c r="O259" s="337"/>
      <c r="P259" s="337"/>
      <c r="Q259" s="337"/>
      <c r="R259" s="337"/>
      <c r="S259" s="337"/>
      <c r="T259" s="337"/>
      <c r="U259" s="337"/>
      <c r="V259" s="337"/>
      <c r="W259" s="337"/>
      <c r="X259" s="337"/>
      <c r="Y259" s="337"/>
      <c r="Z259" s="337"/>
    </row>
    <row r="260" ht="15.75" customHeight="1">
      <c r="A260" s="337"/>
      <c r="B260" s="337"/>
      <c r="C260" s="337"/>
      <c r="D260" s="337"/>
      <c r="E260" s="338"/>
      <c r="F260" s="338"/>
      <c r="G260" s="338"/>
      <c r="H260" s="337"/>
      <c r="I260" s="337"/>
      <c r="J260" s="337"/>
      <c r="K260" s="337"/>
      <c r="L260" s="337"/>
      <c r="M260" s="337"/>
      <c r="N260" s="337"/>
      <c r="O260" s="337"/>
      <c r="P260" s="337"/>
      <c r="Q260" s="337"/>
      <c r="R260" s="337"/>
      <c r="S260" s="337"/>
      <c r="T260" s="337"/>
      <c r="U260" s="337"/>
      <c r="V260" s="337"/>
      <c r="W260" s="337"/>
      <c r="X260" s="337"/>
      <c r="Y260" s="337"/>
      <c r="Z260" s="337"/>
    </row>
    <row r="261" ht="15.75" customHeight="1">
      <c r="A261" s="337"/>
      <c r="B261" s="337"/>
      <c r="C261" s="337"/>
      <c r="D261" s="337"/>
      <c r="E261" s="338"/>
      <c r="F261" s="338"/>
      <c r="G261" s="338"/>
      <c r="H261" s="337"/>
      <c r="I261" s="337"/>
      <c r="J261" s="337"/>
      <c r="K261" s="337"/>
      <c r="L261" s="337"/>
      <c r="M261" s="337"/>
      <c r="N261" s="337"/>
      <c r="O261" s="337"/>
      <c r="P261" s="337"/>
      <c r="Q261" s="337"/>
      <c r="R261" s="337"/>
      <c r="S261" s="337"/>
      <c r="T261" s="337"/>
      <c r="U261" s="337"/>
      <c r="V261" s="337"/>
      <c r="W261" s="337"/>
      <c r="X261" s="337"/>
      <c r="Y261" s="337"/>
      <c r="Z261" s="337"/>
    </row>
    <row r="262" ht="15.75" customHeight="1">
      <c r="A262" s="337"/>
      <c r="B262" s="337"/>
      <c r="C262" s="337"/>
      <c r="D262" s="337"/>
      <c r="E262" s="338"/>
      <c r="F262" s="338"/>
      <c r="G262" s="338"/>
      <c r="H262" s="337"/>
      <c r="I262" s="337"/>
      <c r="J262" s="337"/>
      <c r="K262" s="337"/>
      <c r="L262" s="337"/>
      <c r="M262" s="337"/>
      <c r="N262" s="337"/>
      <c r="O262" s="337"/>
      <c r="P262" s="337"/>
      <c r="Q262" s="337"/>
      <c r="R262" s="337"/>
      <c r="S262" s="337"/>
      <c r="T262" s="337"/>
      <c r="U262" s="337"/>
      <c r="V262" s="337"/>
      <c r="W262" s="337"/>
      <c r="X262" s="337"/>
      <c r="Y262" s="337"/>
      <c r="Z262" s="337"/>
    </row>
    <row r="263" ht="15.75" customHeight="1">
      <c r="A263" s="337"/>
      <c r="B263" s="337"/>
      <c r="C263" s="337"/>
      <c r="D263" s="337"/>
      <c r="E263" s="338"/>
      <c r="F263" s="338"/>
      <c r="G263" s="338"/>
      <c r="H263" s="337"/>
      <c r="I263" s="337"/>
      <c r="J263" s="337"/>
      <c r="K263" s="337"/>
      <c r="L263" s="337"/>
      <c r="M263" s="337"/>
      <c r="N263" s="337"/>
      <c r="O263" s="337"/>
      <c r="P263" s="337"/>
      <c r="Q263" s="337"/>
      <c r="R263" s="337"/>
      <c r="S263" s="337"/>
      <c r="T263" s="337"/>
      <c r="U263" s="337"/>
      <c r="V263" s="337"/>
      <c r="W263" s="337"/>
      <c r="X263" s="337"/>
      <c r="Y263" s="337"/>
      <c r="Z263" s="337"/>
    </row>
    <row r="264" ht="15.75" customHeight="1">
      <c r="A264" s="337"/>
      <c r="B264" s="337"/>
      <c r="C264" s="337"/>
      <c r="D264" s="337"/>
      <c r="E264" s="338"/>
      <c r="F264" s="338"/>
      <c r="G264" s="338"/>
      <c r="H264" s="337"/>
      <c r="I264" s="337"/>
      <c r="J264" s="337"/>
      <c r="K264" s="337"/>
      <c r="L264" s="337"/>
      <c r="M264" s="337"/>
      <c r="N264" s="337"/>
      <c r="O264" s="337"/>
      <c r="P264" s="337"/>
      <c r="Q264" s="337"/>
      <c r="R264" s="337"/>
      <c r="S264" s="337"/>
      <c r="T264" s="337"/>
      <c r="U264" s="337"/>
      <c r="V264" s="337"/>
      <c r="W264" s="337"/>
      <c r="X264" s="337"/>
      <c r="Y264" s="337"/>
      <c r="Z264" s="337"/>
    </row>
    <row r="265" ht="15.75" customHeight="1">
      <c r="A265" s="337"/>
      <c r="B265" s="337"/>
      <c r="C265" s="337"/>
      <c r="D265" s="337"/>
      <c r="E265" s="338"/>
      <c r="F265" s="338"/>
      <c r="G265" s="338"/>
      <c r="H265" s="337"/>
      <c r="I265" s="337"/>
      <c r="J265" s="337"/>
      <c r="K265" s="337"/>
      <c r="L265" s="337"/>
      <c r="M265" s="337"/>
      <c r="N265" s="337"/>
      <c r="O265" s="337"/>
      <c r="P265" s="337"/>
      <c r="Q265" s="337"/>
      <c r="R265" s="337"/>
      <c r="S265" s="337"/>
      <c r="T265" s="337"/>
      <c r="U265" s="337"/>
      <c r="V265" s="337"/>
      <c r="W265" s="337"/>
      <c r="X265" s="337"/>
      <c r="Y265" s="337"/>
      <c r="Z265" s="337"/>
    </row>
    <row r="266" ht="15.75" customHeight="1">
      <c r="A266" s="337"/>
      <c r="B266" s="337"/>
      <c r="C266" s="337"/>
      <c r="D266" s="337"/>
      <c r="E266" s="338"/>
      <c r="F266" s="338"/>
      <c r="G266" s="338"/>
      <c r="H266" s="337"/>
      <c r="I266" s="337"/>
      <c r="J266" s="337"/>
      <c r="K266" s="337"/>
      <c r="L266" s="337"/>
      <c r="M266" s="337"/>
      <c r="N266" s="337"/>
      <c r="O266" s="337"/>
      <c r="P266" s="337"/>
      <c r="Q266" s="337"/>
      <c r="R266" s="337"/>
      <c r="S266" s="337"/>
      <c r="T266" s="337"/>
      <c r="U266" s="337"/>
      <c r="V266" s="337"/>
      <c r="W266" s="337"/>
      <c r="X266" s="337"/>
      <c r="Y266" s="337"/>
      <c r="Z266" s="337"/>
    </row>
    <row r="267" ht="15.75" customHeight="1">
      <c r="A267" s="337"/>
      <c r="B267" s="337"/>
      <c r="C267" s="337"/>
      <c r="D267" s="337"/>
      <c r="E267" s="338"/>
      <c r="F267" s="338"/>
      <c r="G267" s="338"/>
      <c r="H267" s="337"/>
      <c r="I267" s="337"/>
      <c r="J267" s="337"/>
      <c r="K267" s="337"/>
      <c r="L267" s="337"/>
      <c r="M267" s="337"/>
      <c r="N267" s="337"/>
      <c r="O267" s="337"/>
      <c r="P267" s="337"/>
      <c r="Q267" s="337"/>
      <c r="R267" s="337"/>
      <c r="S267" s="337"/>
      <c r="T267" s="337"/>
      <c r="U267" s="337"/>
      <c r="V267" s="337"/>
      <c r="W267" s="337"/>
      <c r="X267" s="337"/>
      <c r="Y267" s="337"/>
      <c r="Z267" s="337"/>
    </row>
    <row r="268" ht="15.75" customHeight="1">
      <c r="A268" s="337"/>
      <c r="B268" s="337"/>
      <c r="C268" s="337"/>
      <c r="D268" s="337"/>
      <c r="E268" s="338"/>
      <c r="F268" s="338"/>
      <c r="G268" s="338"/>
      <c r="H268" s="337"/>
      <c r="I268" s="337"/>
      <c r="J268" s="337"/>
      <c r="K268" s="337"/>
      <c r="L268" s="337"/>
      <c r="M268" s="337"/>
      <c r="N268" s="337"/>
      <c r="O268" s="337"/>
      <c r="P268" s="337"/>
      <c r="Q268" s="337"/>
      <c r="R268" s="337"/>
      <c r="S268" s="337"/>
      <c r="T268" s="337"/>
      <c r="U268" s="337"/>
      <c r="V268" s="337"/>
      <c r="W268" s="337"/>
      <c r="X268" s="337"/>
      <c r="Y268" s="337"/>
      <c r="Z268" s="337"/>
    </row>
    <row r="269" ht="15.75" customHeight="1">
      <c r="A269" s="337"/>
      <c r="B269" s="337"/>
      <c r="C269" s="337"/>
      <c r="D269" s="337"/>
      <c r="E269" s="338"/>
      <c r="F269" s="338"/>
      <c r="G269" s="338"/>
      <c r="H269" s="337"/>
      <c r="I269" s="337"/>
      <c r="J269" s="337"/>
      <c r="K269" s="337"/>
      <c r="L269" s="337"/>
      <c r="M269" s="337"/>
      <c r="N269" s="337"/>
      <c r="O269" s="337"/>
      <c r="P269" s="337"/>
      <c r="Q269" s="337"/>
      <c r="R269" s="337"/>
      <c r="S269" s="337"/>
      <c r="T269" s="337"/>
      <c r="U269" s="337"/>
      <c r="V269" s="337"/>
      <c r="W269" s="337"/>
      <c r="X269" s="337"/>
      <c r="Y269" s="337"/>
      <c r="Z269" s="337"/>
    </row>
    <row r="270" ht="15.75" customHeight="1">
      <c r="A270" s="337"/>
      <c r="B270" s="337"/>
      <c r="C270" s="337"/>
      <c r="D270" s="337"/>
      <c r="E270" s="338"/>
      <c r="F270" s="338"/>
      <c r="G270" s="338"/>
      <c r="H270" s="337"/>
      <c r="I270" s="337"/>
      <c r="J270" s="337"/>
      <c r="K270" s="337"/>
      <c r="L270" s="337"/>
      <c r="M270" s="337"/>
      <c r="N270" s="337"/>
      <c r="O270" s="337"/>
      <c r="P270" s="337"/>
      <c r="Q270" s="337"/>
      <c r="R270" s="337"/>
      <c r="S270" s="337"/>
      <c r="T270" s="337"/>
      <c r="U270" s="337"/>
      <c r="V270" s="337"/>
      <c r="W270" s="337"/>
      <c r="X270" s="337"/>
      <c r="Y270" s="337"/>
      <c r="Z270" s="337"/>
    </row>
    <row r="271" ht="15.75" customHeight="1">
      <c r="A271" s="337"/>
      <c r="B271" s="337"/>
      <c r="C271" s="337"/>
      <c r="D271" s="337"/>
      <c r="E271" s="338"/>
      <c r="F271" s="338"/>
      <c r="G271" s="338"/>
      <c r="H271" s="337"/>
      <c r="I271" s="337"/>
      <c r="J271" s="337"/>
      <c r="K271" s="337"/>
      <c r="L271" s="337"/>
      <c r="M271" s="337"/>
      <c r="N271" s="337"/>
      <c r="O271" s="337"/>
      <c r="P271" s="337"/>
      <c r="Q271" s="337"/>
      <c r="R271" s="337"/>
      <c r="S271" s="337"/>
      <c r="T271" s="337"/>
      <c r="U271" s="337"/>
      <c r="V271" s="337"/>
      <c r="W271" s="337"/>
      <c r="X271" s="337"/>
      <c r="Y271" s="337"/>
      <c r="Z271" s="337"/>
    </row>
    <row r="272" ht="15.75" customHeight="1">
      <c r="A272" s="337"/>
      <c r="B272" s="337"/>
      <c r="C272" s="337"/>
      <c r="D272" s="337"/>
      <c r="E272" s="338"/>
      <c r="F272" s="338"/>
      <c r="G272" s="338"/>
      <c r="H272" s="337"/>
      <c r="I272" s="337"/>
      <c r="J272" s="337"/>
      <c r="K272" s="337"/>
      <c r="L272" s="337"/>
      <c r="M272" s="337"/>
      <c r="N272" s="337"/>
      <c r="O272" s="337"/>
      <c r="P272" s="337"/>
      <c r="Q272" s="337"/>
      <c r="R272" s="337"/>
      <c r="S272" s="337"/>
      <c r="T272" s="337"/>
      <c r="U272" s="337"/>
      <c r="V272" s="337"/>
      <c r="W272" s="337"/>
      <c r="X272" s="337"/>
      <c r="Y272" s="337"/>
      <c r="Z272" s="337"/>
    </row>
    <row r="273" ht="15.75" customHeight="1">
      <c r="A273" s="337"/>
      <c r="B273" s="337"/>
      <c r="C273" s="337"/>
      <c r="D273" s="337"/>
      <c r="E273" s="338"/>
      <c r="F273" s="338"/>
      <c r="G273" s="338"/>
      <c r="H273" s="337"/>
      <c r="I273" s="337"/>
      <c r="J273" s="337"/>
      <c r="K273" s="337"/>
      <c r="L273" s="337"/>
      <c r="M273" s="337"/>
      <c r="N273" s="337"/>
      <c r="O273" s="337"/>
      <c r="P273" s="337"/>
      <c r="Q273" s="337"/>
      <c r="R273" s="337"/>
      <c r="S273" s="337"/>
      <c r="T273" s="337"/>
      <c r="U273" s="337"/>
      <c r="V273" s="337"/>
      <c r="W273" s="337"/>
      <c r="X273" s="337"/>
      <c r="Y273" s="337"/>
      <c r="Z273" s="337"/>
    </row>
    <row r="274" ht="15.75" customHeight="1">
      <c r="A274" s="337"/>
      <c r="B274" s="337"/>
      <c r="C274" s="337"/>
      <c r="D274" s="337"/>
      <c r="E274" s="338"/>
      <c r="F274" s="338"/>
      <c r="G274" s="338"/>
      <c r="H274" s="337"/>
      <c r="I274" s="337"/>
      <c r="J274" s="337"/>
      <c r="K274" s="337"/>
      <c r="L274" s="337"/>
      <c r="M274" s="337"/>
      <c r="N274" s="337"/>
      <c r="O274" s="337"/>
      <c r="P274" s="337"/>
      <c r="Q274" s="337"/>
      <c r="R274" s="337"/>
      <c r="S274" s="337"/>
      <c r="T274" s="337"/>
      <c r="U274" s="337"/>
      <c r="V274" s="337"/>
      <c r="W274" s="337"/>
      <c r="X274" s="337"/>
      <c r="Y274" s="337"/>
      <c r="Z274" s="337"/>
    </row>
    <row r="275" ht="15.75" customHeight="1">
      <c r="A275" s="337"/>
      <c r="B275" s="337"/>
      <c r="C275" s="337"/>
      <c r="D275" s="337"/>
      <c r="E275" s="338"/>
      <c r="F275" s="338"/>
      <c r="G275" s="338"/>
      <c r="H275" s="337"/>
      <c r="I275" s="337"/>
      <c r="J275" s="337"/>
      <c r="K275" s="337"/>
      <c r="L275" s="337"/>
      <c r="M275" s="337"/>
      <c r="N275" s="337"/>
      <c r="O275" s="337"/>
      <c r="P275" s="337"/>
      <c r="Q275" s="337"/>
      <c r="R275" s="337"/>
      <c r="S275" s="337"/>
      <c r="T275" s="337"/>
      <c r="U275" s="337"/>
      <c r="V275" s="337"/>
      <c r="W275" s="337"/>
      <c r="X275" s="337"/>
      <c r="Y275" s="337"/>
      <c r="Z275" s="337"/>
    </row>
    <row r="276" ht="15.75" customHeight="1">
      <c r="A276" s="337"/>
      <c r="B276" s="337"/>
      <c r="C276" s="337"/>
      <c r="D276" s="337"/>
      <c r="E276" s="338"/>
      <c r="F276" s="338"/>
      <c r="G276" s="338"/>
      <c r="H276" s="337"/>
      <c r="I276" s="337"/>
      <c r="J276" s="337"/>
      <c r="K276" s="337"/>
      <c r="L276" s="337"/>
      <c r="M276" s="337"/>
      <c r="N276" s="337"/>
      <c r="O276" s="337"/>
      <c r="P276" s="337"/>
      <c r="Q276" s="337"/>
      <c r="R276" s="337"/>
      <c r="S276" s="337"/>
      <c r="T276" s="337"/>
      <c r="U276" s="337"/>
      <c r="V276" s="337"/>
      <c r="W276" s="337"/>
      <c r="X276" s="337"/>
      <c r="Y276" s="337"/>
      <c r="Z276" s="337"/>
    </row>
    <row r="277" ht="15.75" customHeight="1">
      <c r="A277" s="337"/>
      <c r="B277" s="337"/>
      <c r="C277" s="337"/>
      <c r="D277" s="337"/>
      <c r="E277" s="338"/>
      <c r="F277" s="338"/>
      <c r="G277" s="338"/>
      <c r="H277" s="337"/>
      <c r="I277" s="337"/>
      <c r="J277" s="337"/>
      <c r="K277" s="337"/>
      <c r="L277" s="337"/>
      <c r="M277" s="337"/>
      <c r="N277" s="337"/>
      <c r="O277" s="337"/>
      <c r="P277" s="337"/>
      <c r="Q277" s="337"/>
      <c r="R277" s="337"/>
      <c r="S277" s="337"/>
      <c r="T277" s="337"/>
      <c r="U277" s="337"/>
      <c r="V277" s="337"/>
      <c r="W277" s="337"/>
      <c r="X277" s="337"/>
      <c r="Y277" s="337"/>
      <c r="Z277" s="337"/>
    </row>
    <row r="278" ht="15.75" customHeight="1">
      <c r="A278" s="337"/>
      <c r="B278" s="337"/>
      <c r="C278" s="337"/>
      <c r="D278" s="337"/>
      <c r="E278" s="338"/>
      <c r="F278" s="338"/>
      <c r="G278" s="338"/>
      <c r="H278" s="337"/>
      <c r="I278" s="337"/>
      <c r="J278" s="337"/>
      <c r="K278" s="337"/>
      <c r="L278" s="337"/>
      <c r="M278" s="337"/>
      <c r="N278" s="337"/>
      <c r="O278" s="337"/>
      <c r="P278" s="337"/>
      <c r="Q278" s="337"/>
      <c r="R278" s="337"/>
      <c r="S278" s="337"/>
      <c r="T278" s="337"/>
      <c r="U278" s="337"/>
      <c r="V278" s="337"/>
      <c r="W278" s="337"/>
      <c r="X278" s="337"/>
      <c r="Y278" s="337"/>
      <c r="Z278" s="337"/>
    </row>
    <row r="279" ht="15.75" customHeight="1">
      <c r="A279" s="337"/>
      <c r="B279" s="337"/>
      <c r="C279" s="337"/>
      <c r="D279" s="337"/>
      <c r="E279" s="338"/>
      <c r="F279" s="338"/>
      <c r="G279" s="338"/>
      <c r="H279" s="337"/>
      <c r="I279" s="337"/>
      <c r="J279" s="337"/>
      <c r="K279" s="337"/>
      <c r="L279" s="337"/>
      <c r="M279" s="337"/>
      <c r="N279" s="337"/>
      <c r="O279" s="337"/>
      <c r="P279" s="337"/>
      <c r="Q279" s="337"/>
      <c r="R279" s="337"/>
      <c r="S279" s="337"/>
      <c r="T279" s="337"/>
      <c r="U279" s="337"/>
      <c r="V279" s="337"/>
      <c r="W279" s="337"/>
      <c r="X279" s="337"/>
      <c r="Y279" s="337"/>
      <c r="Z279" s="337"/>
    </row>
    <row r="280" ht="15.75" customHeight="1">
      <c r="A280" s="337"/>
      <c r="B280" s="337"/>
      <c r="C280" s="337"/>
      <c r="D280" s="337"/>
      <c r="E280" s="338"/>
      <c r="F280" s="338"/>
      <c r="G280" s="338"/>
      <c r="H280" s="337"/>
      <c r="I280" s="337"/>
      <c r="J280" s="337"/>
      <c r="K280" s="337"/>
      <c r="L280" s="337"/>
      <c r="M280" s="337"/>
      <c r="N280" s="337"/>
      <c r="O280" s="337"/>
      <c r="P280" s="337"/>
      <c r="Q280" s="337"/>
      <c r="R280" s="337"/>
      <c r="S280" s="337"/>
      <c r="T280" s="337"/>
      <c r="U280" s="337"/>
      <c r="V280" s="337"/>
      <c r="W280" s="337"/>
      <c r="X280" s="337"/>
      <c r="Y280" s="337"/>
      <c r="Z280" s="337"/>
    </row>
    <row r="281" ht="15.75" customHeight="1">
      <c r="A281" s="337"/>
      <c r="B281" s="337"/>
      <c r="C281" s="337"/>
      <c r="D281" s="337"/>
      <c r="E281" s="338"/>
      <c r="F281" s="338"/>
      <c r="G281" s="338"/>
      <c r="H281" s="337"/>
      <c r="I281" s="337"/>
      <c r="J281" s="337"/>
      <c r="K281" s="337"/>
      <c r="L281" s="337"/>
      <c r="M281" s="337"/>
      <c r="N281" s="337"/>
      <c r="O281" s="337"/>
      <c r="P281" s="337"/>
      <c r="Q281" s="337"/>
      <c r="R281" s="337"/>
      <c r="S281" s="337"/>
      <c r="T281" s="337"/>
      <c r="U281" s="337"/>
      <c r="V281" s="337"/>
      <c r="W281" s="337"/>
      <c r="X281" s="337"/>
      <c r="Y281" s="337"/>
      <c r="Z281" s="337"/>
    </row>
    <row r="282" ht="15.75" customHeight="1">
      <c r="A282" s="337"/>
      <c r="B282" s="337"/>
      <c r="C282" s="337"/>
      <c r="D282" s="337"/>
      <c r="E282" s="338"/>
      <c r="F282" s="338"/>
      <c r="G282" s="338"/>
      <c r="H282" s="337"/>
      <c r="I282" s="337"/>
      <c r="J282" s="337"/>
      <c r="K282" s="337"/>
      <c r="L282" s="337"/>
      <c r="M282" s="337"/>
      <c r="N282" s="337"/>
      <c r="O282" s="337"/>
      <c r="P282" s="337"/>
      <c r="Q282" s="337"/>
      <c r="R282" s="337"/>
      <c r="S282" s="337"/>
      <c r="T282" s="337"/>
      <c r="U282" s="337"/>
      <c r="V282" s="337"/>
      <c r="W282" s="337"/>
      <c r="X282" s="337"/>
      <c r="Y282" s="337"/>
      <c r="Z282" s="337"/>
    </row>
    <row r="283" ht="15.75" customHeight="1">
      <c r="A283" s="337"/>
      <c r="B283" s="337"/>
      <c r="C283" s="337"/>
      <c r="D283" s="337"/>
      <c r="E283" s="338"/>
      <c r="F283" s="338"/>
      <c r="G283" s="338"/>
      <c r="H283" s="337"/>
      <c r="I283" s="337"/>
      <c r="J283" s="337"/>
      <c r="K283" s="337"/>
      <c r="L283" s="337"/>
      <c r="M283" s="337"/>
      <c r="N283" s="337"/>
      <c r="O283" s="337"/>
      <c r="P283" s="337"/>
      <c r="Q283" s="337"/>
      <c r="R283" s="337"/>
      <c r="S283" s="337"/>
      <c r="T283" s="337"/>
      <c r="U283" s="337"/>
      <c r="V283" s="337"/>
      <c r="W283" s="337"/>
      <c r="X283" s="337"/>
      <c r="Y283" s="337"/>
      <c r="Z283" s="337"/>
    </row>
    <row r="284" ht="15.75" customHeight="1">
      <c r="A284" s="337"/>
      <c r="B284" s="337"/>
      <c r="C284" s="337"/>
      <c r="D284" s="337"/>
      <c r="E284" s="338"/>
      <c r="F284" s="338"/>
      <c r="G284" s="338"/>
      <c r="H284" s="337"/>
      <c r="I284" s="337"/>
      <c r="J284" s="337"/>
      <c r="K284" s="337"/>
      <c r="L284" s="337"/>
      <c r="M284" s="337"/>
      <c r="N284" s="337"/>
      <c r="O284" s="337"/>
      <c r="P284" s="337"/>
      <c r="Q284" s="337"/>
      <c r="R284" s="337"/>
      <c r="S284" s="337"/>
      <c r="T284" s="337"/>
      <c r="U284" s="337"/>
      <c r="V284" s="337"/>
      <c r="W284" s="337"/>
      <c r="X284" s="337"/>
      <c r="Y284" s="337"/>
      <c r="Z284" s="337"/>
    </row>
    <row r="285" ht="15.75" customHeight="1">
      <c r="A285" s="337"/>
      <c r="B285" s="337"/>
      <c r="C285" s="337"/>
      <c r="D285" s="337"/>
      <c r="E285" s="338"/>
      <c r="F285" s="338"/>
      <c r="G285" s="338"/>
      <c r="H285" s="337"/>
      <c r="I285" s="337"/>
      <c r="J285" s="337"/>
      <c r="K285" s="337"/>
      <c r="L285" s="337"/>
      <c r="M285" s="337"/>
      <c r="N285" s="337"/>
      <c r="O285" s="337"/>
      <c r="P285" s="337"/>
      <c r="Q285" s="337"/>
      <c r="R285" s="337"/>
      <c r="S285" s="337"/>
      <c r="T285" s="337"/>
      <c r="U285" s="337"/>
      <c r="V285" s="337"/>
      <c r="W285" s="337"/>
      <c r="X285" s="337"/>
      <c r="Y285" s="337"/>
      <c r="Z285" s="337"/>
    </row>
    <row r="286" ht="15.75" customHeight="1">
      <c r="A286" s="337"/>
      <c r="B286" s="337"/>
      <c r="C286" s="337"/>
      <c r="D286" s="337"/>
      <c r="E286" s="338"/>
      <c r="F286" s="338"/>
      <c r="G286" s="338"/>
      <c r="H286" s="337"/>
      <c r="I286" s="337"/>
      <c r="J286" s="337"/>
      <c r="K286" s="337"/>
      <c r="L286" s="337"/>
      <c r="M286" s="337"/>
      <c r="N286" s="337"/>
      <c r="O286" s="337"/>
      <c r="P286" s="337"/>
      <c r="Q286" s="337"/>
      <c r="R286" s="337"/>
      <c r="S286" s="337"/>
      <c r="T286" s="337"/>
      <c r="U286" s="337"/>
      <c r="V286" s="337"/>
      <c r="W286" s="337"/>
      <c r="X286" s="337"/>
      <c r="Y286" s="337"/>
      <c r="Z286" s="337"/>
    </row>
    <row r="287" ht="15.75" customHeight="1">
      <c r="A287" s="337"/>
      <c r="B287" s="337"/>
      <c r="C287" s="337"/>
      <c r="D287" s="337"/>
      <c r="E287" s="338"/>
      <c r="F287" s="338"/>
      <c r="G287" s="338"/>
      <c r="H287" s="337"/>
      <c r="I287" s="337"/>
      <c r="J287" s="337"/>
      <c r="K287" s="337"/>
      <c r="L287" s="337"/>
      <c r="M287" s="337"/>
      <c r="N287" s="337"/>
      <c r="O287" s="337"/>
      <c r="P287" s="337"/>
      <c r="Q287" s="337"/>
      <c r="R287" s="337"/>
      <c r="S287" s="337"/>
      <c r="T287" s="337"/>
      <c r="U287" s="337"/>
      <c r="V287" s="337"/>
      <c r="W287" s="337"/>
      <c r="X287" s="337"/>
      <c r="Y287" s="337"/>
      <c r="Z287" s="337"/>
    </row>
    <row r="288" ht="15.75" customHeight="1">
      <c r="A288" s="337"/>
      <c r="B288" s="337"/>
      <c r="C288" s="337"/>
      <c r="D288" s="337"/>
      <c r="E288" s="338"/>
      <c r="F288" s="338"/>
      <c r="G288" s="338"/>
      <c r="H288" s="337"/>
      <c r="I288" s="337"/>
      <c r="J288" s="337"/>
      <c r="K288" s="337"/>
      <c r="L288" s="337"/>
      <c r="M288" s="337"/>
      <c r="N288" s="337"/>
      <c r="O288" s="337"/>
      <c r="P288" s="337"/>
      <c r="Q288" s="337"/>
      <c r="R288" s="337"/>
      <c r="S288" s="337"/>
      <c r="T288" s="337"/>
      <c r="U288" s="337"/>
      <c r="V288" s="337"/>
      <c r="W288" s="337"/>
      <c r="X288" s="337"/>
      <c r="Y288" s="337"/>
      <c r="Z288" s="337"/>
    </row>
    <row r="289" ht="15.75" customHeight="1">
      <c r="A289" s="337"/>
      <c r="B289" s="337"/>
      <c r="C289" s="337"/>
      <c r="D289" s="337"/>
      <c r="E289" s="338"/>
      <c r="F289" s="338"/>
      <c r="G289" s="338"/>
      <c r="H289" s="337"/>
      <c r="I289" s="337"/>
      <c r="J289" s="337"/>
      <c r="K289" s="337"/>
      <c r="L289" s="337"/>
      <c r="M289" s="337"/>
      <c r="N289" s="337"/>
      <c r="O289" s="337"/>
      <c r="P289" s="337"/>
      <c r="Q289" s="337"/>
      <c r="R289" s="337"/>
      <c r="S289" s="337"/>
      <c r="T289" s="337"/>
      <c r="U289" s="337"/>
      <c r="V289" s="337"/>
      <c r="W289" s="337"/>
      <c r="X289" s="337"/>
      <c r="Y289" s="337"/>
      <c r="Z289" s="337"/>
    </row>
    <row r="290" ht="15.75" customHeight="1">
      <c r="A290" s="337"/>
      <c r="B290" s="337"/>
      <c r="C290" s="337"/>
      <c r="D290" s="337"/>
      <c r="E290" s="338"/>
      <c r="F290" s="338"/>
      <c r="G290" s="338"/>
      <c r="H290" s="337"/>
      <c r="I290" s="337"/>
      <c r="J290" s="337"/>
      <c r="K290" s="337"/>
      <c r="L290" s="337"/>
      <c r="M290" s="337"/>
      <c r="N290" s="337"/>
      <c r="O290" s="337"/>
      <c r="P290" s="337"/>
      <c r="Q290" s="337"/>
      <c r="R290" s="337"/>
      <c r="S290" s="337"/>
      <c r="T290" s="337"/>
      <c r="U290" s="337"/>
      <c r="V290" s="337"/>
      <c r="W290" s="337"/>
      <c r="X290" s="337"/>
      <c r="Y290" s="337"/>
      <c r="Z290" s="337"/>
    </row>
    <row r="291" ht="15.75" customHeight="1">
      <c r="A291" s="337"/>
      <c r="B291" s="337"/>
      <c r="C291" s="337"/>
      <c r="D291" s="337"/>
      <c r="E291" s="338"/>
      <c r="F291" s="338"/>
      <c r="G291" s="338"/>
      <c r="H291" s="337"/>
      <c r="I291" s="337"/>
      <c r="J291" s="337"/>
      <c r="K291" s="337"/>
      <c r="L291" s="337"/>
      <c r="M291" s="337"/>
      <c r="N291" s="337"/>
      <c r="O291" s="337"/>
      <c r="P291" s="337"/>
      <c r="Q291" s="337"/>
      <c r="R291" s="337"/>
      <c r="S291" s="337"/>
      <c r="T291" s="337"/>
      <c r="U291" s="337"/>
      <c r="V291" s="337"/>
      <c r="W291" s="337"/>
      <c r="X291" s="337"/>
      <c r="Y291" s="337"/>
      <c r="Z291" s="337"/>
    </row>
    <row r="292" ht="15.75" customHeight="1">
      <c r="A292" s="337"/>
      <c r="B292" s="337"/>
      <c r="C292" s="337"/>
      <c r="D292" s="337"/>
      <c r="E292" s="338"/>
      <c r="F292" s="338"/>
      <c r="G292" s="338"/>
      <c r="H292" s="337"/>
      <c r="I292" s="337"/>
      <c r="J292" s="337"/>
      <c r="K292" s="337"/>
      <c r="L292" s="337"/>
      <c r="M292" s="337"/>
      <c r="N292" s="337"/>
      <c r="O292" s="337"/>
      <c r="P292" s="337"/>
      <c r="Q292" s="337"/>
      <c r="R292" s="337"/>
      <c r="S292" s="337"/>
      <c r="T292" s="337"/>
      <c r="U292" s="337"/>
      <c r="V292" s="337"/>
      <c r="W292" s="337"/>
      <c r="X292" s="337"/>
      <c r="Y292" s="337"/>
      <c r="Z292" s="337"/>
    </row>
    <row r="293" ht="15.75" customHeight="1">
      <c r="A293" s="337"/>
      <c r="B293" s="337"/>
      <c r="C293" s="337"/>
      <c r="D293" s="337"/>
      <c r="E293" s="338"/>
      <c r="F293" s="338"/>
      <c r="G293" s="338"/>
      <c r="H293" s="337"/>
      <c r="I293" s="337"/>
      <c r="J293" s="337"/>
      <c r="K293" s="337"/>
      <c r="L293" s="337"/>
      <c r="M293" s="337"/>
      <c r="N293" s="337"/>
      <c r="O293" s="337"/>
      <c r="P293" s="337"/>
      <c r="Q293" s="337"/>
      <c r="R293" s="337"/>
      <c r="S293" s="337"/>
      <c r="T293" s="337"/>
      <c r="U293" s="337"/>
      <c r="V293" s="337"/>
      <c r="W293" s="337"/>
      <c r="X293" s="337"/>
      <c r="Y293" s="337"/>
      <c r="Z293" s="337"/>
    </row>
    <row r="294" ht="15.75" customHeight="1">
      <c r="A294" s="337"/>
      <c r="B294" s="337"/>
      <c r="C294" s="337"/>
      <c r="D294" s="337"/>
      <c r="E294" s="338"/>
      <c r="F294" s="338"/>
      <c r="G294" s="338"/>
      <c r="H294" s="337"/>
      <c r="I294" s="337"/>
      <c r="J294" s="337"/>
      <c r="K294" s="337"/>
      <c r="L294" s="337"/>
      <c r="M294" s="337"/>
      <c r="N294" s="337"/>
      <c r="O294" s="337"/>
      <c r="P294" s="337"/>
      <c r="Q294" s="337"/>
      <c r="R294" s="337"/>
      <c r="S294" s="337"/>
      <c r="T294" s="337"/>
      <c r="U294" s="337"/>
      <c r="V294" s="337"/>
      <c r="W294" s="337"/>
      <c r="X294" s="337"/>
      <c r="Y294" s="337"/>
      <c r="Z294" s="337"/>
    </row>
    <row r="295" ht="15.75" customHeight="1">
      <c r="A295" s="337"/>
      <c r="B295" s="337"/>
      <c r="C295" s="337"/>
      <c r="D295" s="337"/>
      <c r="E295" s="338"/>
      <c r="F295" s="338"/>
      <c r="G295" s="338"/>
      <c r="H295" s="337"/>
      <c r="I295" s="337"/>
      <c r="J295" s="337"/>
      <c r="K295" s="337"/>
      <c r="L295" s="337"/>
      <c r="M295" s="337"/>
      <c r="N295" s="337"/>
      <c r="O295" s="337"/>
      <c r="P295" s="337"/>
      <c r="Q295" s="337"/>
      <c r="R295" s="337"/>
      <c r="S295" s="337"/>
      <c r="T295" s="337"/>
      <c r="U295" s="337"/>
      <c r="V295" s="337"/>
      <c r="W295" s="337"/>
      <c r="X295" s="337"/>
      <c r="Y295" s="337"/>
      <c r="Z295" s="337"/>
    </row>
    <row r="296" ht="15.75" customHeight="1">
      <c r="A296" s="337"/>
      <c r="B296" s="337"/>
      <c r="C296" s="337"/>
      <c r="D296" s="337"/>
      <c r="E296" s="338"/>
      <c r="F296" s="338"/>
      <c r="G296" s="338"/>
      <c r="H296" s="337"/>
      <c r="I296" s="337"/>
      <c r="J296" s="337"/>
      <c r="K296" s="337"/>
      <c r="L296" s="337"/>
      <c r="M296" s="337"/>
      <c r="N296" s="337"/>
      <c r="O296" s="337"/>
      <c r="P296" s="337"/>
      <c r="Q296" s="337"/>
      <c r="R296" s="337"/>
      <c r="S296" s="337"/>
      <c r="T296" s="337"/>
      <c r="U296" s="337"/>
      <c r="V296" s="337"/>
      <c r="W296" s="337"/>
      <c r="X296" s="337"/>
      <c r="Y296" s="337"/>
      <c r="Z296" s="337"/>
    </row>
    <row r="297" ht="15.75" customHeight="1">
      <c r="A297" s="337"/>
      <c r="B297" s="337"/>
      <c r="C297" s="337"/>
      <c r="D297" s="337"/>
      <c r="E297" s="338"/>
      <c r="F297" s="338"/>
      <c r="G297" s="338"/>
      <c r="H297" s="337"/>
      <c r="I297" s="337"/>
      <c r="J297" s="337"/>
      <c r="K297" s="337"/>
      <c r="L297" s="337"/>
      <c r="M297" s="337"/>
      <c r="N297" s="337"/>
      <c r="O297" s="337"/>
      <c r="P297" s="337"/>
      <c r="Q297" s="337"/>
      <c r="R297" s="337"/>
      <c r="S297" s="337"/>
      <c r="T297" s="337"/>
      <c r="U297" s="337"/>
      <c r="V297" s="337"/>
      <c r="W297" s="337"/>
      <c r="X297" s="337"/>
      <c r="Y297" s="337"/>
      <c r="Z297" s="337"/>
    </row>
    <row r="298" ht="15.75" customHeight="1">
      <c r="A298" s="337"/>
      <c r="B298" s="337"/>
      <c r="C298" s="337"/>
      <c r="D298" s="337"/>
      <c r="E298" s="338"/>
      <c r="F298" s="338"/>
      <c r="G298" s="338"/>
      <c r="H298" s="337"/>
      <c r="I298" s="337"/>
      <c r="J298" s="337"/>
      <c r="K298" s="337"/>
      <c r="L298" s="337"/>
      <c r="M298" s="337"/>
      <c r="N298" s="337"/>
      <c r="O298" s="337"/>
      <c r="P298" s="337"/>
      <c r="Q298" s="337"/>
      <c r="R298" s="337"/>
      <c r="S298" s="337"/>
      <c r="T298" s="337"/>
      <c r="U298" s="337"/>
      <c r="V298" s="337"/>
      <c r="W298" s="337"/>
      <c r="X298" s="337"/>
      <c r="Y298" s="337"/>
      <c r="Z298" s="337"/>
    </row>
    <row r="299" ht="15.75" customHeight="1">
      <c r="A299" s="337"/>
      <c r="B299" s="337"/>
      <c r="C299" s="337"/>
      <c r="D299" s="337"/>
      <c r="E299" s="338"/>
      <c r="F299" s="338"/>
      <c r="G299" s="338"/>
      <c r="H299" s="337"/>
      <c r="I299" s="337"/>
      <c r="J299" s="337"/>
      <c r="K299" s="337"/>
      <c r="L299" s="337"/>
      <c r="M299" s="337"/>
      <c r="N299" s="337"/>
      <c r="O299" s="337"/>
      <c r="P299" s="337"/>
      <c r="Q299" s="337"/>
      <c r="R299" s="337"/>
      <c r="S299" s="337"/>
      <c r="T299" s="337"/>
      <c r="U299" s="337"/>
      <c r="V299" s="337"/>
      <c r="W299" s="337"/>
      <c r="X299" s="337"/>
      <c r="Y299" s="337"/>
      <c r="Z299" s="337"/>
    </row>
    <row r="300" ht="15.75" customHeight="1">
      <c r="A300" s="337"/>
      <c r="B300" s="337"/>
      <c r="C300" s="337"/>
      <c r="D300" s="337"/>
      <c r="E300" s="338"/>
      <c r="F300" s="338"/>
      <c r="G300" s="338"/>
      <c r="H300" s="337"/>
      <c r="I300" s="337"/>
      <c r="J300" s="337"/>
      <c r="K300" s="337"/>
      <c r="L300" s="337"/>
      <c r="M300" s="337"/>
      <c r="N300" s="337"/>
      <c r="O300" s="337"/>
      <c r="P300" s="337"/>
      <c r="Q300" s="337"/>
      <c r="R300" s="337"/>
      <c r="S300" s="337"/>
      <c r="T300" s="337"/>
      <c r="U300" s="337"/>
      <c r="V300" s="337"/>
      <c r="W300" s="337"/>
      <c r="X300" s="337"/>
      <c r="Y300" s="337"/>
      <c r="Z300" s="337"/>
    </row>
    <row r="301" ht="15.75" customHeight="1">
      <c r="A301" s="337"/>
      <c r="B301" s="337"/>
      <c r="C301" s="337"/>
      <c r="D301" s="337"/>
      <c r="E301" s="338"/>
      <c r="F301" s="338"/>
      <c r="G301" s="338"/>
      <c r="H301" s="337"/>
      <c r="I301" s="337"/>
      <c r="J301" s="337"/>
      <c r="K301" s="337"/>
      <c r="L301" s="337"/>
      <c r="M301" s="337"/>
      <c r="N301" s="337"/>
      <c r="O301" s="337"/>
      <c r="P301" s="337"/>
      <c r="Q301" s="337"/>
      <c r="R301" s="337"/>
      <c r="S301" s="337"/>
      <c r="T301" s="337"/>
      <c r="U301" s="337"/>
      <c r="V301" s="337"/>
      <c r="W301" s="337"/>
      <c r="X301" s="337"/>
      <c r="Y301" s="337"/>
      <c r="Z301" s="337"/>
    </row>
    <row r="302" ht="15.75" customHeight="1">
      <c r="A302" s="337"/>
      <c r="B302" s="337"/>
      <c r="C302" s="337"/>
      <c r="D302" s="337"/>
      <c r="E302" s="338"/>
      <c r="F302" s="338"/>
      <c r="G302" s="338"/>
      <c r="H302" s="337"/>
      <c r="I302" s="337"/>
      <c r="J302" s="337"/>
      <c r="K302" s="337"/>
      <c r="L302" s="337"/>
      <c r="M302" s="337"/>
      <c r="N302" s="337"/>
      <c r="O302" s="337"/>
      <c r="P302" s="337"/>
      <c r="Q302" s="337"/>
      <c r="R302" s="337"/>
      <c r="S302" s="337"/>
      <c r="T302" s="337"/>
      <c r="U302" s="337"/>
      <c r="V302" s="337"/>
      <c r="W302" s="337"/>
      <c r="X302" s="337"/>
      <c r="Y302" s="337"/>
      <c r="Z302" s="337"/>
    </row>
    <row r="303" ht="15.75" customHeight="1">
      <c r="A303" s="337"/>
      <c r="B303" s="337"/>
      <c r="C303" s="337"/>
      <c r="D303" s="337"/>
      <c r="E303" s="338"/>
      <c r="F303" s="338"/>
      <c r="G303" s="338"/>
      <c r="H303" s="337"/>
      <c r="I303" s="337"/>
      <c r="J303" s="337"/>
      <c r="K303" s="337"/>
      <c r="L303" s="337"/>
      <c r="M303" s="337"/>
      <c r="N303" s="337"/>
      <c r="O303" s="337"/>
      <c r="P303" s="337"/>
      <c r="Q303" s="337"/>
      <c r="R303" s="337"/>
      <c r="S303" s="337"/>
      <c r="T303" s="337"/>
      <c r="U303" s="337"/>
      <c r="V303" s="337"/>
      <c r="W303" s="337"/>
      <c r="X303" s="337"/>
      <c r="Y303" s="337"/>
      <c r="Z303" s="337"/>
    </row>
    <row r="304" ht="15.75" customHeight="1">
      <c r="A304" s="337"/>
      <c r="B304" s="337"/>
      <c r="C304" s="337"/>
      <c r="D304" s="337"/>
      <c r="E304" s="338"/>
      <c r="F304" s="338"/>
      <c r="G304" s="338"/>
      <c r="H304" s="337"/>
      <c r="I304" s="337"/>
      <c r="J304" s="337"/>
      <c r="K304" s="337"/>
      <c r="L304" s="337"/>
      <c r="M304" s="337"/>
      <c r="N304" s="337"/>
      <c r="O304" s="337"/>
      <c r="P304" s="337"/>
      <c r="Q304" s="337"/>
      <c r="R304" s="337"/>
      <c r="S304" s="337"/>
      <c r="T304" s="337"/>
      <c r="U304" s="337"/>
      <c r="V304" s="337"/>
      <c r="W304" s="337"/>
      <c r="X304" s="337"/>
      <c r="Y304" s="337"/>
      <c r="Z304" s="337"/>
    </row>
    <row r="305" ht="15.75" customHeight="1">
      <c r="A305" s="337"/>
      <c r="B305" s="337"/>
      <c r="C305" s="337"/>
      <c r="D305" s="337"/>
      <c r="E305" s="338"/>
      <c r="F305" s="338"/>
      <c r="G305" s="338"/>
      <c r="H305" s="337"/>
      <c r="I305" s="337"/>
      <c r="J305" s="337"/>
      <c r="K305" s="337"/>
      <c r="L305" s="337"/>
      <c r="M305" s="337"/>
      <c r="N305" s="337"/>
      <c r="O305" s="337"/>
      <c r="P305" s="337"/>
      <c r="Q305" s="337"/>
      <c r="R305" s="337"/>
      <c r="S305" s="337"/>
      <c r="T305" s="337"/>
      <c r="U305" s="337"/>
      <c r="V305" s="337"/>
      <c r="W305" s="337"/>
      <c r="X305" s="337"/>
      <c r="Y305" s="337"/>
      <c r="Z305" s="337"/>
    </row>
    <row r="306" ht="15.75" customHeight="1">
      <c r="A306" s="337"/>
      <c r="B306" s="337"/>
      <c r="C306" s="337"/>
      <c r="D306" s="337"/>
      <c r="E306" s="338"/>
      <c r="F306" s="338"/>
      <c r="G306" s="338"/>
      <c r="H306" s="337"/>
      <c r="I306" s="337"/>
      <c r="J306" s="337"/>
      <c r="K306" s="337"/>
      <c r="L306" s="337"/>
      <c r="M306" s="337"/>
      <c r="N306" s="337"/>
      <c r="O306" s="337"/>
      <c r="P306" s="337"/>
      <c r="Q306" s="337"/>
      <c r="R306" s="337"/>
      <c r="S306" s="337"/>
      <c r="T306" s="337"/>
      <c r="U306" s="337"/>
      <c r="V306" s="337"/>
      <c r="W306" s="337"/>
      <c r="X306" s="337"/>
      <c r="Y306" s="337"/>
      <c r="Z306" s="337"/>
    </row>
    <row r="307" ht="15.75" customHeight="1">
      <c r="A307" s="337"/>
      <c r="B307" s="337"/>
      <c r="C307" s="337"/>
      <c r="D307" s="337"/>
      <c r="E307" s="338"/>
      <c r="F307" s="338"/>
      <c r="G307" s="338"/>
      <c r="H307" s="337"/>
      <c r="I307" s="337"/>
      <c r="J307" s="337"/>
      <c r="K307" s="337"/>
      <c r="L307" s="337"/>
      <c r="M307" s="337"/>
      <c r="N307" s="337"/>
      <c r="O307" s="337"/>
      <c r="P307" s="337"/>
      <c r="Q307" s="337"/>
      <c r="R307" s="337"/>
      <c r="S307" s="337"/>
      <c r="T307" s="337"/>
      <c r="U307" s="337"/>
      <c r="V307" s="337"/>
      <c r="W307" s="337"/>
      <c r="X307" s="337"/>
      <c r="Y307" s="337"/>
      <c r="Z307" s="337"/>
    </row>
    <row r="308" ht="15.75" customHeight="1">
      <c r="A308" s="337"/>
      <c r="B308" s="337"/>
      <c r="C308" s="337"/>
      <c r="D308" s="337"/>
      <c r="E308" s="338"/>
      <c r="F308" s="338"/>
      <c r="G308" s="338"/>
      <c r="H308" s="337"/>
      <c r="I308" s="337"/>
      <c r="J308" s="337"/>
      <c r="K308" s="337"/>
      <c r="L308" s="337"/>
      <c r="M308" s="337"/>
      <c r="N308" s="337"/>
      <c r="O308" s="337"/>
      <c r="P308" s="337"/>
      <c r="Q308" s="337"/>
      <c r="R308" s="337"/>
      <c r="S308" s="337"/>
      <c r="T308" s="337"/>
      <c r="U308" s="337"/>
      <c r="V308" s="337"/>
      <c r="W308" s="337"/>
      <c r="X308" s="337"/>
      <c r="Y308" s="337"/>
      <c r="Z308" s="337"/>
    </row>
    <row r="309" ht="15.75" customHeight="1">
      <c r="A309" s="337"/>
      <c r="B309" s="337"/>
      <c r="C309" s="337"/>
      <c r="D309" s="337"/>
      <c r="E309" s="338"/>
      <c r="F309" s="338"/>
      <c r="G309" s="338"/>
      <c r="H309" s="337"/>
      <c r="I309" s="337"/>
      <c r="J309" s="337"/>
      <c r="K309" s="337"/>
      <c r="L309" s="337"/>
      <c r="M309" s="337"/>
      <c r="N309" s="337"/>
      <c r="O309" s="337"/>
      <c r="P309" s="337"/>
      <c r="Q309" s="337"/>
      <c r="R309" s="337"/>
      <c r="S309" s="337"/>
      <c r="T309" s="337"/>
      <c r="U309" s="337"/>
      <c r="V309" s="337"/>
      <c r="W309" s="337"/>
      <c r="X309" s="337"/>
      <c r="Y309" s="337"/>
      <c r="Z309" s="337"/>
    </row>
    <row r="310" ht="15.75" customHeight="1">
      <c r="A310" s="337"/>
      <c r="B310" s="337"/>
      <c r="C310" s="337"/>
      <c r="D310" s="337"/>
      <c r="E310" s="338"/>
      <c r="F310" s="338"/>
      <c r="G310" s="338"/>
      <c r="H310" s="337"/>
      <c r="I310" s="337"/>
      <c r="J310" s="337"/>
      <c r="K310" s="337"/>
      <c r="L310" s="337"/>
      <c r="M310" s="337"/>
      <c r="N310" s="337"/>
      <c r="O310" s="337"/>
      <c r="P310" s="337"/>
      <c r="Q310" s="337"/>
      <c r="R310" s="337"/>
      <c r="S310" s="337"/>
      <c r="T310" s="337"/>
      <c r="U310" s="337"/>
      <c r="V310" s="337"/>
      <c r="W310" s="337"/>
      <c r="X310" s="337"/>
      <c r="Y310" s="337"/>
      <c r="Z310" s="337"/>
    </row>
    <row r="311" ht="15.75" customHeight="1">
      <c r="A311" s="337"/>
      <c r="B311" s="337"/>
      <c r="C311" s="337"/>
      <c r="D311" s="337"/>
      <c r="E311" s="338"/>
      <c r="F311" s="338"/>
      <c r="G311" s="338"/>
      <c r="H311" s="337"/>
      <c r="I311" s="337"/>
      <c r="J311" s="337"/>
      <c r="K311" s="337"/>
      <c r="L311" s="337"/>
      <c r="M311" s="337"/>
      <c r="N311" s="337"/>
      <c r="O311" s="337"/>
      <c r="P311" s="337"/>
      <c r="Q311" s="337"/>
      <c r="R311" s="337"/>
      <c r="S311" s="337"/>
      <c r="T311" s="337"/>
      <c r="U311" s="337"/>
      <c r="V311" s="337"/>
      <c r="W311" s="337"/>
      <c r="X311" s="337"/>
      <c r="Y311" s="337"/>
      <c r="Z311" s="337"/>
    </row>
    <row r="312" ht="15.75" customHeight="1">
      <c r="A312" s="337"/>
      <c r="B312" s="337"/>
      <c r="C312" s="337"/>
      <c r="D312" s="337"/>
      <c r="E312" s="338"/>
      <c r="F312" s="338"/>
      <c r="G312" s="338"/>
      <c r="H312" s="337"/>
      <c r="I312" s="337"/>
      <c r="J312" s="337"/>
      <c r="K312" s="337"/>
      <c r="L312" s="337"/>
      <c r="M312" s="337"/>
      <c r="N312" s="337"/>
      <c r="O312" s="337"/>
      <c r="P312" s="337"/>
      <c r="Q312" s="337"/>
      <c r="R312" s="337"/>
      <c r="S312" s="337"/>
      <c r="T312" s="337"/>
      <c r="U312" s="337"/>
      <c r="V312" s="337"/>
      <c r="W312" s="337"/>
      <c r="X312" s="337"/>
      <c r="Y312" s="337"/>
      <c r="Z312" s="337"/>
    </row>
    <row r="313" ht="15.75" customHeight="1">
      <c r="A313" s="337"/>
      <c r="B313" s="337"/>
      <c r="C313" s="337"/>
      <c r="D313" s="337"/>
      <c r="E313" s="338"/>
      <c r="F313" s="338"/>
      <c r="G313" s="338"/>
      <c r="H313" s="337"/>
      <c r="I313" s="337"/>
      <c r="J313" s="337"/>
      <c r="K313" s="337"/>
      <c r="L313" s="337"/>
      <c r="M313" s="337"/>
      <c r="N313" s="337"/>
      <c r="O313" s="337"/>
      <c r="P313" s="337"/>
      <c r="Q313" s="337"/>
      <c r="R313" s="337"/>
      <c r="S313" s="337"/>
      <c r="T313" s="337"/>
      <c r="U313" s="337"/>
      <c r="V313" s="337"/>
      <c r="W313" s="337"/>
      <c r="X313" s="337"/>
      <c r="Y313" s="337"/>
      <c r="Z313" s="337"/>
    </row>
    <row r="314" ht="15.75" customHeight="1">
      <c r="A314" s="337"/>
      <c r="B314" s="337"/>
      <c r="C314" s="337"/>
      <c r="D314" s="337"/>
      <c r="E314" s="338"/>
      <c r="F314" s="338"/>
      <c r="G314" s="338"/>
      <c r="H314" s="337"/>
      <c r="I314" s="337"/>
      <c r="J314" s="337"/>
      <c r="K314" s="337"/>
      <c r="L314" s="337"/>
      <c r="M314" s="337"/>
      <c r="N314" s="337"/>
      <c r="O314" s="337"/>
      <c r="P314" s="337"/>
      <c r="Q314" s="337"/>
      <c r="R314" s="337"/>
      <c r="S314" s="337"/>
      <c r="T314" s="337"/>
      <c r="U314" s="337"/>
      <c r="V314" s="337"/>
      <c r="W314" s="337"/>
      <c r="X314" s="337"/>
      <c r="Y314" s="337"/>
      <c r="Z314" s="337"/>
    </row>
    <row r="315" ht="15.75" customHeight="1">
      <c r="A315" s="337"/>
      <c r="B315" s="337"/>
      <c r="C315" s="337"/>
      <c r="D315" s="337"/>
      <c r="E315" s="338"/>
      <c r="F315" s="338"/>
      <c r="G315" s="338"/>
      <c r="H315" s="337"/>
      <c r="I315" s="337"/>
      <c r="J315" s="337"/>
      <c r="K315" s="337"/>
      <c r="L315" s="337"/>
      <c r="M315" s="337"/>
      <c r="N315" s="337"/>
      <c r="O315" s="337"/>
      <c r="P315" s="337"/>
      <c r="Q315" s="337"/>
      <c r="R315" s="337"/>
      <c r="S315" s="337"/>
      <c r="T315" s="337"/>
      <c r="U315" s="337"/>
      <c r="V315" s="337"/>
      <c r="W315" s="337"/>
      <c r="X315" s="337"/>
      <c r="Y315" s="337"/>
      <c r="Z315" s="337"/>
    </row>
    <row r="316" ht="15.75" customHeight="1">
      <c r="A316" s="337"/>
      <c r="B316" s="337"/>
      <c r="C316" s="337"/>
      <c r="D316" s="337"/>
      <c r="E316" s="338"/>
      <c r="F316" s="338"/>
      <c r="G316" s="338"/>
      <c r="H316" s="337"/>
      <c r="I316" s="337"/>
      <c r="J316" s="337"/>
      <c r="K316" s="337"/>
      <c r="L316" s="337"/>
      <c r="M316" s="337"/>
      <c r="N316" s="337"/>
      <c r="O316" s="337"/>
      <c r="P316" s="337"/>
      <c r="Q316" s="337"/>
      <c r="R316" s="337"/>
      <c r="S316" s="337"/>
      <c r="T316" s="337"/>
      <c r="U316" s="337"/>
      <c r="V316" s="337"/>
      <c r="W316" s="337"/>
      <c r="X316" s="337"/>
      <c r="Y316" s="337"/>
      <c r="Z316" s="337"/>
    </row>
    <row r="317" ht="15.75" customHeight="1">
      <c r="A317" s="337"/>
      <c r="B317" s="337"/>
      <c r="C317" s="337"/>
      <c r="D317" s="337"/>
      <c r="E317" s="338"/>
      <c r="F317" s="338"/>
      <c r="G317" s="338"/>
      <c r="H317" s="337"/>
      <c r="I317" s="337"/>
      <c r="J317" s="337"/>
      <c r="K317" s="337"/>
      <c r="L317" s="337"/>
      <c r="M317" s="337"/>
      <c r="N317" s="337"/>
      <c r="O317" s="337"/>
      <c r="P317" s="337"/>
      <c r="Q317" s="337"/>
      <c r="R317" s="337"/>
      <c r="S317" s="337"/>
      <c r="T317" s="337"/>
      <c r="U317" s="337"/>
      <c r="V317" s="337"/>
      <c r="W317" s="337"/>
      <c r="X317" s="337"/>
      <c r="Y317" s="337"/>
      <c r="Z317" s="337"/>
    </row>
    <row r="318" ht="15.75" customHeight="1">
      <c r="A318" s="337"/>
      <c r="B318" s="337"/>
      <c r="C318" s="337"/>
      <c r="D318" s="337"/>
      <c r="E318" s="338"/>
      <c r="F318" s="338"/>
      <c r="G318" s="338"/>
      <c r="H318" s="337"/>
      <c r="I318" s="337"/>
      <c r="J318" s="337"/>
      <c r="K318" s="337"/>
      <c r="L318" s="337"/>
      <c r="M318" s="337"/>
      <c r="N318" s="337"/>
      <c r="O318" s="337"/>
      <c r="P318" s="337"/>
      <c r="Q318" s="337"/>
      <c r="R318" s="337"/>
      <c r="S318" s="337"/>
      <c r="T318" s="337"/>
      <c r="U318" s="337"/>
      <c r="V318" s="337"/>
      <c r="W318" s="337"/>
      <c r="X318" s="337"/>
      <c r="Y318" s="337"/>
      <c r="Z318" s="337"/>
    </row>
    <row r="319" ht="15.75" customHeight="1">
      <c r="A319" s="337"/>
      <c r="B319" s="337"/>
      <c r="C319" s="337"/>
      <c r="D319" s="337"/>
      <c r="E319" s="338"/>
      <c r="F319" s="338"/>
      <c r="G319" s="338"/>
      <c r="H319" s="337"/>
      <c r="I319" s="337"/>
      <c r="J319" s="337"/>
      <c r="K319" s="337"/>
      <c r="L319" s="337"/>
      <c r="M319" s="337"/>
      <c r="N319" s="337"/>
      <c r="O319" s="337"/>
      <c r="P319" s="337"/>
      <c r="Q319" s="337"/>
      <c r="R319" s="337"/>
      <c r="S319" s="337"/>
      <c r="T319" s="337"/>
      <c r="U319" s="337"/>
      <c r="V319" s="337"/>
      <c r="W319" s="337"/>
      <c r="X319" s="337"/>
      <c r="Y319" s="337"/>
      <c r="Z319" s="337"/>
    </row>
    <row r="320" ht="15.75" customHeight="1">
      <c r="A320" s="337"/>
      <c r="B320" s="337"/>
      <c r="C320" s="337"/>
      <c r="D320" s="337"/>
      <c r="E320" s="338"/>
      <c r="F320" s="338"/>
      <c r="G320" s="338"/>
      <c r="H320" s="337"/>
      <c r="I320" s="337"/>
      <c r="J320" s="337"/>
      <c r="K320" s="337"/>
      <c r="L320" s="337"/>
      <c r="M320" s="337"/>
      <c r="N320" s="337"/>
      <c r="O320" s="337"/>
      <c r="P320" s="337"/>
      <c r="Q320" s="337"/>
      <c r="R320" s="337"/>
      <c r="S320" s="337"/>
      <c r="T320" s="337"/>
      <c r="U320" s="337"/>
      <c r="V320" s="337"/>
      <c r="W320" s="337"/>
      <c r="X320" s="337"/>
      <c r="Y320" s="337"/>
      <c r="Z320" s="337"/>
    </row>
    <row r="321" ht="15.75" customHeight="1">
      <c r="A321" s="337"/>
      <c r="B321" s="337"/>
      <c r="C321" s="337"/>
      <c r="D321" s="337"/>
      <c r="E321" s="338"/>
      <c r="F321" s="338"/>
      <c r="G321" s="338"/>
      <c r="H321" s="337"/>
      <c r="I321" s="337"/>
      <c r="J321" s="337"/>
      <c r="K321" s="337"/>
      <c r="L321" s="337"/>
      <c r="M321" s="337"/>
      <c r="N321" s="337"/>
      <c r="O321" s="337"/>
      <c r="P321" s="337"/>
      <c r="Q321" s="337"/>
      <c r="R321" s="337"/>
      <c r="S321" s="337"/>
      <c r="T321" s="337"/>
      <c r="U321" s="337"/>
      <c r="V321" s="337"/>
      <c r="W321" s="337"/>
      <c r="X321" s="337"/>
      <c r="Y321" s="337"/>
      <c r="Z321" s="337"/>
    </row>
    <row r="322" ht="15.75" customHeight="1">
      <c r="A322" s="337"/>
      <c r="B322" s="337"/>
      <c r="C322" s="337"/>
      <c r="D322" s="337"/>
      <c r="E322" s="338"/>
      <c r="F322" s="338"/>
      <c r="G322" s="338"/>
      <c r="H322" s="337"/>
      <c r="I322" s="337"/>
      <c r="J322" s="337"/>
      <c r="K322" s="337"/>
      <c r="L322" s="337"/>
      <c r="M322" s="337"/>
      <c r="N322" s="337"/>
      <c r="O322" s="337"/>
      <c r="P322" s="337"/>
      <c r="Q322" s="337"/>
      <c r="R322" s="337"/>
      <c r="S322" s="337"/>
      <c r="T322" s="337"/>
      <c r="U322" s="337"/>
      <c r="V322" s="337"/>
      <c r="W322" s="337"/>
      <c r="X322" s="337"/>
      <c r="Y322" s="337"/>
      <c r="Z322" s="337"/>
    </row>
    <row r="323" ht="15.75" customHeight="1">
      <c r="A323" s="337"/>
      <c r="B323" s="337"/>
      <c r="C323" s="337"/>
      <c r="D323" s="337"/>
      <c r="E323" s="338"/>
      <c r="F323" s="338"/>
      <c r="G323" s="338"/>
      <c r="H323" s="337"/>
      <c r="I323" s="337"/>
      <c r="J323" s="337"/>
      <c r="K323" s="337"/>
      <c r="L323" s="337"/>
      <c r="M323" s="337"/>
      <c r="N323" s="337"/>
      <c r="O323" s="337"/>
      <c r="P323" s="337"/>
      <c r="Q323" s="337"/>
      <c r="R323" s="337"/>
      <c r="S323" s="337"/>
      <c r="T323" s="337"/>
      <c r="U323" s="337"/>
      <c r="V323" s="337"/>
      <c r="W323" s="337"/>
      <c r="X323" s="337"/>
      <c r="Y323" s="337"/>
      <c r="Z323" s="337"/>
    </row>
    <row r="324" ht="15.75" customHeight="1">
      <c r="A324" s="337"/>
      <c r="B324" s="337"/>
      <c r="C324" s="337"/>
      <c r="D324" s="337"/>
      <c r="E324" s="338"/>
      <c r="F324" s="338"/>
      <c r="G324" s="338"/>
      <c r="H324" s="337"/>
      <c r="I324" s="337"/>
      <c r="J324" s="337"/>
      <c r="K324" s="337"/>
      <c r="L324" s="337"/>
      <c r="M324" s="337"/>
      <c r="N324" s="337"/>
      <c r="O324" s="337"/>
      <c r="P324" s="337"/>
      <c r="Q324" s="337"/>
      <c r="R324" s="337"/>
      <c r="S324" s="337"/>
      <c r="T324" s="337"/>
      <c r="U324" s="337"/>
      <c r="V324" s="337"/>
      <c r="W324" s="337"/>
      <c r="X324" s="337"/>
      <c r="Y324" s="337"/>
      <c r="Z324" s="337"/>
    </row>
    <row r="325" ht="15.75" customHeight="1">
      <c r="A325" s="337"/>
      <c r="B325" s="337"/>
      <c r="C325" s="337"/>
      <c r="D325" s="337"/>
      <c r="E325" s="338"/>
      <c r="F325" s="338"/>
      <c r="G325" s="338"/>
      <c r="H325" s="337"/>
      <c r="I325" s="337"/>
      <c r="J325" s="337"/>
      <c r="K325" s="337"/>
      <c r="L325" s="337"/>
      <c r="M325" s="337"/>
      <c r="N325" s="337"/>
      <c r="O325" s="337"/>
      <c r="P325" s="337"/>
      <c r="Q325" s="337"/>
      <c r="R325" s="337"/>
      <c r="S325" s="337"/>
      <c r="T325" s="337"/>
      <c r="U325" s="337"/>
      <c r="V325" s="337"/>
      <c r="W325" s="337"/>
      <c r="X325" s="337"/>
      <c r="Y325" s="337"/>
      <c r="Z325" s="337"/>
    </row>
    <row r="326" ht="15.75" customHeight="1">
      <c r="A326" s="337"/>
      <c r="B326" s="337"/>
      <c r="C326" s="337"/>
      <c r="D326" s="337"/>
      <c r="E326" s="338"/>
      <c r="F326" s="338"/>
      <c r="G326" s="338"/>
      <c r="H326" s="337"/>
      <c r="I326" s="337"/>
      <c r="J326" s="337"/>
      <c r="K326" s="337"/>
      <c r="L326" s="337"/>
      <c r="M326" s="337"/>
      <c r="N326" s="337"/>
      <c r="O326" s="337"/>
      <c r="P326" s="337"/>
      <c r="Q326" s="337"/>
      <c r="R326" s="337"/>
      <c r="S326" s="337"/>
      <c r="T326" s="337"/>
      <c r="U326" s="337"/>
      <c r="V326" s="337"/>
      <c r="W326" s="337"/>
      <c r="X326" s="337"/>
      <c r="Y326" s="337"/>
      <c r="Z326" s="337"/>
    </row>
    <row r="327" ht="15.75" customHeight="1">
      <c r="A327" s="337"/>
      <c r="B327" s="337"/>
      <c r="C327" s="337"/>
      <c r="D327" s="337"/>
      <c r="E327" s="338"/>
      <c r="F327" s="338"/>
      <c r="G327" s="338"/>
      <c r="H327" s="337"/>
      <c r="I327" s="337"/>
      <c r="J327" s="337"/>
      <c r="K327" s="337"/>
      <c r="L327" s="337"/>
      <c r="M327" s="337"/>
      <c r="N327" s="337"/>
      <c r="O327" s="337"/>
      <c r="P327" s="337"/>
      <c r="Q327" s="337"/>
      <c r="R327" s="337"/>
      <c r="S327" s="337"/>
      <c r="T327" s="337"/>
      <c r="U327" s="337"/>
      <c r="V327" s="337"/>
      <c r="W327" s="337"/>
      <c r="X327" s="337"/>
      <c r="Y327" s="337"/>
      <c r="Z327" s="337"/>
    </row>
    <row r="328" ht="15.75" customHeight="1">
      <c r="A328" s="337"/>
      <c r="B328" s="337"/>
      <c r="C328" s="337"/>
      <c r="D328" s="337"/>
      <c r="E328" s="338"/>
      <c r="F328" s="338"/>
      <c r="G328" s="338"/>
      <c r="H328" s="337"/>
      <c r="I328" s="337"/>
      <c r="J328" s="337"/>
      <c r="K328" s="337"/>
      <c r="L328" s="337"/>
      <c r="M328" s="337"/>
      <c r="N328" s="337"/>
      <c r="O328" s="337"/>
      <c r="P328" s="337"/>
      <c r="Q328" s="337"/>
      <c r="R328" s="337"/>
      <c r="S328" s="337"/>
      <c r="T328" s="337"/>
      <c r="U328" s="337"/>
      <c r="V328" s="337"/>
      <c r="W328" s="337"/>
      <c r="X328" s="337"/>
      <c r="Y328" s="337"/>
      <c r="Z328" s="337"/>
    </row>
    <row r="329" ht="15.75" customHeight="1">
      <c r="A329" s="337"/>
      <c r="B329" s="337"/>
      <c r="C329" s="337"/>
      <c r="D329" s="337"/>
      <c r="E329" s="338"/>
      <c r="F329" s="338"/>
      <c r="G329" s="338"/>
      <c r="H329" s="337"/>
      <c r="I329" s="337"/>
      <c r="J329" s="337"/>
      <c r="K329" s="337"/>
      <c r="L329" s="337"/>
      <c r="M329" s="337"/>
      <c r="N329" s="337"/>
      <c r="O329" s="337"/>
      <c r="P329" s="337"/>
      <c r="Q329" s="337"/>
      <c r="R329" s="337"/>
      <c r="S329" s="337"/>
      <c r="T329" s="337"/>
      <c r="U329" s="337"/>
      <c r="V329" s="337"/>
      <c r="W329" s="337"/>
      <c r="X329" s="337"/>
      <c r="Y329" s="337"/>
      <c r="Z329" s="337"/>
    </row>
    <row r="330" ht="15.75" customHeight="1">
      <c r="A330" s="337"/>
      <c r="B330" s="337"/>
      <c r="C330" s="337"/>
      <c r="D330" s="337"/>
      <c r="E330" s="338"/>
      <c r="F330" s="338"/>
      <c r="G330" s="338"/>
      <c r="H330" s="337"/>
      <c r="I330" s="337"/>
      <c r="J330" s="337"/>
      <c r="K330" s="337"/>
      <c r="L330" s="337"/>
      <c r="M330" s="337"/>
      <c r="N330" s="337"/>
      <c r="O330" s="337"/>
      <c r="P330" s="337"/>
      <c r="Q330" s="337"/>
      <c r="R330" s="337"/>
      <c r="S330" s="337"/>
      <c r="T330" s="337"/>
      <c r="U330" s="337"/>
      <c r="V330" s="337"/>
      <c r="W330" s="337"/>
      <c r="X330" s="337"/>
      <c r="Y330" s="337"/>
      <c r="Z330" s="337"/>
    </row>
    <row r="331" ht="15.75" customHeight="1">
      <c r="A331" s="337"/>
      <c r="B331" s="337"/>
      <c r="C331" s="337"/>
      <c r="D331" s="337"/>
      <c r="E331" s="338"/>
      <c r="F331" s="338"/>
      <c r="G331" s="338"/>
      <c r="H331" s="337"/>
      <c r="I331" s="337"/>
      <c r="J331" s="337"/>
      <c r="K331" s="337"/>
      <c r="L331" s="337"/>
      <c r="M331" s="337"/>
      <c r="N331" s="337"/>
      <c r="O331" s="337"/>
      <c r="P331" s="337"/>
      <c r="Q331" s="337"/>
      <c r="R331" s="337"/>
      <c r="S331" s="337"/>
      <c r="T331" s="337"/>
      <c r="U331" s="337"/>
      <c r="V331" s="337"/>
      <c r="W331" s="337"/>
      <c r="X331" s="337"/>
      <c r="Y331" s="337"/>
      <c r="Z331" s="337"/>
    </row>
    <row r="332" ht="15.75" customHeight="1">
      <c r="A332" s="337"/>
      <c r="B332" s="337"/>
      <c r="C332" s="337"/>
      <c r="D332" s="337"/>
      <c r="E332" s="338"/>
      <c r="F332" s="338"/>
      <c r="G332" s="338"/>
      <c r="H332" s="337"/>
      <c r="I332" s="337"/>
      <c r="J332" s="337"/>
      <c r="K332" s="337"/>
      <c r="L332" s="337"/>
      <c r="M332" s="337"/>
      <c r="N332" s="337"/>
      <c r="O332" s="337"/>
      <c r="P332" s="337"/>
      <c r="Q332" s="337"/>
      <c r="R332" s="337"/>
      <c r="S332" s="337"/>
      <c r="T332" s="337"/>
      <c r="U332" s="337"/>
      <c r="V332" s="337"/>
      <c r="W332" s="337"/>
      <c r="X332" s="337"/>
      <c r="Y332" s="337"/>
      <c r="Z332" s="337"/>
    </row>
    <row r="333" ht="15.75" customHeight="1">
      <c r="A333" s="337"/>
      <c r="B333" s="337"/>
      <c r="C333" s="337"/>
      <c r="D333" s="337"/>
      <c r="E333" s="338"/>
      <c r="F333" s="338"/>
      <c r="G333" s="338"/>
      <c r="H333" s="337"/>
      <c r="I333" s="337"/>
      <c r="J333" s="337"/>
      <c r="K333" s="337"/>
      <c r="L333" s="337"/>
      <c r="M333" s="337"/>
      <c r="N333" s="337"/>
      <c r="O333" s="337"/>
      <c r="P333" s="337"/>
      <c r="Q333" s="337"/>
      <c r="R333" s="337"/>
      <c r="S333" s="337"/>
      <c r="T333" s="337"/>
      <c r="U333" s="337"/>
      <c r="V333" s="337"/>
      <c r="W333" s="337"/>
      <c r="X333" s="337"/>
      <c r="Y333" s="337"/>
      <c r="Z333" s="337"/>
    </row>
    <row r="334" ht="15.75" customHeight="1">
      <c r="A334" s="337"/>
      <c r="B334" s="337"/>
      <c r="C334" s="337"/>
      <c r="D334" s="337"/>
      <c r="E334" s="338"/>
      <c r="F334" s="338"/>
      <c r="G334" s="338"/>
      <c r="H334" s="337"/>
      <c r="I334" s="337"/>
      <c r="J334" s="337"/>
      <c r="K334" s="337"/>
      <c r="L334" s="337"/>
      <c r="M334" s="337"/>
      <c r="N334" s="337"/>
      <c r="O334" s="337"/>
      <c r="P334" s="337"/>
      <c r="Q334" s="337"/>
      <c r="R334" s="337"/>
      <c r="S334" s="337"/>
      <c r="T334" s="337"/>
      <c r="U334" s="337"/>
      <c r="V334" s="337"/>
      <c r="W334" s="337"/>
      <c r="X334" s="337"/>
      <c r="Y334" s="337"/>
      <c r="Z334" s="337"/>
    </row>
    <row r="335" ht="15.75" customHeight="1">
      <c r="A335" s="337"/>
      <c r="B335" s="337"/>
      <c r="C335" s="337"/>
      <c r="D335" s="337"/>
      <c r="E335" s="338"/>
      <c r="F335" s="338"/>
      <c r="G335" s="338"/>
      <c r="H335" s="337"/>
      <c r="I335" s="337"/>
      <c r="J335" s="337"/>
      <c r="K335" s="337"/>
      <c r="L335" s="337"/>
      <c r="M335" s="337"/>
      <c r="N335" s="337"/>
      <c r="O335" s="337"/>
      <c r="P335" s="337"/>
      <c r="Q335" s="337"/>
      <c r="R335" s="337"/>
      <c r="S335" s="337"/>
      <c r="T335" s="337"/>
      <c r="U335" s="337"/>
      <c r="V335" s="337"/>
      <c r="W335" s="337"/>
      <c r="X335" s="337"/>
      <c r="Y335" s="337"/>
      <c r="Z335" s="337"/>
    </row>
    <row r="336" ht="15.75" customHeight="1">
      <c r="A336" s="337"/>
      <c r="B336" s="337"/>
      <c r="C336" s="337"/>
      <c r="D336" s="337"/>
      <c r="E336" s="338"/>
      <c r="F336" s="338"/>
      <c r="G336" s="338"/>
      <c r="H336" s="337"/>
      <c r="I336" s="337"/>
      <c r="J336" s="337"/>
      <c r="K336" s="337"/>
      <c r="L336" s="337"/>
      <c r="M336" s="337"/>
      <c r="N336" s="337"/>
      <c r="O336" s="337"/>
      <c r="P336" s="337"/>
      <c r="Q336" s="337"/>
      <c r="R336" s="337"/>
      <c r="S336" s="337"/>
      <c r="T336" s="337"/>
      <c r="U336" s="337"/>
      <c r="V336" s="337"/>
      <c r="W336" s="337"/>
      <c r="X336" s="337"/>
      <c r="Y336" s="337"/>
      <c r="Z336" s="337"/>
    </row>
    <row r="337" ht="15.75" customHeight="1">
      <c r="A337" s="337"/>
      <c r="B337" s="337"/>
      <c r="C337" s="337"/>
      <c r="D337" s="337"/>
      <c r="E337" s="338"/>
      <c r="F337" s="338"/>
      <c r="G337" s="338"/>
      <c r="H337" s="337"/>
      <c r="I337" s="337"/>
      <c r="J337" s="337"/>
      <c r="K337" s="337"/>
      <c r="L337" s="337"/>
      <c r="M337" s="337"/>
      <c r="N337" s="337"/>
      <c r="O337" s="337"/>
      <c r="P337" s="337"/>
      <c r="Q337" s="337"/>
      <c r="R337" s="337"/>
      <c r="S337" s="337"/>
      <c r="T337" s="337"/>
      <c r="U337" s="337"/>
      <c r="V337" s="337"/>
      <c r="W337" s="337"/>
      <c r="X337" s="337"/>
      <c r="Y337" s="337"/>
      <c r="Z337" s="337"/>
    </row>
    <row r="338" ht="15.75" customHeight="1">
      <c r="A338" s="337"/>
      <c r="B338" s="337"/>
      <c r="C338" s="337"/>
      <c r="D338" s="337"/>
      <c r="E338" s="338"/>
      <c r="F338" s="338"/>
      <c r="G338" s="338"/>
      <c r="H338" s="337"/>
      <c r="I338" s="337"/>
      <c r="J338" s="337"/>
      <c r="K338" s="337"/>
      <c r="L338" s="337"/>
      <c r="M338" s="337"/>
      <c r="N338" s="337"/>
      <c r="O338" s="337"/>
      <c r="P338" s="337"/>
      <c r="Q338" s="337"/>
      <c r="R338" s="337"/>
      <c r="S338" s="337"/>
      <c r="T338" s="337"/>
      <c r="U338" s="337"/>
      <c r="V338" s="337"/>
      <c r="W338" s="337"/>
      <c r="X338" s="337"/>
      <c r="Y338" s="337"/>
      <c r="Z338" s="337"/>
    </row>
    <row r="339" ht="15.75" customHeight="1">
      <c r="A339" s="337"/>
      <c r="B339" s="337"/>
      <c r="C339" s="337"/>
      <c r="D339" s="337"/>
      <c r="E339" s="338"/>
      <c r="F339" s="338"/>
      <c r="G339" s="338"/>
      <c r="H339" s="337"/>
      <c r="I339" s="337"/>
      <c r="J339" s="337"/>
      <c r="K339" s="337"/>
      <c r="L339" s="337"/>
      <c r="M339" s="337"/>
      <c r="N339" s="337"/>
      <c r="O339" s="337"/>
      <c r="P339" s="337"/>
      <c r="Q339" s="337"/>
      <c r="R339" s="337"/>
      <c r="S339" s="337"/>
      <c r="T339" s="337"/>
      <c r="U339" s="337"/>
      <c r="V339" s="337"/>
      <c r="W339" s="337"/>
      <c r="X339" s="337"/>
      <c r="Y339" s="337"/>
      <c r="Z339" s="337"/>
    </row>
    <row r="340" ht="15.75" customHeight="1">
      <c r="A340" s="337"/>
      <c r="B340" s="337"/>
      <c r="C340" s="337"/>
      <c r="D340" s="337"/>
      <c r="E340" s="338"/>
      <c r="F340" s="338"/>
      <c r="G340" s="338"/>
      <c r="H340" s="337"/>
      <c r="I340" s="337"/>
      <c r="J340" s="337"/>
      <c r="K340" s="337"/>
      <c r="L340" s="337"/>
      <c r="M340" s="337"/>
      <c r="N340" s="337"/>
      <c r="O340" s="337"/>
      <c r="P340" s="337"/>
      <c r="Q340" s="337"/>
      <c r="R340" s="337"/>
      <c r="S340" s="337"/>
      <c r="T340" s="337"/>
      <c r="U340" s="337"/>
      <c r="V340" s="337"/>
      <c r="W340" s="337"/>
      <c r="X340" s="337"/>
      <c r="Y340" s="337"/>
      <c r="Z340" s="337"/>
    </row>
    <row r="341" ht="15.75" customHeight="1">
      <c r="A341" s="337"/>
      <c r="B341" s="337"/>
      <c r="C341" s="337"/>
      <c r="D341" s="337"/>
      <c r="E341" s="338"/>
      <c r="F341" s="338"/>
      <c r="G341" s="338"/>
      <c r="H341" s="337"/>
      <c r="I341" s="337"/>
      <c r="J341" s="337"/>
      <c r="K341" s="337"/>
      <c r="L341" s="337"/>
      <c r="M341" s="337"/>
      <c r="N341" s="337"/>
      <c r="O341" s="337"/>
      <c r="P341" s="337"/>
      <c r="Q341" s="337"/>
      <c r="R341" s="337"/>
      <c r="S341" s="337"/>
      <c r="T341" s="337"/>
      <c r="U341" s="337"/>
      <c r="V341" s="337"/>
      <c r="W341" s="337"/>
      <c r="X341" s="337"/>
      <c r="Y341" s="337"/>
      <c r="Z341" s="337"/>
    </row>
    <row r="342" ht="15.75" customHeight="1">
      <c r="A342" s="337"/>
      <c r="B342" s="337"/>
      <c r="C342" s="337"/>
      <c r="D342" s="337"/>
      <c r="E342" s="338"/>
      <c r="F342" s="338"/>
      <c r="G342" s="338"/>
      <c r="H342" s="337"/>
      <c r="I342" s="337"/>
      <c r="J342" s="337"/>
      <c r="K342" s="337"/>
      <c r="L342" s="337"/>
      <c r="M342" s="337"/>
      <c r="N342" s="337"/>
      <c r="O342" s="337"/>
      <c r="P342" s="337"/>
      <c r="Q342" s="337"/>
      <c r="R342" s="337"/>
      <c r="S342" s="337"/>
      <c r="T342" s="337"/>
      <c r="U342" s="337"/>
      <c r="V342" s="337"/>
      <c r="W342" s="337"/>
      <c r="X342" s="337"/>
      <c r="Y342" s="337"/>
      <c r="Z342" s="337"/>
    </row>
    <row r="343" ht="15.75" customHeight="1">
      <c r="A343" s="337"/>
      <c r="B343" s="337"/>
      <c r="C343" s="337"/>
      <c r="D343" s="337"/>
      <c r="E343" s="338"/>
      <c r="F343" s="338"/>
      <c r="G343" s="338"/>
      <c r="H343" s="337"/>
      <c r="I343" s="337"/>
      <c r="J343" s="337"/>
      <c r="K343" s="337"/>
      <c r="L343" s="337"/>
      <c r="M343" s="337"/>
      <c r="N343" s="337"/>
      <c r="O343" s="337"/>
      <c r="P343" s="337"/>
      <c r="Q343" s="337"/>
      <c r="R343" s="337"/>
      <c r="S343" s="337"/>
      <c r="T343" s="337"/>
      <c r="U343" s="337"/>
      <c r="V343" s="337"/>
      <c r="W343" s="337"/>
      <c r="X343" s="337"/>
      <c r="Y343" s="337"/>
      <c r="Z343" s="337"/>
    </row>
    <row r="344" ht="15.75" customHeight="1">
      <c r="A344" s="337"/>
      <c r="B344" s="337"/>
      <c r="C344" s="337"/>
      <c r="D344" s="337"/>
      <c r="E344" s="338"/>
      <c r="F344" s="338"/>
      <c r="G344" s="338"/>
      <c r="H344" s="337"/>
      <c r="I344" s="337"/>
      <c r="J344" s="337"/>
      <c r="K344" s="337"/>
      <c r="L344" s="337"/>
      <c r="M344" s="337"/>
      <c r="N344" s="337"/>
      <c r="O344" s="337"/>
      <c r="P344" s="337"/>
      <c r="Q344" s="337"/>
      <c r="R344" s="337"/>
      <c r="S344" s="337"/>
      <c r="T344" s="337"/>
      <c r="U344" s="337"/>
      <c r="V344" s="337"/>
      <c r="W344" s="337"/>
      <c r="X344" s="337"/>
      <c r="Y344" s="337"/>
      <c r="Z344" s="337"/>
    </row>
    <row r="345" ht="15.75" customHeight="1">
      <c r="A345" s="337"/>
      <c r="B345" s="337"/>
      <c r="C345" s="337"/>
      <c r="D345" s="337"/>
      <c r="E345" s="338"/>
      <c r="F345" s="338"/>
      <c r="G345" s="338"/>
      <c r="H345" s="337"/>
      <c r="I345" s="337"/>
      <c r="J345" s="337"/>
      <c r="K345" s="337"/>
      <c r="L345" s="337"/>
      <c r="M345" s="337"/>
      <c r="N345" s="337"/>
      <c r="O345" s="337"/>
      <c r="P345" s="337"/>
      <c r="Q345" s="337"/>
      <c r="R345" s="337"/>
      <c r="S345" s="337"/>
      <c r="T345" s="337"/>
      <c r="U345" s="337"/>
      <c r="V345" s="337"/>
      <c r="W345" s="337"/>
      <c r="X345" s="337"/>
      <c r="Y345" s="337"/>
      <c r="Z345" s="337"/>
    </row>
    <row r="346" ht="15.75" customHeight="1">
      <c r="A346" s="337"/>
      <c r="B346" s="337"/>
      <c r="C346" s="337"/>
      <c r="D346" s="337"/>
      <c r="E346" s="338"/>
      <c r="F346" s="338"/>
      <c r="G346" s="338"/>
      <c r="H346" s="337"/>
      <c r="I346" s="337"/>
      <c r="J346" s="337"/>
      <c r="K346" s="337"/>
      <c r="L346" s="337"/>
      <c r="M346" s="337"/>
      <c r="N346" s="337"/>
      <c r="O346" s="337"/>
      <c r="P346" s="337"/>
      <c r="Q346" s="337"/>
      <c r="R346" s="337"/>
      <c r="S346" s="337"/>
      <c r="T346" s="337"/>
      <c r="U346" s="337"/>
      <c r="V346" s="337"/>
      <c r="W346" s="337"/>
      <c r="X346" s="337"/>
      <c r="Y346" s="337"/>
      <c r="Z346" s="337"/>
    </row>
    <row r="347" ht="15.75" customHeight="1">
      <c r="A347" s="337"/>
      <c r="B347" s="337"/>
      <c r="C347" s="337"/>
      <c r="D347" s="337"/>
      <c r="E347" s="338"/>
      <c r="F347" s="338"/>
      <c r="G347" s="338"/>
      <c r="H347" s="337"/>
      <c r="I347" s="337"/>
      <c r="J347" s="337"/>
      <c r="K347" s="337"/>
      <c r="L347" s="337"/>
      <c r="M347" s="337"/>
      <c r="N347" s="337"/>
      <c r="O347" s="337"/>
      <c r="P347" s="337"/>
      <c r="Q347" s="337"/>
      <c r="R347" s="337"/>
      <c r="S347" s="337"/>
      <c r="T347" s="337"/>
      <c r="U347" s="337"/>
      <c r="V347" s="337"/>
      <c r="W347" s="337"/>
      <c r="X347" s="337"/>
      <c r="Y347" s="337"/>
      <c r="Z347" s="337"/>
    </row>
    <row r="348" ht="15.75" customHeight="1">
      <c r="A348" s="337"/>
      <c r="B348" s="337"/>
      <c r="C348" s="337"/>
      <c r="D348" s="337"/>
      <c r="E348" s="338"/>
      <c r="F348" s="338"/>
      <c r="G348" s="338"/>
      <c r="H348" s="337"/>
      <c r="I348" s="337"/>
      <c r="J348" s="337"/>
      <c r="K348" s="337"/>
      <c r="L348" s="337"/>
      <c r="M348" s="337"/>
      <c r="N348" s="337"/>
      <c r="O348" s="337"/>
      <c r="P348" s="337"/>
      <c r="Q348" s="337"/>
      <c r="R348" s="337"/>
      <c r="S348" s="337"/>
      <c r="T348" s="337"/>
      <c r="U348" s="337"/>
      <c r="V348" s="337"/>
      <c r="W348" s="337"/>
      <c r="X348" s="337"/>
      <c r="Y348" s="337"/>
      <c r="Z348" s="337"/>
    </row>
    <row r="349" ht="15.75" customHeight="1">
      <c r="A349" s="337"/>
      <c r="B349" s="337"/>
      <c r="C349" s="337"/>
      <c r="D349" s="337"/>
      <c r="E349" s="338"/>
      <c r="F349" s="338"/>
      <c r="G349" s="338"/>
      <c r="H349" s="337"/>
      <c r="I349" s="337"/>
      <c r="J349" s="337"/>
      <c r="K349" s="337"/>
      <c r="L349" s="337"/>
      <c r="M349" s="337"/>
      <c r="N349" s="337"/>
      <c r="O349" s="337"/>
      <c r="P349" s="337"/>
      <c r="Q349" s="337"/>
      <c r="R349" s="337"/>
      <c r="S349" s="337"/>
      <c r="T349" s="337"/>
      <c r="U349" s="337"/>
      <c r="V349" s="337"/>
      <c r="W349" s="337"/>
      <c r="X349" s="337"/>
      <c r="Y349" s="337"/>
      <c r="Z349" s="337"/>
    </row>
    <row r="350" ht="15.75" customHeight="1">
      <c r="A350" s="337"/>
      <c r="B350" s="337"/>
      <c r="C350" s="337"/>
      <c r="D350" s="337"/>
      <c r="E350" s="338"/>
      <c r="F350" s="338"/>
      <c r="G350" s="338"/>
      <c r="H350" s="337"/>
      <c r="I350" s="337"/>
      <c r="J350" s="337"/>
      <c r="K350" s="337"/>
      <c r="L350" s="337"/>
      <c r="M350" s="337"/>
      <c r="N350" s="337"/>
      <c r="O350" s="337"/>
      <c r="P350" s="337"/>
      <c r="Q350" s="337"/>
      <c r="R350" s="337"/>
      <c r="S350" s="337"/>
      <c r="T350" s="337"/>
      <c r="U350" s="337"/>
      <c r="V350" s="337"/>
      <c r="W350" s="337"/>
      <c r="X350" s="337"/>
      <c r="Y350" s="337"/>
      <c r="Z350" s="337"/>
    </row>
    <row r="351" ht="15.75" customHeight="1">
      <c r="A351" s="337"/>
      <c r="B351" s="337"/>
      <c r="C351" s="337"/>
      <c r="D351" s="337"/>
      <c r="E351" s="338"/>
      <c r="F351" s="338"/>
      <c r="G351" s="338"/>
      <c r="H351" s="337"/>
      <c r="I351" s="337"/>
      <c r="J351" s="337"/>
      <c r="K351" s="337"/>
      <c r="L351" s="337"/>
      <c r="M351" s="337"/>
      <c r="N351" s="337"/>
      <c r="O351" s="337"/>
      <c r="P351" s="337"/>
      <c r="Q351" s="337"/>
      <c r="R351" s="337"/>
      <c r="S351" s="337"/>
      <c r="T351" s="337"/>
      <c r="U351" s="337"/>
      <c r="V351" s="337"/>
      <c r="W351" s="337"/>
      <c r="X351" s="337"/>
      <c r="Y351" s="337"/>
      <c r="Z351" s="337"/>
    </row>
    <row r="352" ht="15.75" customHeight="1">
      <c r="A352" s="337"/>
      <c r="B352" s="337"/>
      <c r="C352" s="337"/>
      <c r="D352" s="337"/>
      <c r="E352" s="338"/>
      <c r="F352" s="338"/>
      <c r="G352" s="338"/>
      <c r="H352" s="337"/>
      <c r="I352" s="337"/>
      <c r="J352" s="337"/>
      <c r="K352" s="337"/>
      <c r="L352" s="337"/>
      <c r="M352" s="337"/>
      <c r="N352" s="337"/>
      <c r="O352" s="337"/>
      <c r="P352" s="337"/>
      <c r="Q352" s="337"/>
      <c r="R352" s="337"/>
      <c r="S352" s="337"/>
      <c r="T352" s="337"/>
      <c r="U352" s="337"/>
      <c r="V352" s="337"/>
      <c r="W352" s="337"/>
      <c r="X352" s="337"/>
      <c r="Y352" s="337"/>
      <c r="Z352" s="337"/>
    </row>
    <row r="353" ht="15.75" customHeight="1">
      <c r="A353" s="337"/>
      <c r="B353" s="337"/>
      <c r="C353" s="337"/>
      <c r="D353" s="337"/>
      <c r="E353" s="338"/>
      <c r="F353" s="338"/>
      <c r="G353" s="338"/>
      <c r="H353" s="337"/>
      <c r="I353" s="337"/>
      <c r="J353" s="337"/>
      <c r="K353" s="337"/>
      <c r="L353" s="337"/>
      <c r="M353" s="337"/>
      <c r="N353" s="337"/>
      <c r="O353" s="337"/>
      <c r="P353" s="337"/>
      <c r="Q353" s="337"/>
      <c r="R353" s="337"/>
      <c r="S353" s="337"/>
      <c r="T353" s="337"/>
      <c r="U353" s="337"/>
      <c r="V353" s="337"/>
      <c r="W353" s="337"/>
      <c r="X353" s="337"/>
      <c r="Y353" s="337"/>
      <c r="Z353" s="337"/>
    </row>
    <row r="354" ht="15.75" customHeight="1">
      <c r="A354" s="337"/>
      <c r="B354" s="337"/>
      <c r="C354" s="337"/>
      <c r="D354" s="337"/>
      <c r="E354" s="338"/>
      <c r="F354" s="338"/>
      <c r="G354" s="338"/>
      <c r="H354" s="337"/>
      <c r="I354" s="337"/>
      <c r="J354" s="337"/>
      <c r="K354" s="337"/>
      <c r="L354" s="337"/>
      <c r="M354" s="337"/>
      <c r="N354" s="337"/>
      <c r="O354" s="337"/>
      <c r="P354" s="337"/>
      <c r="Q354" s="337"/>
      <c r="R354" s="337"/>
      <c r="S354" s="337"/>
      <c r="T354" s="337"/>
      <c r="U354" s="337"/>
      <c r="V354" s="337"/>
      <c r="W354" s="337"/>
      <c r="X354" s="337"/>
      <c r="Y354" s="337"/>
      <c r="Z354" s="337"/>
    </row>
    <row r="355" ht="15.75" customHeight="1">
      <c r="A355" s="337"/>
      <c r="B355" s="337"/>
      <c r="C355" s="337"/>
      <c r="D355" s="337"/>
      <c r="E355" s="338"/>
      <c r="F355" s="338"/>
      <c r="G355" s="338"/>
      <c r="H355" s="337"/>
      <c r="I355" s="337"/>
      <c r="J355" s="337"/>
      <c r="K355" s="337"/>
      <c r="L355" s="337"/>
      <c r="M355" s="337"/>
      <c r="N355" s="337"/>
      <c r="O355" s="337"/>
      <c r="P355" s="337"/>
      <c r="Q355" s="337"/>
      <c r="R355" s="337"/>
      <c r="S355" s="337"/>
      <c r="T355" s="337"/>
      <c r="U355" s="337"/>
      <c r="V355" s="337"/>
      <c r="W355" s="337"/>
      <c r="X355" s="337"/>
      <c r="Y355" s="337"/>
      <c r="Z355" s="337"/>
    </row>
    <row r="356" ht="15.75" customHeight="1">
      <c r="A356" s="337"/>
      <c r="B356" s="337"/>
      <c r="C356" s="337"/>
      <c r="D356" s="337"/>
      <c r="E356" s="338"/>
      <c r="F356" s="338"/>
      <c r="G356" s="338"/>
      <c r="H356" s="337"/>
      <c r="I356" s="337"/>
      <c r="J356" s="337"/>
      <c r="K356" s="337"/>
      <c r="L356" s="337"/>
      <c r="M356" s="337"/>
      <c r="N356" s="337"/>
      <c r="O356" s="337"/>
      <c r="P356" s="337"/>
      <c r="Q356" s="337"/>
      <c r="R356" s="337"/>
      <c r="S356" s="337"/>
      <c r="T356" s="337"/>
      <c r="U356" s="337"/>
      <c r="V356" s="337"/>
      <c r="W356" s="337"/>
      <c r="X356" s="337"/>
      <c r="Y356" s="337"/>
      <c r="Z356" s="337"/>
    </row>
    <row r="357" ht="15.75" customHeight="1">
      <c r="A357" s="337"/>
      <c r="B357" s="337"/>
      <c r="C357" s="337"/>
      <c r="D357" s="337"/>
      <c r="E357" s="338"/>
      <c r="F357" s="338"/>
      <c r="G357" s="338"/>
      <c r="H357" s="337"/>
      <c r="I357" s="337"/>
      <c r="J357" s="337"/>
      <c r="K357" s="337"/>
      <c r="L357" s="337"/>
      <c r="M357" s="337"/>
      <c r="N357" s="337"/>
      <c r="O357" s="337"/>
      <c r="P357" s="337"/>
      <c r="Q357" s="337"/>
      <c r="R357" s="337"/>
      <c r="S357" s="337"/>
      <c r="T357" s="337"/>
      <c r="U357" s="337"/>
      <c r="V357" s="337"/>
      <c r="W357" s="337"/>
      <c r="X357" s="337"/>
      <c r="Y357" s="337"/>
      <c r="Z357" s="337"/>
    </row>
    <row r="358" ht="15.75" customHeight="1">
      <c r="A358" s="337"/>
      <c r="B358" s="337"/>
      <c r="C358" s="337"/>
      <c r="D358" s="337"/>
      <c r="E358" s="338"/>
      <c r="F358" s="338"/>
      <c r="G358" s="338"/>
      <c r="H358" s="337"/>
      <c r="I358" s="337"/>
      <c r="J358" s="337"/>
      <c r="K358" s="337"/>
      <c r="L358" s="337"/>
      <c r="M358" s="337"/>
      <c r="N358" s="337"/>
      <c r="O358" s="337"/>
      <c r="P358" s="337"/>
      <c r="Q358" s="337"/>
      <c r="R358" s="337"/>
      <c r="S358" s="337"/>
      <c r="T358" s="337"/>
      <c r="U358" s="337"/>
      <c r="V358" s="337"/>
      <c r="W358" s="337"/>
      <c r="X358" s="337"/>
      <c r="Y358" s="337"/>
      <c r="Z358" s="337"/>
    </row>
    <row r="359" ht="15.75" customHeight="1">
      <c r="A359" s="337"/>
      <c r="B359" s="337"/>
      <c r="C359" s="337"/>
      <c r="D359" s="337"/>
      <c r="E359" s="338"/>
      <c r="F359" s="338"/>
      <c r="G359" s="338"/>
      <c r="H359" s="337"/>
      <c r="I359" s="337"/>
      <c r="J359" s="337"/>
      <c r="K359" s="337"/>
      <c r="L359" s="337"/>
      <c r="M359" s="337"/>
      <c r="N359" s="337"/>
      <c r="O359" s="337"/>
      <c r="P359" s="337"/>
      <c r="Q359" s="337"/>
      <c r="R359" s="337"/>
      <c r="S359" s="337"/>
      <c r="T359" s="337"/>
      <c r="U359" s="337"/>
      <c r="V359" s="337"/>
      <c r="W359" s="337"/>
      <c r="X359" s="337"/>
      <c r="Y359" s="337"/>
      <c r="Z359" s="337"/>
    </row>
    <row r="360" ht="15.75" customHeight="1">
      <c r="A360" s="337"/>
      <c r="B360" s="337"/>
      <c r="C360" s="337"/>
      <c r="D360" s="337"/>
      <c r="E360" s="338"/>
      <c r="F360" s="338"/>
      <c r="G360" s="338"/>
      <c r="H360" s="337"/>
      <c r="I360" s="337"/>
      <c r="J360" s="337"/>
      <c r="K360" s="337"/>
      <c r="L360" s="337"/>
      <c r="M360" s="337"/>
      <c r="N360" s="337"/>
      <c r="O360" s="337"/>
      <c r="P360" s="337"/>
      <c r="Q360" s="337"/>
      <c r="R360" s="337"/>
      <c r="S360" s="337"/>
      <c r="T360" s="337"/>
      <c r="U360" s="337"/>
      <c r="V360" s="337"/>
      <c r="W360" s="337"/>
      <c r="X360" s="337"/>
      <c r="Y360" s="337"/>
      <c r="Z360" s="337"/>
    </row>
    <row r="361" ht="15.75" customHeight="1">
      <c r="A361" s="337"/>
      <c r="B361" s="337"/>
      <c r="C361" s="337"/>
      <c r="D361" s="337"/>
      <c r="E361" s="338"/>
      <c r="F361" s="338"/>
      <c r="G361" s="338"/>
      <c r="H361" s="337"/>
      <c r="I361" s="337"/>
      <c r="J361" s="337"/>
      <c r="K361" s="337"/>
      <c r="L361" s="337"/>
      <c r="M361" s="337"/>
      <c r="N361" s="337"/>
      <c r="O361" s="337"/>
      <c r="P361" s="337"/>
      <c r="Q361" s="337"/>
      <c r="R361" s="337"/>
      <c r="S361" s="337"/>
      <c r="T361" s="337"/>
      <c r="U361" s="337"/>
      <c r="V361" s="337"/>
      <c r="W361" s="337"/>
      <c r="X361" s="337"/>
      <c r="Y361" s="337"/>
      <c r="Z361" s="337"/>
    </row>
    <row r="362" ht="15.75" customHeight="1">
      <c r="A362" s="337"/>
      <c r="B362" s="337"/>
      <c r="C362" s="337"/>
      <c r="D362" s="337"/>
      <c r="E362" s="338"/>
      <c r="F362" s="338"/>
      <c r="G362" s="338"/>
      <c r="H362" s="337"/>
      <c r="I362" s="337"/>
      <c r="J362" s="337"/>
      <c r="K362" s="337"/>
      <c r="L362" s="337"/>
      <c r="M362" s="337"/>
      <c r="N362" s="337"/>
      <c r="O362" s="337"/>
      <c r="P362" s="337"/>
      <c r="Q362" s="337"/>
      <c r="R362" s="337"/>
      <c r="S362" s="337"/>
      <c r="T362" s="337"/>
      <c r="U362" s="337"/>
      <c r="V362" s="337"/>
      <c r="W362" s="337"/>
      <c r="X362" s="337"/>
      <c r="Y362" s="337"/>
      <c r="Z362" s="337"/>
    </row>
    <row r="363" ht="15.75" customHeight="1">
      <c r="A363" s="337"/>
      <c r="B363" s="337"/>
      <c r="C363" s="337"/>
      <c r="D363" s="337"/>
      <c r="E363" s="338"/>
      <c r="F363" s="338"/>
      <c r="G363" s="338"/>
      <c r="H363" s="337"/>
      <c r="I363" s="337"/>
      <c r="J363" s="337"/>
      <c r="K363" s="337"/>
      <c r="L363" s="337"/>
      <c r="M363" s="337"/>
      <c r="N363" s="337"/>
      <c r="O363" s="337"/>
      <c r="P363" s="337"/>
      <c r="Q363" s="337"/>
      <c r="R363" s="337"/>
      <c r="S363" s="337"/>
      <c r="T363" s="337"/>
      <c r="U363" s="337"/>
      <c r="V363" s="337"/>
      <c r="W363" s="337"/>
      <c r="X363" s="337"/>
      <c r="Y363" s="337"/>
      <c r="Z363" s="337"/>
    </row>
    <row r="364" ht="15.75" customHeight="1">
      <c r="A364" s="337"/>
      <c r="B364" s="337"/>
      <c r="C364" s="337"/>
      <c r="D364" s="337"/>
      <c r="E364" s="338"/>
      <c r="F364" s="338"/>
      <c r="G364" s="338"/>
      <c r="H364" s="337"/>
      <c r="I364" s="337"/>
      <c r="J364" s="337"/>
      <c r="K364" s="337"/>
      <c r="L364" s="337"/>
      <c r="M364" s="337"/>
      <c r="N364" s="337"/>
      <c r="O364" s="337"/>
      <c r="P364" s="337"/>
      <c r="Q364" s="337"/>
      <c r="R364" s="337"/>
      <c r="S364" s="337"/>
      <c r="T364" s="337"/>
      <c r="U364" s="337"/>
      <c r="V364" s="337"/>
      <c r="W364" s="337"/>
      <c r="X364" s="337"/>
      <c r="Y364" s="337"/>
      <c r="Z364" s="337"/>
    </row>
    <row r="365" ht="15.75" customHeight="1">
      <c r="A365" s="337"/>
      <c r="B365" s="337"/>
      <c r="C365" s="337"/>
      <c r="D365" s="337"/>
      <c r="E365" s="338"/>
      <c r="F365" s="338"/>
      <c r="G365" s="338"/>
      <c r="H365" s="337"/>
      <c r="I365" s="337"/>
      <c r="J365" s="337"/>
      <c r="K365" s="337"/>
      <c r="L365" s="337"/>
      <c r="M365" s="337"/>
      <c r="N365" s="337"/>
      <c r="O365" s="337"/>
      <c r="P365" s="337"/>
      <c r="Q365" s="337"/>
      <c r="R365" s="337"/>
      <c r="S365" s="337"/>
      <c r="T365" s="337"/>
      <c r="U365" s="337"/>
      <c r="V365" s="337"/>
      <c r="W365" s="337"/>
      <c r="X365" s="337"/>
      <c r="Y365" s="337"/>
      <c r="Z365" s="337"/>
    </row>
    <row r="366" ht="15.75" customHeight="1">
      <c r="A366" s="337"/>
      <c r="B366" s="337"/>
      <c r="C366" s="337"/>
      <c r="D366" s="337"/>
      <c r="E366" s="338"/>
      <c r="F366" s="338"/>
      <c r="G366" s="338"/>
      <c r="H366" s="337"/>
      <c r="I366" s="337"/>
      <c r="J366" s="337"/>
      <c r="K366" s="337"/>
      <c r="L366" s="337"/>
      <c r="M366" s="337"/>
      <c r="N366" s="337"/>
      <c r="O366" s="337"/>
      <c r="P366" s="337"/>
      <c r="Q366" s="337"/>
      <c r="R366" s="337"/>
      <c r="S366" s="337"/>
      <c r="T366" s="337"/>
      <c r="U366" s="337"/>
      <c r="V366" s="337"/>
      <c r="W366" s="337"/>
      <c r="X366" s="337"/>
      <c r="Y366" s="337"/>
      <c r="Z366" s="337"/>
    </row>
    <row r="367" ht="15.75" customHeight="1">
      <c r="A367" s="337"/>
      <c r="B367" s="337"/>
      <c r="C367" s="337"/>
      <c r="D367" s="337"/>
      <c r="E367" s="338"/>
      <c r="F367" s="338"/>
      <c r="G367" s="338"/>
      <c r="H367" s="337"/>
      <c r="I367" s="337"/>
      <c r="J367" s="337"/>
      <c r="K367" s="337"/>
      <c r="L367" s="337"/>
      <c r="M367" s="337"/>
      <c r="N367" s="337"/>
      <c r="O367" s="337"/>
      <c r="P367" s="337"/>
      <c r="Q367" s="337"/>
      <c r="R367" s="337"/>
      <c r="S367" s="337"/>
      <c r="T367" s="337"/>
      <c r="U367" s="337"/>
      <c r="V367" s="337"/>
      <c r="W367" s="337"/>
      <c r="X367" s="337"/>
      <c r="Y367" s="337"/>
      <c r="Z367" s="337"/>
    </row>
    <row r="368" ht="15.75" customHeight="1">
      <c r="A368" s="337"/>
      <c r="B368" s="337"/>
      <c r="C368" s="337"/>
      <c r="D368" s="337"/>
      <c r="E368" s="338"/>
      <c r="F368" s="338"/>
      <c r="G368" s="338"/>
      <c r="H368" s="337"/>
      <c r="I368" s="337"/>
      <c r="J368" s="337"/>
      <c r="K368" s="337"/>
      <c r="L368" s="337"/>
      <c r="M368" s="337"/>
      <c r="N368" s="337"/>
      <c r="O368" s="337"/>
      <c r="P368" s="337"/>
      <c r="Q368" s="337"/>
      <c r="R368" s="337"/>
      <c r="S368" s="337"/>
      <c r="T368" s="337"/>
      <c r="U368" s="337"/>
      <c r="V368" s="337"/>
      <c r="W368" s="337"/>
      <c r="X368" s="337"/>
      <c r="Y368" s="337"/>
      <c r="Z368" s="337"/>
    </row>
    <row r="369" ht="15.75" customHeight="1">
      <c r="A369" s="337"/>
      <c r="B369" s="337"/>
      <c r="C369" s="337"/>
      <c r="D369" s="337"/>
      <c r="E369" s="338"/>
      <c r="F369" s="338"/>
      <c r="G369" s="338"/>
      <c r="H369" s="337"/>
      <c r="I369" s="337"/>
      <c r="J369" s="337"/>
      <c r="K369" s="337"/>
      <c r="L369" s="337"/>
      <c r="M369" s="337"/>
      <c r="N369" s="337"/>
      <c r="O369" s="337"/>
      <c r="P369" s="337"/>
      <c r="Q369" s="337"/>
      <c r="R369" s="337"/>
      <c r="S369" s="337"/>
      <c r="T369" s="337"/>
      <c r="U369" s="337"/>
      <c r="V369" s="337"/>
      <c r="W369" s="337"/>
      <c r="X369" s="337"/>
      <c r="Y369" s="337"/>
      <c r="Z369" s="337"/>
    </row>
    <row r="370" ht="15.75" customHeight="1">
      <c r="A370" s="337"/>
      <c r="B370" s="337"/>
      <c r="C370" s="337"/>
      <c r="D370" s="337"/>
      <c r="E370" s="338"/>
      <c r="F370" s="338"/>
      <c r="G370" s="338"/>
      <c r="H370" s="337"/>
      <c r="I370" s="337"/>
      <c r="J370" s="337"/>
      <c r="K370" s="337"/>
      <c r="L370" s="337"/>
      <c r="M370" s="337"/>
      <c r="N370" s="337"/>
      <c r="O370" s="337"/>
      <c r="P370" s="337"/>
      <c r="Q370" s="337"/>
      <c r="R370" s="337"/>
      <c r="S370" s="337"/>
      <c r="T370" s="337"/>
      <c r="U370" s="337"/>
      <c r="V370" s="337"/>
      <c r="W370" s="337"/>
      <c r="X370" s="337"/>
      <c r="Y370" s="337"/>
      <c r="Z370" s="337"/>
    </row>
    <row r="371" ht="15.75" customHeight="1">
      <c r="A371" s="337"/>
      <c r="B371" s="337"/>
      <c r="C371" s="337"/>
      <c r="D371" s="337"/>
      <c r="E371" s="338"/>
      <c r="F371" s="338"/>
      <c r="G371" s="338"/>
      <c r="H371" s="337"/>
      <c r="I371" s="337"/>
      <c r="J371" s="337"/>
      <c r="K371" s="337"/>
      <c r="L371" s="337"/>
      <c r="M371" s="337"/>
      <c r="N371" s="337"/>
      <c r="O371" s="337"/>
      <c r="P371" s="337"/>
      <c r="Q371" s="337"/>
      <c r="R371" s="337"/>
      <c r="S371" s="337"/>
      <c r="T371" s="337"/>
      <c r="U371" s="337"/>
      <c r="V371" s="337"/>
      <c r="W371" s="337"/>
      <c r="X371" s="337"/>
      <c r="Y371" s="337"/>
      <c r="Z371" s="337"/>
    </row>
    <row r="372" ht="15.75" customHeight="1">
      <c r="A372" s="337"/>
      <c r="B372" s="337"/>
      <c r="C372" s="337"/>
      <c r="D372" s="337"/>
      <c r="E372" s="338"/>
      <c r="F372" s="338"/>
      <c r="G372" s="338"/>
      <c r="H372" s="337"/>
      <c r="I372" s="337"/>
      <c r="J372" s="337"/>
      <c r="K372" s="337"/>
      <c r="L372" s="337"/>
      <c r="M372" s="337"/>
      <c r="N372" s="337"/>
      <c r="O372" s="337"/>
      <c r="P372" s="337"/>
      <c r="Q372" s="337"/>
      <c r="R372" s="337"/>
      <c r="S372" s="337"/>
      <c r="T372" s="337"/>
      <c r="U372" s="337"/>
      <c r="V372" s="337"/>
      <c r="W372" s="337"/>
      <c r="X372" s="337"/>
      <c r="Y372" s="337"/>
      <c r="Z372" s="337"/>
    </row>
    <row r="373" ht="15.75" customHeight="1">
      <c r="A373" s="337"/>
      <c r="B373" s="337"/>
      <c r="C373" s="337"/>
      <c r="D373" s="337"/>
      <c r="E373" s="338"/>
      <c r="F373" s="338"/>
      <c r="G373" s="338"/>
      <c r="H373" s="337"/>
      <c r="I373" s="337"/>
      <c r="J373" s="337"/>
      <c r="K373" s="337"/>
      <c r="L373" s="337"/>
      <c r="M373" s="337"/>
      <c r="N373" s="337"/>
      <c r="O373" s="337"/>
      <c r="P373" s="337"/>
      <c r="Q373" s="337"/>
      <c r="R373" s="337"/>
      <c r="S373" s="337"/>
      <c r="T373" s="337"/>
      <c r="U373" s="337"/>
      <c r="V373" s="337"/>
      <c r="W373" s="337"/>
      <c r="X373" s="337"/>
      <c r="Y373" s="337"/>
      <c r="Z373" s="337"/>
    </row>
    <row r="374" ht="15.75" customHeight="1">
      <c r="A374" s="337"/>
      <c r="B374" s="337"/>
      <c r="C374" s="337"/>
      <c r="D374" s="337"/>
      <c r="E374" s="338"/>
      <c r="F374" s="338"/>
      <c r="G374" s="338"/>
      <c r="H374" s="337"/>
      <c r="I374" s="337"/>
      <c r="J374" s="337"/>
      <c r="K374" s="337"/>
      <c r="L374" s="337"/>
      <c r="M374" s="337"/>
      <c r="N374" s="337"/>
      <c r="O374" s="337"/>
      <c r="P374" s="337"/>
      <c r="Q374" s="337"/>
      <c r="R374" s="337"/>
      <c r="S374" s="337"/>
      <c r="T374" s="337"/>
      <c r="U374" s="337"/>
      <c r="V374" s="337"/>
      <c r="W374" s="337"/>
      <c r="X374" s="337"/>
      <c r="Y374" s="337"/>
      <c r="Z374" s="337"/>
    </row>
    <row r="375" ht="15.75" customHeight="1">
      <c r="A375" s="337"/>
      <c r="B375" s="337"/>
      <c r="C375" s="337"/>
      <c r="D375" s="337"/>
      <c r="E375" s="338"/>
      <c r="F375" s="338"/>
      <c r="G375" s="338"/>
      <c r="H375" s="337"/>
      <c r="I375" s="337"/>
      <c r="J375" s="337"/>
      <c r="K375" s="337"/>
      <c r="L375" s="337"/>
      <c r="M375" s="337"/>
      <c r="N375" s="337"/>
      <c r="O375" s="337"/>
      <c r="P375" s="337"/>
      <c r="Q375" s="337"/>
      <c r="R375" s="337"/>
      <c r="S375" s="337"/>
      <c r="T375" s="337"/>
      <c r="U375" s="337"/>
      <c r="V375" s="337"/>
      <c r="W375" s="337"/>
      <c r="X375" s="337"/>
      <c r="Y375" s="337"/>
      <c r="Z375" s="337"/>
    </row>
    <row r="376" ht="15.75" customHeight="1">
      <c r="A376" s="337"/>
      <c r="B376" s="337"/>
      <c r="C376" s="337"/>
      <c r="D376" s="337"/>
      <c r="E376" s="338"/>
      <c r="F376" s="338"/>
      <c r="G376" s="338"/>
      <c r="H376" s="337"/>
      <c r="I376" s="337"/>
      <c r="J376" s="337"/>
      <c r="K376" s="337"/>
      <c r="L376" s="337"/>
      <c r="M376" s="337"/>
      <c r="N376" s="337"/>
      <c r="O376" s="337"/>
      <c r="P376" s="337"/>
      <c r="Q376" s="337"/>
      <c r="R376" s="337"/>
      <c r="S376" s="337"/>
      <c r="T376" s="337"/>
      <c r="U376" s="337"/>
      <c r="V376" s="337"/>
      <c r="W376" s="337"/>
      <c r="X376" s="337"/>
      <c r="Y376" s="337"/>
      <c r="Z376" s="337"/>
    </row>
    <row r="377" ht="15.75" customHeight="1">
      <c r="A377" s="337"/>
      <c r="B377" s="337"/>
      <c r="C377" s="337"/>
      <c r="D377" s="337"/>
      <c r="E377" s="338"/>
      <c r="F377" s="338"/>
      <c r="G377" s="338"/>
      <c r="H377" s="337"/>
      <c r="I377" s="337"/>
      <c r="J377" s="337"/>
      <c r="K377" s="337"/>
      <c r="L377" s="337"/>
      <c r="M377" s="337"/>
      <c r="N377" s="337"/>
      <c r="O377" s="337"/>
      <c r="P377" s="337"/>
      <c r="Q377" s="337"/>
      <c r="R377" s="337"/>
      <c r="S377" s="337"/>
      <c r="T377" s="337"/>
      <c r="U377" s="337"/>
      <c r="V377" s="337"/>
      <c r="W377" s="337"/>
      <c r="X377" s="337"/>
      <c r="Y377" s="337"/>
      <c r="Z377" s="337"/>
    </row>
    <row r="378" ht="15.75" customHeight="1">
      <c r="A378" s="337"/>
      <c r="B378" s="337"/>
      <c r="C378" s="337"/>
      <c r="D378" s="337"/>
      <c r="E378" s="338"/>
      <c r="F378" s="338"/>
      <c r="G378" s="338"/>
      <c r="H378" s="337"/>
      <c r="I378" s="337"/>
      <c r="J378" s="337"/>
      <c r="K378" s="337"/>
      <c r="L378" s="337"/>
      <c r="M378" s="337"/>
      <c r="N378" s="337"/>
      <c r="O378" s="337"/>
      <c r="P378" s="337"/>
      <c r="Q378" s="337"/>
      <c r="R378" s="337"/>
      <c r="S378" s="337"/>
      <c r="T378" s="337"/>
      <c r="U378" s="337"/>
      <c r="V378" s="337"/>
      <c r="W378" s="337"/>
      <c r="X378" s="337"/>
      <c r="Y378" s="337"/>
      <c r="Z378" s="337"/>
    </row>
    <row r="379" ht="15.75" customHeight="1">
      <c r="A379" s="337"/>
      <c r="B379" s="337"/>
      <c r="C379" s="337"/>
      <c r="D379" s="337"/>
      <c r="E379" s="338"/>
      <c r="F379" s="338"/>
      <c r="G379" s="338"/>
      <c r="H379" s="337"/>
      <c r="I379" s="337"/>
      <c r="J379" s="337"/>
      <c r="K379" s="337"/>
      <c r="L379" s="337"/>
      <c r="M379" s="337"/>
      <c r="N379" s="337"/>
      <c r="O379" s="337"/>
      <c r="P379" s="337"/>
      <c r="Q379" s="337"/>
      <c r="R379" s="337"/>
      <c r="S379" s="337"/>
      <c r="T379" s="337"/>
      <c r="U379" s="337"/>
      <c r="V379" s="337"/>
      <c r="W379" s="337"/>
      <c r="X379" s="337"/>
      <c r="Y379" s="337"/>
      <c r="Z379" s="337"/>
    </row>
    <row r="380" ht="15.75" customHeight="1">
      <c r="A380" s="337"/>
      <c r="B380" s="337"/>
      <c r="C380" s="337"/>
      <c r="D380" s="337"/>
      <c r="E380" s="338"/>
      <c r="F380" s="338"/>
      <c r="G380" s="338"/>
      <c r="H380" s="337"/>
      <c r="I380" s="337"/>
      <c r="J380" s="337"/>
      <c r="K380" s="337"/>
      <c r="L380" s="337"/>
      <c r="M380" s="337"/>
      <c r="N380" s="337"/>
      <c r="O380" s="337"/>
      <c r="P380" s="337"/>
      <c r="Q380" s="337"/>
      <c r="R380" s="337"/>
      <c r="S380" s="337"/>
      <c r="T380" s="337"/>
      <c r="U380" s="337"/>
      <c r="V380" s="337"/>
      <c r="W380" s="337"/>
      <c r="X380" s="337"/>
      <c r="Y380" s="337"/>
      <c r="Z380" s="337"/>
    </row>
    <row r="381" ht="15.75" customHeight="1">
      <c r="A381" s="337"/>
      <c r="B381" s="337"/>
      <c r="C381" s="337"/>
      <c r="D381" s="337"/>
      <c r="E381" s="338"/>
      <c r="F381" s="338"/>
      <c r="G381" s="338"/>
      <c r="H381" s="337"/>
      <c r="I381" s="337"/>
      <c r="J381" s="337"/>
      <c r="K381" s="337"/>
      <c r="L381" s="337"/>
      <c r="M381" s="337"/>
      <c r="N381" s="337"/>
      <c r="O381" s="337"/>
      <c r="P381" s="337"/>
      <c r="Q381" s="337"/>
      <c r="R381" s="337"/>
      <c r="S381" s="337"/>
      <c r="T381" s="337"/>
      <c r="U381" s="337"/>
      <c r="V381" s="337"/>
      <c r="W381" s="337"/>
      <c r="X381" s="337"/>
      <c r="Y381" s="337"/>
      <c r="Z381" s="337"/>
    </row>
    <row r="382" ht="15.75" customHeight="1">
      <c r="A382" s="337"/>
      <c r="B382" s="337"/>
      <c r="C382" s="337"/>
      <c r="D382" s="337"/>
      <c r="E382" s="338"/>
      <c r="F382" s="338"/>
      <c r="G382" s="338"/>
      <c r="H382" s="337"/>
      <c r="I382" s="337"/>
      <c r="J382" s="337"/>
      <c r="K382" s="337"/>
      <c r="L382" s="337"/>
      <c r="M382" s="337"/>
      <c r="N382" s="337"/>
      <c r="O382" s="337"/>
      <c r="P382" s="337"/>
      <c r="Q382" s="337"/>
      <c r="R382" s="337"/>
      <c r="S382" s="337"/>
      <c r="T382" s="337"/>
      <c r="U382" s="337"/>
      <c r="V382" s="337"/>
      <c r="W382" s="337"/>
      <c r="X382" s="337"/>
      <c r="Y382" s="337"/>
      <c r="Z382" s="337"/>
    </row>
    <row r="383" ht="15.75" customHeight="1">
      <c r="A383" s="337"/>
      <c r="B383" s="337"/>
      <c r="C383" s="337"/>
      <c r="D383" s="337"/>
      <c r="E383" s="338"/>
      <c r="F383" s="338"/>
      <c r="G383" s="338"/>
      <c r="H383" s="337"/>
      <c r="I383" s="337"/>
      <c r="J383" s="337"/>
      <c r="K383" s="337"/>
      <c r="L383" s="337"/>
      <c r="M383" s="337"/>
      <c r="N383" s="337"/>
      <c r="O383" s="337"/>
      <c r="P383" s="337"/>
      <c r="Q383" s="337"/>
      <c r="R383" s="337"/>
      <c r="S383" s="337"/>
      <c r="T383" s="337"/>
      <c r="U383" s="337"/>
      <c r="V383" s="337"/>
      <c r="W383" s="337"/>
      <c r="X383" s="337"/>
      <c r="Y383" s="337"/>
      <c r="Z383" s="337"/>
    </row>
    <row r="384" ht="15.75" customHeight="1">
      <c r="A384" s="337"/>
      <c r="B384" s="337"/>
      <c r="C384" s="337"/>
      <c r="D384" s="337"/>
      <c r="E384" s="338"/>
      <c r="F384" s="338"/>
      <c r="G384" s="338"/>
      <c r="H384" s="337"/>
      <c r="I384" s="337"/>
      <c r="J384" s="337"/>
      <c r="K384" s="337"/>
      <c r="L384" s="337"/>
      <c r="M384" s="337"/>
      <c r="N384" s="337"/>
      <c r="O384" s="337"/>
      <c r="P384" s="337"/>
      <c r="Q384" s="337"/>
      <c r="R384" s="337"/>
      <c r="S384" s="337"/>
      <c r="T384" s="337"/>
      <c r="U384" s="337"/>
      <c r="V384" s="337"/>
      <c r="W384" s="337"/>
      <c r="X384" s="337"/>
      <c r="Y384" s="337"/>
      <c r="Z384" s="337"/>
    </row>
    <row r="385" ht="15.75" customHeight="1">
      <c r="A385" s="337"/>
      <c r="B385" s="337"/>
      <c r="C385" s="337"/>
      <c r="D385" s="337"/>
      <c r="E385" s="338"/>
      <c r="F385" s="338"/>
      <c r="G385" s="338"/>
      <c r="H385" s="337"/>
      <c r="I385" s="337"/>
      <c r="J385" s="337"/>
      <c r="K385" s="337"/>
      <c r="L385" s="337"/>
      <c r="M385" s="337"/>
      <c r="N385" s="337"/>
      <c r="O385" s="337"/>
      <c r="P385" s="337"/>
      <c r="Q385" s="337"/>
      <c r="R385" s="337"/>
      <c r="S385" s="337"/>
      <c r="T385" s="337"/>
      <c r="U385" s="337"/>
      <c r="V385" s="337"/>
      <c r="W385" s="337"/>
      <c r="X385" s="337"/>
      <c r="Y385" s="337"/>
      <c r="Z385" s="337"/>
    </row>
    <row r="386" ht="15.75" customHeight="1">
      <c r="A386" s="337"/>
      <c r="B386" s="337"/>
      <c r="C386" s="337"/>
      <c r="D386" s="337"/>
      <c r="E386" s="338"/>
      <c r="F386" s="338"/>
      <c r="G386" s="338"/>
      <c r="H386" s="337"/>
      <c r="I386" s="337"/>
      <c r="J386" s="337"/>
      <c r="K386" s="337"/>
      <c r="L386" s="337"/>
      <c r="M386" s="337"/>
      <c r="N386" s="337"/>
      <c r="O386" s="337"/>
      <c r="P386" s="337"/>
      <c r="Q386" s="337"/>
      <c r="R386" s="337"/>
      <c r="S386" s="337"/>
      <c r="T386" s="337"/>
      <c r="U386" s="337"/>
      <c r="V386" s="337"/>
      <c r="W386" s="337"/>
      <c r="X386" s="337"/>
      <c r="Y386" s="337"/>
      <c r="Z386" s="337"/>
    </row>
    <row r="387" ht="15.75" customHeight="1">
      <c r="A387" s="337"/>
      <c r="B387" s="337"/>
      <c r="C387" s="337"/>
      <c r="D387" s="337"/>
      <c r="E387" s="338"/>
      <c r="F387" s="338"/>
      <c r="G387" s="338"/>
      <c r="H387" s="337"/>
      <c r="I387" s="337"/>
      <c r="J387" s="337"/>
      <c r="K387" s="337"/>
      <c r="L387" s="337"/>
      <c r="M387" s="337"/>
      <c r="N387" s="337"/>
      <c r="O387" s="337"/>
      <c r="P387" s="337"/>
      <c r="Q387" s="337"/>
      <c r="R387" s="337"/>
      <c r="S387" s="337"/>
      <c r="T387" s="337"/>
      <c r="U387" s="337"/>
      <c r="V387" s="337"/>
      <c r="W387" s="337"/>
      <c r="X387" s="337"/>
      <c r="Y387" s="337"/>
      <c r="Z387" s="337"/>
    </row>
    <row r="388" ht="15.75" customHeight="1">
      <c r="A388" s="337"/>
      <c r="B388" s="337"/>
      <c r="C388" s="337"/>
      <c r="D388" s="337"/>
      <c r="E388" s="338"/>
      <c r="F388" s="338"/>
      <c r="G388" s="338"/>
      <c r="H388" s="337"/>
      <c r="I388" s="337"/>
      <c r="J388" s="337"/>
      <c r="K388" s="337"/>
      <c r="L388" s="337"/>
      <c r="M388" s="337"/>
      <c r="N388" s="337"/>
      <c r="O388" s="337"/>
      <c r="P388" s="337"/>
      <c r="Q388" s="337"/>
      <c r="R388" s="337"/>
      <c r="S388" s="337"/>
      <c r="T388" s="337"/>
      <c r="U388" s="337"/>
      <c r="V388" s="337"/>
      <c r="W388" s="337"/>
      <c r="X388" s="337"/>
      <c r="Y388" s="337"/>
      <c r="Z388" s="337"/>
    </row>
    <row r="389" ht="15.75" customHeight="1">
      <c r="A389" s="337"/>
      <c r="B389" s="337"/>
      <c r="C389" s="337"/>
      <c r="D389" s="337"/>
      <c r="E389" s="338"/>
      <c r="F389" s="338"/>
      <c r="G389" s="338"/>
      <c r="H389" s="337"/>
      <c r="I389" s="337"/>
      <c r="J389" s="337"/>
      <c r="K389" s="337"/>
      <c r="L389" s="337"/>
      <c r="M389" s="337"/>
      <c r="N389" s="337"/>
      <c r="O389" s="337"/>
      <c r="P389" s="337"/>
      <c r="Q389" s="337"/>
      <c r="R389" s="337"/>
      <c r="S389" s="337"/>
      <c r="T389" s="337"/>
      <c r="U389" s="337"/>
      <c r="V389" s="337"/>
      <c r="W389" s="337"/>
      <c r="X389" s="337"/>
      <c r="Y389" s="337"/>
      <c r="Z389" s="337"/>
    </row>
    <row r="390" ht="15.75" customHeight="1">
      <c r="A390" s="337"/>
      <c r="B390" s="337"/>
      <c r="C390" s="337"/>
      <c r="D390" s="337"/>
      <c r="E390" s="338"/>
      <c r="F390" s="338"/>
      <c r="G390" s="338"/>
      <c r="H390" s="337"/>
      <c r="I390" s="337"/>
      <c r="J390" s="337"/>
      <c r="K390" s="337"/>
      <c r="L390" s="337"/>
      <c r="M390" s="337"/>
      <c r="N390" s="337"/>
      <c r="O390" s="337"/>
      <c r="P390" s="337"/>
      <c r="Q390" s="337"/>
      <c r="R390" s="337"/>
      <c r="S390" s="337"/>
      <c r="T390" s="337"/>
      <c r="U390" s="337"/>
      <c r="V390" s="337"/>
      <c r="W390" s="337"/>
      <c r="X390" s="337"/>
      <c r="Y390" s="337"/>
      <c r="Z390" s="337"/>
    </row>
    <row r="391" ht="15.75" customHeight="1">
      <c r="A391" s="337"/>
      <c r="B391" s="337"/>
      <c r="C391" s="337"/>
      <c r="D391" s="337"/>
      <c r="E391" s="338"/>
      <c r="F391" s="338"/>
      <c r="G391" s="338"/>
      <c r="H391" s="337"/>
      <c r="I391" s="337"/>
      <c r="J391" s="337"/>
      <c r="K391" s="337"/>
      <c r="L391" s="337"/>
      <c r="M391" s="337"/>
      <c r="N391" s="337"/>
      <c r="O391" s="337"/>
      <c r="P391" s="337"/>
      <c r="Q391" s="337"/>
      <c r="R391" s="337"/>
      <c r="S391" s="337"/>
      <c r="T391" s="337"/>
      <c r="U391" s="337"/>
      <c r="V391" s="337"/>
      <c r="W391" s="337"/>
      <c r="X391" s="337"/>
      <c r="Y391" s="337"/>
      <c r="Z391" s="337"/>
    </row>
    <row r="392" ht="15.75" customHeight="1">
      <c r="A392" s="337"/>
      <c r="B392" s="337"/>
      <c r="C392" s="337"/>
      <c r="D392" s="337"/>
      <c r="E392" s="338"/>
      <c r="F392" s="338"/>
      <c r="G392" s="338"/>
      <c r="H392" s="337"/>
      <c r="I392" s="337"/>
      <c r="J392" s="337"/>
      <c r="K392" s="337"/>
      <c r="L392" s="337"/>
      <c r="M392" s="337"/>
      <c r="N392" s="337"/>
      <c r="O392" s="337"/>
      <c r="P392" s="337"/>
      <c r="Q392" s="337"/>
      <c r="R392" s="337"/>
      <c r="S392" s="337"/>
      <c r="T392" s="337"/>
      <c r="U392" s="337"/>
      <c r="V392" s="337"/>
      <c r="W392" s="337"/>
      <c r="X392" s="337"/>
      <c r="Y392" s="337"/>
      <c r="Z392" s="337"/>
    </row>
    <row r="393" ht="15.75" customHeight="1">
      <c r="A393" s="337"/>
      <c r="B393" s="337"/>
      <c r="C393" s="337"/>
      <c r="D393" s="337"/>
      <c r="E393" s="338"/>
      <c r="F393" s="338"/>
      <c r="G393" s="338"/>
      <c r="H393" s="337"/>
      <c r="I393" s="337"/>
      <c r="J393" s="337"/>
      <c r="K393" s="337"/>
      <c r="L393" s="337"/>
      <c r="M393" s="337"/>
      <c r="N393" s="337"/>
      <c r="O393" s="337"/>
      <c r="P393" s="337"/>
      <c r="Q393" s="337"/>
      <c r="R393" s="337"/>
      <c r="S393" s="337"/>
      <c r="T393" s="337"/>
      <c r="U393" s="337"/>
      <c r="V393" s="337"/>
      <c r="W393" s="337"/>
      <c r="X393" s="337"/>
      <c r="Y393" s="337"/>
      <c r="Z393" s="337"/>
    </row>
    <row r="394" ht="15.75" customHeight="1">
      <c r="A394" s="337"/>
      <c r="B394" s="337"/>
      <c r="C394" s="337"/>
      <c r="D394" s="337"/>
      <c r="E394" s="338"/>
      <c r="F394" s="338"/>
      <c r="G394" s="338"/>
      <c r="H394" s="337"/>
      <c r="I394" s="337"/>
      <c r="J394" s="337"/>
      <c r="K394" s="337"/>
      <c r="L394" s="337"/>
      <c r="M394" s="337"/>
      <c r="N394" s="337"/>
      <c r="O394" s="337"/>
      <c r="P394" s="337"/>
      <c r="Q394" s="337"/>
      <c r="R394" s="337"/>
      <c r="S394" s="337"/>
      <c r="T394" s="337"/>
      <c r="U394" s="337"/>
      <c r="V394" s="337"/>
      <c r="W394" s="337"/>
      <c r="X394" s="337"/>
      <c r="Y394" s="337"/>
      <c r="Z394" s="337"/>
    </row>
    <row r="395" ht="15.75" customHeight="1">
      <c r="A395" s="337"/>
      <c r="B395" s="337"/>
      <c r="C395" s="337"/>
      <c r="D395" s="337"/>
      <c r="E395" s="338"/>
      <c r="F395" s="338"/>
      <c r="G395" s="338"/>
      <c r="H395" s="337"/>
      <c r="I395" s="337"/>
      <c r="J395" s="337"/>
      <c r="K395" s="337"/>
      <c r="L395" s="337"/>
      <c r="M395" s="337"/>
      <c r="N395" s="337"/>
      <c r="O395" s="337"/>
      <c r="P395" s="337"/>
      <c r="Q395" s="337"/>
      <c r="R395" s="337"/>
      <c r="S395" s="337"/>
      <c r="T395" s="337"/>
      <c r="U395" s="337"/>
      <c r="V395" s="337"/>
      <c r="W395" s="337"/>
      <c r="X395" s="337"/>
      <c r="Y395" s="337"/>
      <c r="Z395" s="337"/>
    </row>
    <row r="396" ht="15.75" customHeight="1">
      <c r="A396" s="337"/>
      <c r="B396" s="337"/>
      <c r="C396" s="337"/>
      <c r="D396" s="337"/>
      <c r="E396" s="338"/>
      <c r="F396" s="338"/>
      <c r="G396" s="338"/>
      <c r="H396" s="337"/>
      <c r="I396" s="337"/>
      <c r="J396" s="337"/>
      <c r="K396" s="337"/>
      <c r="L396" s="337"/>
      <c r="M396" s="337"/>
      <c r="N396" s="337"/>
      <c r="O396" s="337"/>
      <c r="P396" s="337"/>
      <c r="Q396" s="337"/>
      <c r="R396" s="337"/>
      <c r="S396" s="337"/>
      <c r="T396" s="337"/>
      <c r="U396" s="337"/>
      <c r="V396" s="337"/>
      <c r="W396" s="337"/>
      <c r="X396" s="337"/>
      <c r="Y396" s="337"/>
      <c r="Z396" s="337"/>
    </row>
    <row r="397" ht="15.75" customHeight="1">
      <c r="A397" s="337"/>
      <c r="B397" s="337"/>
      <c r="C397" s="337"/>
      <c r="D397" s="337"/>
      <c r="E397" s="338"/>
      <c r="F397" s="338"/>
      <c r="G397" s="338"/>
      <c r="H397" s="337"/>
      <c r="I397" s="337"/>
      <c r="J397" s="337"/>
      <c r="K397" s="337"/>
      <c r="L397" s="337"/>
      <c r="M397" s="337"/>
      <c r="N397" s="337"/>
      <c r="O397" s="337"/>
      <c r="P397" s="337"/>
      <c r="Q397" s="337"/>
      <c r="R397" s="337"/>
      <c r="S397" s="337"/>
      <c r="T397" s="337"/>
      <c r="U397" s="337"/>
      <c r="V397" s="337"/>
      <c r="W397" s="337"/>
      <c r="X397" s="337"/>
      <c r="Y397" s="337"/>
      <c r="Z397" s="337"/>
    </row>
    <row r="398" ht="15.75" customHeight="1">
      <c r="A398" s="337"/>
      <c r="B398" s="337"/>
      <c r="C398" s="337"/>
      <c r="D398" s="337"/>
      <c r="E398" s="338"/>
      <c r="F398" s="338"/>
      <c r="G398" s="338"/>
      <c r="H398" s="337"/>
      <c r="I398" s="337"/>
      <c r="J398" s="337"/>
      <c r="K398" s="337"/>
      <c r="L398" s="337"/>
      <c r="M398" s="337"/>
      <c r="N398" s="337"/>
      <c r="O398" s="337"/>
      <c r="P398" s="337"/>
      <c r="Q398" s="337"/>
      <c r="R398" s="337"/>
      <c r="S398" s="337"/>
      <c r="T398" s="337"/>
      <c r="U398" s="337"/>
      <c r="V398" s="337"/>
      <c r="W398" s="337"/>
      <c r="X398" s="337"/>
      <c r="Y398" s="337"/>
      <c r="Z398" s="337"/>
    </row>
    <row r="399" ht="15.75" customHeight="1">
      <c r="A399" s="337"/>
      <c r="B399" s="337"/>
      <c r="C399" s="337"/>
      <c r="D399" s="337"/>
      <c r="E399" s="338"/>
      <c r="F399" s="338"/>
      <c r="G399" s="338"/>
      <c r="H399" s="337"/>
      <c r="I399" s="337"/>
      <c r="J399" s="337"/>
      <c r="K399" s="337"/>
      <c r="L399" s="337"/>
      <c r="M399" s="337"/>
      <c r="N399" s="337"/>
      <c r="O399" s="337"/>
      <c r="P399" s="337"/>
      <c r="Q399" s="337"/>
      <c r="R399" s="337"/>
      <c r="S399" s="337"/>
      <c r="T399" s="337"/>
      <c r="U399" s="337"/>
      <c r="V399" s="337"/>
      <c r="W399" s="337"/>
      <c r="X399" s="337"/>
      <c r="Y399" s="337"/>
      <c r="Z399" s="337"/>
    </row>
    <row r="400" ht="15.75" customHeight="1">
      <c r="A400" s="337"/>
      <c r="B400" s="337"/>
      <c r="C400" s="337"/>
      <c r="D400" s="337"/>
      <c r="E400" s="338"/>
      <c r="F400" s="338"/>
      <c r="G400" s="338"/>
      <c r="H400" s="337"/>
      <c r="I400" s="337"/>
      <c r="J400" s="337"/>
      <c r="K400" s="337"/>
      <c r="L400" s="337"/>
      <c r="M400" s="337"/>
      <c r="N400" s="337"/>
      <c r="O400" s="337"/>
      <c r="P400" s="337"/>
      <c r="Q400" s="337"/>
      <c r="R400" s="337"/>
      <c r="S400" s="337"/>
      <c r="T400" s="337"/>
      <c r="U400" s="337"/>
      <c r="V400" s="337"/>
      <c r="W400" s="337"/>
      <c r="X400" s="337"/>
      <c r="Y400" s="337"/>
      <c r="Z400" s="337"/>
    </row>
    <row r="401" ht="15.75" customHeight="1">
      <c r="A401" s="337"/>
      <c r="B401" s="337"/>
      <c r="C401" s="337"/>
      <c r="D401" s="337"/>
      <c r="E401" s="338"/>
      <c r="F401" s="338"/>
      <c r="G401" s="338"/>
      <c r="H401" s="337"/>
      <c r="I401" s="337"/>
      <c r="J401" s="337"/>
      <c r="K401" s="337"/>
      <c r="L401" s="337"/>
      <c r="M401" s="337"/>
      <c r="N401" s="337"/>
      <c r="O401" s="337"/>
      <c r="P401" s="337"/>
      <c r="Q401" s="337"/>
      <c r="R401" s="337"/>
      <c r="S401" s="337"/>
      <c r="T401" s="337"/>
      <c r="U401" s="337"/>
      <c r="V401" s="337"/>
      <c r="W401" s="337"/>
      <c r="X401" s="337"/>
      <c r="Y401" s="337"/>
      <c r="Z401" s="337"/>
    </row>
    <row r="402" ht="15.75" customHeight="1">
      <c r="A402" s="337"/>
      <c r="B402" s="337"/>
      <c r="C402" s="337"/>
      <c r="D402" s="337"/>
      <c r="E402" s="338"/>
      <c r="F402" s="338"/>
      <c r="G402" s="338"/>
      <c r="H402" s="337"/>
      <c r="I402" s="337"/>
      <c r="J402" s="337"/>
      <c r="K402" s="337"/>
      <c r="L402" s="337"/>
      <c r="M402" s="337"/>
      <c r="N402" s="337"/>
      <c r="O402" s="337"/>
      <c r="P402" s="337"/>
      <c r="Q402" s="337"/>
      <c r="R402" s="337"/>
      <c r="S402" s="337"/>
      <c r="T402" s="337"/>
      <c r="U402" s="337"/>
      <c r="V402" s="337"/>
      <c r="W402" s="337"/>
      <c r="X402" s="337"/>
      <c r="Y402" s="337"/>
      <c r="Z402" s="337"/>
    </row>
    <row r="403" ht="15.75" customHeight="1">
      <c r="A403" s="337"/>
      <c r="B403" s="337"/>
      <c r="C403" s="337"/>
      <c r="D403" s="337"/>
      <c r="E403" s="338"/>
      <c r="F403" s="338"/>
      <c r="G403" s="338"/>
      <c r="H403" s="337"/>
      <c r="I403" s="337"/>
      <c r="J403" s="337"/>
      <c r="K403" s="337"/>
      <c r="L403" s="337"/>
      <c r="M403" s="337"/>
      <c r="N403" s="337"/>
      <c r="O403" s="337"/>
      <c r="P403" s="337"/>
      <c r="Q403" s="337"/>
      <c r="R403" s="337"/>
      <c r="S403" s="337"/>
      <c r="T403" s="337"/>
      <c r="U403" s="337"/>
      <c r="V403" s="337"/>
      <c r="W403" s="337"/>
      <c r="X403" s="337"/>
      <c r="Y403" s="337"/>
      <c r="Z403" s="337"/>
    </row>
    <row r="404" ht="15.75" customHeight="1">
      <c r="A404" s="337"/>
      <c r="B404" s="337"/>
      <c r="C404" s="337"/>
      <c r="D404" s="337"/>
      <c r="E404" s="338"/>
      <c r="F404" s="338"/>
      <c r="G404" s="338"/>
      <c r="H404" s="337"/>
      <c r="I404" s="337"/>
      <c r="J404" s="337"/>
      <c r="K404" s="337"/>
      <c r="L404" s="337"/>
      <c r="M404" s="337"/>
      <c r="N404" s="337"/>
      <c r="O404" s="337"/>
      <c r="P404" s="337"/>
      <c r="Q404" s="337"/>
      <c r="R404" s="337"/>
      <c r="S404" s="337"/>
      <c r="T404" s="337"/>
      <c r="U404" s="337"/>
      <c r="V404" s="337"/>
      <c r="W404" s="337"/>
      <c r="X404" s="337"/>
      <c r="Y404" s="337"/>
      <c r="Z404" s="337"/>
    </row>
    <row r="405" ht="15.75" customHeight="1">
      <c r="A405" s="337"/>
      <c r="B405" s="337"/>
      <c r="C405" s="337"/>
      <c r="D405" s="337"/>
      <c r="E405" s="338"/>
      <c r="F405" s="338"/>
      <c r="G405" s="338"/>
      <c r="H405" s="337"/>
      <c r="I405" s="337"/>
      <c r="J405" s="337"/>
      <c r="K405" s="337"/>
      <c r="L405" s="337"/>
      <c r="M405" s="337"/>
      <c r="N405" s="337"/>
      <c r="O405" s="337"/>
      <c r="P405" s="337"/>
      <c r="Q405" s="337"/>
      <c r="R405" s="337"/>
      <c r="S405" s="337"/>
      <c r="T405" s="337"/>
      <c r="U405" s="337"/>
      <c r="V405" s="337"/>
      <c r="W405" s="337"/>
      <c r="X405" s="337"/>
      <c r="Y405" s="337"/>
      <c r="Z405" s="337"/>
    </row>
    <row r="406" ht="15.75" customHeight="1">
      <c r="A406" s="337"/>
      <c r="B406" s="337"/>
      <c r="C406" s="337"/>
      <c r="D406" s="337"/>
      <c r="E406" s="338"/>
      <c r="F406" s="338"/>
      <c r="G406" s="338"/>
      <c r="H406" s="337"/>
      <c r="I406" s="337"/>
      <c r="J406" s="337"/>
      <c r="K406" s="337"/>
      <c r="L406" s="337"/>
      <c r="M406" s="337"/>
      <c r="N406" s="337"/>
      <c r="O406" s="337"/>
      <c r="P406" s="337"/>
      <c r="Q406" s="337"/>
      <c r="R406" s="337"/>
      <c r="S406" s="337"/>
      <c r="T406" s="337"/>
      <c r="U406" s="337"/>
      <c r="V406" s="337"/>
      <c r="W406" s="337"/>
      <c r="X406" s="337"/>
      <c r="Y406" s="337"/>
      <c r="Z406" s="337"/>
    </row>
    <row r="407" ht="15.75" customHeight="1">
      <c r="A407" s="337"/>
      <c r="B407" s="337"/>
      <c r="C407" s="337"/>
      <c r="D407" s="337"/>
      <c r="E407" s="338"/>
      <c r="F407" s="338"/>
      <c r="G407" s="338"/>
      <c r="H407" s="337"/>
      <c r="I407" s="337"/>
      <c r="J407" s="337"/>
      <c r="K407" s="337"/>
      <c r="L407" s="337"/>
      <c r="M407" s="337"/>
      <c r="N407" s="337"/>
      <c r="O407" s="337"/>
      <c r="P407" s="337"/>
      <c r="Q407" s="337"/>
      <c r="R407" s="337"/>
      <c r="S407" s="337"/>
      <c r="T407" s="337"/>
      <c r="U407" s="337"/>
      <c r="V407" s="337"/>
      <c r="W407" s="337"/>
      <c r="X407" s="337"/>
      <c r="Y407" s="337"/>
      <c r="Z407" s="337"/>
    </row>
    <row r="408" ht="15.75" customHeight="1">
      <c r="A408" s="337"/>
      <c r="B408" s="337"/>
      <c r="C408" s="337"/>
      <c r="D408" s="337"/>
      <c r="E408" s="338"/>
      <c r="F408" s="338"/>
      <c r="G408" s="338"/>
      <c r="H408" s="337"/>
      <c r="I408" s="337"/>
      <c r="J408" s="337"/>
      <c r="K408" s="337"/>
      <c r="L408" s="337"/>
      <c r="M408" s="337"/>
      <c r="N408" s="337"/>
      <c r="O408" s="337"/>
      <c r="P408" s="337"/>
      <c r="Q408" s="337"/>
      <c r="R408" s="337"/>
      <c r="S408" s="337"/>
      <c r="T408" s="337"/>
      <c r="U408" s="337"/>
      <c r="V408" s="337"/>
      <c r="W408" s="337"/>
      <c r="X408" s="337"/>
      <c r="Y408" s="337"/>
      <c r="Z408" s="337"/>
    </row>
    <row r="409" ht="15.75" customHeight="1">
      <c r="A409" s="337"/>
      <c r="B409" s="337"/>
      <c r="C409" s="337"/>
      <c r="D409" s="337"/>
      <c r="E409" s="338"/>
      <c r="F409" s="338"/>
      <c r="G409" s="338"/>
      <c r="H409" s="337"/>
      <c r="I409" s="337"/>
      <c r="J409" s="337"/>
      <c r="K409" s="337"/>
      <c r="L409" s="337"/>
      <c r="M409" s="337"/>
      <c r="N409" s="337"/>
      <c r="O409" s="337"/>
      <c r="P409" s="337"/>
      <c r="Q409" s="337"/>
      <c r="R409" s="337"/>
      <c r="S409" s="337"/>
      <c r="T409" s="337"/>
      <c r="U409" s="337"/>
      <c r="V409" s="337"/>
      <c r="W409" s="337"/>
      <c r="X409" s="337"/>
      <c r="Y409" s="337"/>
      <c r="Z409" s="337"/>
    </row>
    <row r="410" ht="15.75" customHeight="1">
      <c r="A410" s="337"/>
      <c r="B410" s="337"/>
      <c r="C410" s="337"/>
      <c r="D410" s="337"/>
      <c r="E410" s="338"/>
      <c r="F410" s="338"/>
      <c r="G410" s="338"/>
      <c r="H410" s="337"/>
      <c r="I410" s="337"/>
      <c r="J410" s="337"/>
      <c r="K410" s="337"/>
      <c r="L410" s="337"/>
      <c r="M410" s="337"/>
      <c r="N410" s="337"/>
      <c r="O410" s="337"/>
      <c r="P410" s="337"/>
      <c r="Q410" s="337"/>
      <c r="R410" s="337"/>
      <c r="S410" s="337"/>
      <c r="T410" s="337"/>
      <c r="U410" s="337"/>
      <c r="V410" s="337"/>
      <c r="W410" s="337"/>
      <c r="X410" s="337"/>
      <c r="Y410" s="337"/>
      <c r="Z410" s="337"/>
    </row>
    <row r="411" ht="15.75" customHeight="1">
      <c r="A411" s="337"/>
      <c r="B411" s="337"/>
      <c r="C411" s="337"/>
      <c r="D411" s="337"/>
      <c r="E411" s="338"/>
      <c r="F411" s="338"/>
      <c r="G411" s="338"/>
      <c r="H411" s="337"/>
      <c r="I411" s="337"/>
      <c r="J411" s="337"/>
      <c r="K411" s="337"/>
      <c r="L411" s="337"/>
      <c r="M411" s="337"/>
      <c r="N411" s="337"/>
      <c r="O411" s="337"/>
      <c r="P411" s="337"/>
      <c r="Q411" s="337"/>
      <c r="R411" s="337"/>
      <c r="S411" s="337"/>
      <c r="T411" s="337"/>
      <c r="U411" s="337"/>
      <c r="V411" s="337"/>
      <c r="W411" s="337"/>
      <c r="X411" s="337"/>
      <c r="Y411" s="337"/>
      <c r="Z411" s="337"/>
    </row>
    <row r="412" ht="15.75" customHeight="1">
      <c r="A412" s="337"/>
      <c r="B412" s="337"/>
      <c r="C412" s="337"/>
      <c r="D412" s="337"/>
      <c r="E412" s="338"/>
      <c r="F412" s="338"/>
      <c r="G412" s="338"/>
      <c r="H412" s="337"/>
      <c r="I412" s="337"/>
      <c r="J412" s="337"/>
      <c r="K412" s="337"/>
      <c r="L412" s="337"/>
      <c r="M412" s="337"/>
      <c r="N412" s="337"/>
      <c r="O412" s="337"/>
      <c r="P412" s="337"/>
      <c r="Q412" s="337"/>
      <c r="R412" s="337"/>
      <c r="S412" s="337"/>
      <c r="T412" s="337"/>
      <c r="U412" s="337"/>
      <c r="V412" s="337"/>
      <c r="W412" s="337"/>
      <c r="X412" s="337"/>
      <c r="Y412" s="337"/>
      <c r="Z412" s="337"/>
    </row>
    <row r="413" ht="15.75" customHeight="1">
      <c r="A413" s="337"/>
      <c r="B413" s="337"/>
      <c r="C413" s="337"/>
      <c r="D413" s="337"/>
      <c r="E413" s="338"/>
      <c r="F413" s="338"/>
      <c r="G413" s="338"/>
      <c r="H413" s="337"/>
      <c r="I413" s="337"/>
      <c r="J413" s="337"/>
      <c r="K413" s="337"/>
      <c r="L413" s="337"/>
      <c r="M413" s="337"/>
      <c r="N413" s="337"/>
      <c r="O413" s="337"/>
      <c r="P413" s="337"/>
      <c r="Q413" s="337"/>
      <c r="R413" s="337"/>
      <c r="S413" s="337"/>
      <c r="T413" s="337"/>
      <c r="U413" s="337"/>
      <c r="V413" s="337"/>
      <c r="W413" s="337"/>
      <c r="X413" s="337"/>
      <c r="Y413" s="337"/>
      <c r="Z413" s="337"/>
    </row>
    <row r="414" ht="15.75" customHeight="1">
      <c r="A414" s="337"/>
      <c r="B414" s="337"/>
      <c r="C414" s="337"/>
      <c r="D414" s="337"/>
      <c r="E414" s="338"/>
      <c r="F414" s="338"/>
      <c r="G414" s="338"/>
      <c r="H414" s="337"/>
      <c r="I414" s="337"/>
      <c r="J414" s="337"/>
      <c r="K414" s="337"/>
      <c r="L414" s="337"/>
      <c r="M414" s="337"/>
      <c r="N414" s="337"/>
      <c r="O414" s="337"/>
      <c r="P414" s="337"/>
      <c r="Q414" s="337"/>
      <c r="R414" s="337"/>
      <c r="S414" s="337"/>
      <c r="T414" s="337"/>
      <c r="U414" s="337"/>
      <c r="V414" s="337"/>
      <c r="W414" s="337"/>
      <c r="X414" s="337"/>
      <c r="Y414" s="337"/>
      <c r="Z414" s="337"/>
    </row>
    <row r="415" ht="15.75" customHeight="1">
      <c r="A415" s="337"/>
      <c r="B415" s="337"/>
      <c r="C415" s="337"/>
      <c r="D415" s="337"/>
      <c r="E415" s="338"/>
      <c r="F415" s="338"/>
      <c r="G415" s="338"/>
      <c r="H415" s="337"/>
      <c r="I415" s="337"/>
      <c r="J415" s="337"/>
      <c r="K415" s="337"/>
      <c r="L415" s="337"/>
      <c r="M415" s="337"/>
      <c r="N415" s="337"/>
      <c r="O415" s="337"/>
      <c r="P415" s="337"/>
      <c r="Q415" s="337"/>
      <c r="R415" s="337"/>
      <c r="S415" s="337"/>
      <c r="T415" s="337"/>
      <c r="U415" s="337"/>
      <c r="V415" s="337"/>
      <c r="W415" s="337"/>
      <c r="X415" s="337"/>
      <c r="Y415" s="337"/>
      <c r="Z415" s="337"/>
    </row>
    <row r="416" ht="15.75" customHeight="1">
      <c r="A416" s="337"/>
      <c r="B416" s="337"/>
      <c r="C416" s="337"/>
      <c r="D416" s="337"/>
      <c r="E416" s="338"/>
      <c r="F416" s="338"/>
      <c r="G416" s="338"/>
      <c r="H416" s="337"/>
      <c r="I416" s="337"/>
      <c r="J416" s="337"/>
      <c r="K416" s="337"/>
      <c r="L416" s="337"/>
      <c r="M416" s="337"/>
      <c r="N416" s="337"/>
      <c r="O416" s="337"/>
      <c r="P416" s="337"/>
      <c r="Q416" s="337"/>
      <c r="R416" s="337"/>
      <c r="S416" s="337"/>
      <c r="T416" s="337"/>
      <c r="U416" s="337"/>
      <c r="V416" s="337"/>
      <c r="W416" s="337"/>
      <c r="X416" s="337"/>
      <c r="Y416" s="337"/>
      <c r="Z416" s="337"/>
    </row>
    <row r="417" ht="15.75" customHeight="1">
      <c r="A417" s="337"/>
      <c r="B417" s="337"/>
      <c r="C417" s="337"/>
      <c r="D417" s="337"/>
      <c r="E417" s="338"/>
      <c r="F417" s="338"/>
      <c r="G417" s="338"/>
      <c r="H417" s="337"/>
      <c r="I417" s="337"/>
      <c r="J417" s="337"/>
      <c r="K417" s="337"/>
      <c r="L417" s="337"/>
      <c r="M417" s="337"/>
      <c r="N417" s="337"/>
      <c r="O417" s="337"/>
      <c r="P417" s="337"/>
      <c r="Q417" s="337"/>
      <c r="R417" s="337"/>
      <c r="S417" s="337"/>
      <c r="T417" s="337"/>
      <c r="U417" s="337"/>
      <c r="V417" s="337"/>
      <c r="W417" s="337"/>
      <c r="X417" s="337"/>
      <c r="Y417" s="337"/>
      <c r="Z417" s="337"/>
    </row>
    <row r="418" ht="15.75" customHeight="1">
      <c r="A418" s="337"/>
      <c r="B418" s="337"/>
      <c r="C418" s="337"/>
      <c r="D418" s="337"/>
      <c r="E418" s="338"/>
      <c r="F418" s="338"/>
      <c r="G418" s="338"/>
      <c r="H418" s="337"/>
      <c r="I418" s="337"/>
      <c r="J418" s="337"/>
      <c r="K418" s="337"/>
      <c r="L418" s="337"/>
      <c r="M418" s="337"/>
      <c r="N418" s="337"/>
      <c r="O418" s="337"/>
      <c r="P418" s="337"/>
      <c r="Q418" s="337"/>
      <c r="R418" s="337"/>
      <c r="S418" s="337"/>
      <c r="T418" s="337"/>
      <c r="U418" s="337"/>
      <c r="V418" s="337"/>
      <c r="W418" s="337"/>
      <c r="X418" s="337"/>
      <c r="Y418" s="337"/>
      <c r="Z418" s="337"/>
    </row>
    <row r="419" ht="15.75" customHeight="1">
      <c r="A419" s="337"/>
      <c r="B419" s="337"/>
      <c r="C419" s="337"/>
      <c r="D419" s="337"/>
      <c r="E419" s="338"/>
      <c r="F419" s="338"/>
      <c r="G419" s="338"/>
      <c r="H419" s="337"/>
      <c r="I419" s="337"/>
      <c r="J419" s="337"/>
      <c r="K419" s="337"/>
      <c r="L419" s="337"/>
      <c r="M419" s="337"/>
      <c r="N419" s="337"/>
      <c r="O419" s="337"/>
      <c r="P419" s="337"/>
      <c r="Q419" s="337"/>
      <c r="R419" s="337"/>
      <c r="S419" s="337"/>
      <c r="T419" s="337"/>
      <c r="U419" s="337"/>
      <c r="V419" s="337"/>
      <c r="W419" s="337"/>
      <c r="X419" s="337"/>
      <c r="Y419" s="337"/>
      <c r="Z419" s="337"/>
    </row>
    <row r="420" ht="15.75" customHeight="1">
      <c r="A420" s="337"/>
      <c r="B420" s="337"/>
      <c r="C420" s="337"/>
      <c r="D420" s="337"/>
      <c r="E420" s="338"/>
      <c r="F420" s="338"/>
      <c r="G420" s="338"/>
      <c r="H420" s="337"/>
      <c r="I420" s="337"/>
      <c r="J420" s="337"/>
      <c r="K420" s="337"/>
      <c r="L420" s="337"/>
      <c r="M420" s="337"/>
      <c r="N420" s="337"/>
      <c r="O420" s="337"/>
      <c r="P420" s="337"/>
      <c r="Q420" s="337"/>
      <c r="R420" s="337"/>
      <c r="S420" s="337"/>
      <c r="T420" s="337"/>
      <c r="U420" s="337"/>
      <c r="V420" s="337"/>
      <c r="W420" s="337"/>
      <c r="X420" s="337"/>
      <c r="Y420" s="337"/>
      <c r="Z420" s="337"/>
    </row>
    <row r="421" ht="15.75" customHeight="1">
      <c r="A421" s="337"/>
      <c r="B421" s="337"/>
      <c r="C421" s="337"/>
      <c r="D421" s="337"/>
      <c r="E421" s="338"/>
      <c r="F421" s="338"/>
      <c r="G421" s="338"/>
      <c r="H421" s="337"/>
      <c r="I421" s="337"/>
      <c r="J421" s="337"/>
      <c r="K421" s="337"/>
      <c r="L421" s="337"/>
      <c r="M421" s="337"/>
      <c r="N421" s="337"/>
      <c r="O421" s="337"/>
      <c r="P421" s="337"/>
      <c r="Q421" s="337"/>
      <c r="R421" s="337"/>
      <c r="S421" s="337"/>
      <c r="T421" s="337"/>
      <c r="U421" s="337"/>
      <c r="V421" s="337"/>
      <c r="W421" s="337"/>
      <c r="X421" s="337"/>
      <c r="Y421" s="337"/>
      <c r="Z421" s="337"/>
    </row>
    <row r="422" ht="15.75" customHeight="1">
      <c r="A422" s="337"/>
      <c r="B422" s="337"/>
      <c r="C422" s="337"/>
      <c r="D422" s="337"/>
      <c r="E422" s="338"/>
      <c r="F422" s="338"/>
      <c r="G422" s="338"/>
      <c r="H422" s="337"/>
      <c r="I422" s="337"/>
      <c r="J422" s="337"/>
      <c r="K422" s="337"/>
      <c r="L422" s="337"/>
      <c r="M422" s="337"/>
      <c r="N422" s="337"/>
      <c r="O422" s="337"/>
      <c r="P422" s="337"/>
      <c r="Q422" s="337"/>
      <c r="R422" s="337"/>
      <c r="S422" s="337"/>
      <c r="T422" s="337"/>
      <c r="U422" s="337"/>
      <c r="V422" s="337"/>
      <c r="W422" s="337"/>
      <c r="X422" s="337"/>
      <c r="Y422" s="337"/>
      <c r="Z422" s="337"/>
    </row>
    <row r="423" ht="15.75" customHeight="1">
      <c r="A423" s="337"/>
      <c r="B423" s="337"/>
      <c r="C423" s="337"/>
      <c r="D423" s="337"/>
      <c r="E423" s="338"/>
      <c r="F423" s="338"/>
      <c r="G423" s="338"/>
      <c r="H423" s="337"/>
      <c r="I423" s="337"/>
      <c r="J423" s="337"/>
      <c r="K423" s="337"/>
      <c r="L423" s="337"/>
      <c r="M423" s="337"/>
      <c r="N423" s="337"/>
      <c r="O423" s="337"/>
      <c r="P423" s="337"/>
      <c r="Q423" s="337"/>
      <c r="R423" s="337"/>
      <c r="S423" s="337"/>
      <c r="T423" s="337"/>
      <c r="U423" s="337"/>
      <c r="V423" s="337"/>
      <c r="W423" s="337"/>
      <c r="X423" s="337"/>
      <c r="Y423" s="337"/>
      <c r="Z423" s="337"/>
    </row>
    <row r="424" ht="15.75" customHeight="1">
      <c r="A424" s="337"/>
      <c r="B424" s="337"/>
      <c r="C424" s="337"/>
      <c r="D424" s="337"/>
      <c r="E424" s="338"/>
      <c r="F424" s="338"/>
      <c r="G424" s="338"/>
      <c r="H424" s="337"/>
      <c r="I424" s="337"/>
      <c r="J424" s="337"/>
      <c r="K424" s="337"/>
      <c r="L424" s="337"/>
      <c r="M424" s="337"/>
      <c r="N424" s="337"/>
      <c r="O424" s="337"/>
      <c r="P424" s="337"/>
      <c r="Q424" s="337"/>
      <c r="R424" s="337"/>
      <c r="S424" s="337"/>
      <c r="T424" s="337"/>
      <c r="U424" s="337"/>
      <c r="V424" s="337"/>
      <c r="W424" s="337"/>
      <c r="X424" s="337"/>
      <c r="Y424" s="337"/>
      <c r="Z424" s="337"/>
    </row>
    <row r="425" ht="15.75" customHeight="1">
      <c r="A425" s="337"/>
      <c r="B425" s="337"/>
      <c r="C425" s="337"/>
      <c r="D425" s="337"/>
      <c r="E425" s="338"/>
      <c r="F425" s="338"/>
      <c r="G425" s="338"/>
      <c r="H425" s="337"/>
      <c r="I425" s="337"/>
      <c r="J425" s="337"/>
      <c r="K425" s="337"/>
      <c r="L425" s="337"/>
      <c r="M425" s="337"/>
      <c r="N425" s="337"/>
      <c r="O425" s="337"/>
      <c r="P425" s="337"/>
      <c r="Q425" s="337"/>
      <c r="R425" s="337"/>
      <c r="S425" s="337"/>
      <c r="T425" s="337"/>
      <c r="U425" s="337"/>
      <c r="V425" s="337"/>
      <c r="W425" s="337"/>
      <c r="X425" s="337"/>
      <c r="Y425" s="337"/>
      <c r="Z425" s="337"/>
    </row>
    <row r="426" ht="15.75" customHeight="1">
      <c r="A426" s="337"/>
      <c r="B426" s="337"/>
      <c r="C426" s="337"/>
      <c r="D426" s="337"/>
      <c r="E426" s="338"/>
      <c r="F426" s="338"/>
      <c r="G426" s="338"/>
      <c r="H426" s="337"/>
      <c r="I426" s="337"/>
      <c r="J426" s="337"/>
      <c r="K426" s="337"/>
      <c r="L426" s="337"/>
      <c r="M426" s="337"/>
      <c r="N426" s="337"/>
      <c r="O426" s="337"/>
      <c r="P426" s="337"/>
      <c r="Q426" s="337"/>
      <c r="R426" s="337"/>
      <c r="S426" s="337"/>
      <c r="T426" s="337"/>
      <c r="U426" s="337"/>
      <c r="V426" s="337"/>
      <c r="W426" s="337"/>
      <c r="X426" s="337"/>
      <c r="Y426" s="337"/>
      <c r="Z426" s="337"/>
    </row>
    <row r="427" ht="15.75" customHeight="1">
      <c r="A427" s="337"/>
      <c r="B427" s="337"/>
      <c r="C427" s="337"/>
      <c r="D427" s="337"/>
      <c r="E427" s="338"/>
      <c r="F427" s="338"/>
      <c r="G427" s="338"/>
      <c r="H427" s="337"/>
      <c r="I427" s="337"/>
      <c r="J427" s="337"/>
      <c r="K427" s="337"/>
      <c r="L427" s="337"/>
      <c r="M427" s="337"/>
      <c r="N427" s="337"/>
      <c r="O427" s="337"/>
      <c r="P427" s="337"/>
      <c r="Q427" s="337"/>
      <c r="R427" s="337"/>
      <c r="S427" s="337"/>
      <c r="T427" s="337"/>
      <c r="U427" s="337"/>
      <c r="V427" s="337"/>
      <c r="W427" s="337"/>
      <c r="X427" s="337"/>
      <c r="Y427" s="337"/>
      <c r="Z427" s="337"/>
    </row>
    <row r="428" ht="15.75" customHeight="1">
      <c r="A428" s="337"/>
      <c r="B428" s="337"/>
      <c r="C428" s="337"/>
      <c r="D428" s="337"/>
      <c r="E428" s="338"/>
      <c r="F428" s="338"/>
      <c r="G428" s="338"/>
      <c r="H428" s="337"/>
      <c r="I428" s="337"/>
      <c r="J428" s="337"/>
      <c r="K428" s="337"/>
      <c r="L428" s="337"/>
      <c r="M428" s="337"/>
      <c r="N428" s="337"/>
      <c r="O428" s="337"/>
      <c r="P428" s="337"/>
      <c r="Q428" s="337"/>
      <c r="R428" s="337"/>
      <c r="S428" s="337"/>
      <c r="T428" s="337"/>
      <c r="U428" s="337"/>
      <c r="V428" s="337"/>
      <c r="W428" s="337"/>
      <c r="X428" s="337"/>
      <c r="Y428" s="337"/>
      <c r="Z428" s="337"/>
    </row>
    <row r="429" ht="15.75" customHeight="1">
      <c r="A429" s="337"/>
      <c r="B429" s="337"/>
      <c r="C429" s="337"/>
      <c r="D429" s="337"/>
      <c r="E429" s="338"/>
      <c r="F429" s="338"/>
      <c r="G429" s="338"/>
      <c r="H429" s="337"/>
      <c r="I429" s="337"/>
      <c r="J429" s="337"/>
      <c r="K429" s="337"/>
      <c r="L429" s="337"/>
      <c r="M429" s="337"/>
      <c r="N429" s="337"/>
      <c r="O429" s="337"/>
      <c r="P429" s="337"/>
      <c r="Q429" s="337"/>
      <c r="R429" s="337"/>
      <c r="S429" s="337"/>
      <c r="T429" s="337"/>
      <c r="U429" s="337"/>
      <c r="V429" s="337"/>
      <c r="W429" s="337"/>
      <c r="X429" s="337"/>
      <c r="Y429" s="337"/>
      <c r="Z429" s="337"/>
    </row>
    <row r="430" ht="15.75" customHeight="1">
      <c r="A430" s="337"/>
      <c r="B430" s="337"/>
      <c r="C430" s="337"/>
      <c r="D430" s="337"/>
      <c r="E430" s="338"/>
      <c r="F430" s="338"/>
      <c r="G430" s="338"/>
      <c r="H430" s="337"/>
      <c r="I430" s="337"/>
      <c r="J430" s="337"/>
      <c r="K430" s="337"/>
      <c r="L430" s="337"/>
      <c r="M430" s="337"/>
      <c r="N430" s="337"/>
      <c r="O430" s="337"/>
      <c r="P430" s="337"/>
      <c r="Q430" s="337"/>
      <c r="R430" s="337"/>
      <c r="S430" s="337"/>
      <c r="T430" s="337"/>
      <c r="U430" s="337"/>
      <c r="V430" s="337"/>
      <c r="W430" s="337"/>
      <c r="X430" s="337"/>
      <c r="Y430" s="337"/>
      <c r="Z430" s="337"/>
    </row>
    <row r="431" ht="15.75" customHeight="1">
      <c r="A431" s="337"/>
      <c r="B431" s="337"/>
      <c r="C431" s="337"/>
      <c r="D431" s="337"/>
      <c r="E431" s="338"/>
      <c r="F431" s="338"/>
      <c r="G431" s="338"/>
      <c r="H431" s="337"/>
      <c r="I431" s="337"/>
      <c r="J431" s="337"/>
      <c r="K431" s="337"/>
      <c r="L431" s="337"/>
      <c r="M431" s="337"/>
      <c r="N431" s="337"/>
      <c r="O431" s="337"/>
      <c r="P431" s="337"/>
      <c r="Q431" s="337"/>
      <c r="R431" s="337"/>
      <c r="S431" s="337"/>
      <c r="T431" s="337"/>
      <c r="U431" s="337"/>
      <c r="V431" s="337"/>
      <c r="W431" s="337"/>
      <c r="X431" s="337"/>
      <c r="Y431" s="337"/>
      <c r="Z431" s="337"/>
    </row>
    <row r="432" ht="15.75" customHeight="1">
      <c r="A432" s="337"/>
      <c r="B432" s="337"/>
      <c r="C432" s="337"/>
      <c r="D432" s="337"/>
      <c r="E432" s="338"/>
      <c r="F432" s="338"/>
      <c r="G432" s="338"/>
      <c r="H432" s="337"/>
      <c r="I432" s="337"/>
      <c r="J432" s="337"/>
      <c r="K432" s="337"/>
      <c r="L432" s="337"/>
      <c r="M432" s="337"/>
      <c r="N432" s="337"/>
      <c r="O432" s="337"/>
      <c r="P432" s="337"/>
      <c r="Q432" s="337"/>
      <c r="R432" s="337"/>
      <c r="S432" s="337"/>
      <c r="T432" s="337"/>
      <c r="U432" s="337"/>
      <c r="V432" s="337"/>
      <c r="W432" s="337"/>
      <c r="X432" s="337"/>
      <c r="Y432" s="337"/>
      <c r="Z432" s="337"/>
    </row>
    <row r="433" ht="15.75" customHeight="1">
      <c r="A433" s="337"/>
      <c r="B433" s="337"/>
      <c r="C433" s="337"/>
      <c r="D433" s="337"/>
      <c r="E433" s="338"/>
      <c r="F433" s="338"/>
      <c r="G433" s="338"/>
      <c r="H433" s="337"/>
      <c r="I433" s="337"/>
      <c r="J433" s="337"/>
      <c r="K433" s="337"/>
      <c r="L433" s="337"/>
      <c r="M433" s="337"/>
      <c r="N433" s="337"/>
      <c r="O433" s="337"/>
      <c r="P433" s="337"/>
      <c r="Q433" s="337"/>
      <c r="R433" s="337"/>
      <c r="S433" s="337"/>
      <c r="T433" s="337"/>
      <c r="U433" s="337"/>
      <c r="V433" s="337"/>
      <c r="W433" s="337"/>
      <c r="X433" s="337"/>
      <c r="Y433" s="337"/>
      <c r="Z433" s="337"/>
    </row>
    <row r="434" ht="15.75" customHeight="1">
      <c r="A434" s="337"/>
      <c r="B434" s="337"/>
      <c r="C434" s="337"/>
      <c r="D434" s="337"/>
      <c r="E434" s="338"/>
      <c r="F434" s="338"/>
      <c r="G434" s="338"/>
      <c r="H434" s="337"/>
      <c r="I434" s="337"/>
      <c r="J434" s="337"/>
      <c r="K434" s="337"/>
      <c r="L434" s="337"/>
      <c r="M434" s="337"/>
      <c r="N434" s="337"/>
      <c r="O434" s="337"/>
      <c r="P434" s="337"/>
      <c r="Q434" s="337"/>
      <c r="R434" s="337"/>
      <c r="S434" s="337"/>
      <c r="T434" s="337"/>
      <c r="U434" s="337"/>
      <c r="V434" s="337"/>
      <c r="W434" s="337"/>
      <c r="X434" s="337"/>
      <c r="Y434" s="337"/>
      <c r="Z434" s="337"/>
    </row>
    <row r="435" ht="15.75" customHeight="1">
      <c r="A435" s="337"/>
      <c r="B435" s="337"/>
      <c r="C435" s="337"/>
      <c r="D435" s="337"/>
      <c r="E435" s="338"/>
      <c r="F435" s="338"/>
      <c r="G435" s="338"/>
      <c r="H435" s="337"/>
      <c r="I435" s="337"/>
      <c r="J435" s="337"/>
      <c r="K435" s="337"/>
      <c r="L435" s="337"/>
      <c r="M435" s="337"/>
      <c r="N435" s="337"/>
      <c r="O435" s="337"/>
      <c r="P435" s="337"/>
      <c r="Q435" s="337"/>
      <c r="R435" s="337"/>
      <c r="S435" s="337"/>
      <c r="T435" s="337"/>
      <c r="U435" s="337"/>
      <c r="V435" s="337"/>
      <c r="W435" s="337"/>
      <c r="X435" s="337"/>
      <c r="Y435" s="337"/>
      <c r="Z435" s="337"/>
    </row>
    <row r="436" ht="15.75" customHeight="1">
      <c r="A436" s="337"/>
      <c r="B436" s="337"/>
      <c r="C436" s="337"/>
      <c r="D436" s="337"/>
      <c r="E436" s="338"/>
      <c r="F436" s="338"/>
      <c r="G436" s="338"/>
      <c r="H436" s="337"/>
      <c r="I436" s="337"/>
      <c r="J436" s="337"/>
      <c r="K436" s="337"/>
      <c r="L436" s="337"/>
      <c r="M436" s="337"/>
      <c r="N436" s="337"/>
      <c r="O436" s="337"/>
      <c r="P436" s="337"/>
      <c r="Q436" s="337"/>
      <c r="R436" s="337"/>
      <c r="S436" s="337"/>
      <c r="T436" s="337"/>
      <c r="U436" s="337"/>
      <c r="V436" s="337"/>
      <c r="W436" s="337"/>
      <c r="X436" s="337"/>
      <c r="Y436" s="337"/>
      <c r="Z436" s="337"/>
    </row>
    <row r="437" ht="15.75" customHeight="1">
      <c r="A437" s="337"/>
      <c r="B437" s="337"/>
      <c r="C437" s="337"/>
      <c r="D437" s="337"/>
      <c r="E437" s="338"/>
      <c r="F437" s="338"/>
      <c r="G437" s="338"/>
      <c r="H437" s="337"/>
      <c r="I437" s="337"/>
      <c r="J437" s="337"/>
      <c r="K437" s="337"/>
      <c r="L437" s="337"/>
      <c r="M437" s="337"/>
      <c r="N437" s="337"/>
      <c r="O437" s="337"/>
      <c r="P437" s="337"/>
      <c r="Q437" s="337"/>
      <c r="R437" s="337"/>
      <c r="S437" s="337"/>
      <c r="T437" s="337"/>
      <c r="U437" s="337"/>
      <c r="V437" s="337"/>
      <c r="W437" s="337"/>
      <c r="X437" s="337"/>
      <c r="Y437" s="337"/>
      <c r="Z437" s="337"/>
    </row>
    <row r="438" ht="15.75" customHeight="1">
      <c r="A438" s="337"/>
      <c r="B438" s="337"/>
      <c r="C438" s="337"/>
      <c r="D438" s="337"/>
      <c r="E438" s="338"/>
      <c r="F438" s="338"/>
      <c r="G438" s="338"/>
      <c r="H438" s="337"/>
      <c r="I438" s="337"/>
      <c r="J438" s="337"/>
      <c r="K438" s="337"/>
      <c r="L438" s="337"/>
      <c r="M438" s="337"/>
      <c r="N438" s="337"/>
      <c r="O438" s="337"/>
      <c r="P438" s="337"/>
      <c r="Q438" s="337"/>
      <c r="R438" s="337"/>
      <c r="S438" s="337"/>
      <c r="T438" s="337"/>
      <c r="U438" s="337"/>
      <c r="V438" s="337"/>
      <c r="W438" s="337"/>
      <c r="X438" s="337"/>
      <c r="Y438" s="337"/>
      <c r="Z438" s="337"/>
    </row>
    <row r="439" ht="15.75" customHeight="1">
      <c r="A439" s="337"/>
      <c r="B439" s="337"/>
      <c r="C439" s="337"/>
      <c r="D439" s="337"/>
      <c r="E439" s="338"/>
      <c r="F439" s="338"/>
      <c r="G439" s="338"/>
      <c r="H439" s="337"/>
      <c r="I439" s="337"/>
      <c r="J439" s="337"/>
      <c r="K439" s="337"/>
      <c r="L439" s="337"/>
      <c r="M439" s="337"/>
      <c r="N439" s="337"/>
      <c r="O439" s="337"/>
      <c r="P439" s="337"/>
      <c r="Q439" s="337"/>
      <c r="R439" s="337"/>
      <c r="S439" s="337"/>
      <c r="T439" s="337"/>
      <c r="U439" s="337"/>
      <c r="V439" s="337"/>
      <c r="W439" s="337"/>
      <c r="X439" s="337"/>
      <c r="Y439" s="337"/>
      <c r="Z439" s="337"/>
    </row>
    <row r="440" ht="15.75" customHeight="1">
      <c r="A440" s="337"/>
      <c r="B440" s="337"/>
      <c r="C440" s="337"/>
      <c r="D440" s="337"/>
      <c r="E440" s="338"/>
      <c r="F440" s="338"/>
      <c r="G440" s="338"/>
      <c r="H440" s="337"/>
      <c r="I440" s="337"/>
      <c r="J440" s="337"/>
      <c r="K440" s="337"/>
      <c r="L440" s="337"/>
      <c r="M440" s="337"/>
      <c r="N440" s="337"/>
      <c r="O440" s="337"/>
      <c r="P440" s="337"/>
      <c r="Q440" s="337"/>
      <c r="R440" s="337"/>
      <c r="S440" s="337"/>
      <c r="T440" s="337"/>
      <c r="U440" s="337"/>
      <c r="V440" s="337"/>
      <c r="W440" s="337"/>
      <c r="X440" s="337"/>
      <c r="Y440" s="337"/>
      <c r="Z440" s="337"/>
    </row>
    <row r="441" ht="15.75" customHeight="1">
      <c r="A441" s="337"/>
      <c r="B441" s="337"/>
      <c r="C441" s="337"/>
      <c r="D441" s="337"/>
      <c r="E441" s="338"/>
      <c r="F441" s="338"/>
      <c r="G441" s="338"/>
      <c r="H441" s="337"/>
      <c r="I441" s="337"/>
      <c r="J441" s="337"/>
      <c r="K441" s="337"/>
      <c r="L441" s="337"/>
      <c r="M441" s="337"/>
      <c r="N441" s="337"/>
      <c r="O441" s="337"/>
      <c r="P441" s="337"/>
      <c r="Q441" s="337"/>
      <c r="R441" s="337"/>
      <c r="S441" s="337"/>
      <c r="T441" s="337"/>
      <c r="U441" s="337"/>
      <c r="V441" s="337"/>
      <c r="W441" s="337"/>
      <c r="X441" s="337"/>
      <c r="Y441" s="337"/>
      <c r="Z441" s="337"/>
    </row>
    <row r="442" ht="15.75" customHeight="1">
      <c r="A442" s="337"/>
      <c r="B442" s="337"/>
      <c r="C442" s="337"/>
      <c r="D442" s="337"/>
      <c r="E442" s="338"/>
      <c r="F442" s="338"/>
      <c r="G442" s="338"/>
      <c r="H442" s="337"/>
      <c r="I442" s="337"/>
      <c r="J442" s="337"/>
      <c r="K442" s="337"/>
      <c r="L442" s="337"/>
      <c r="M442" s="337"/>
      <c r="N442" s="337"/>
      <c r="O442" s="337"/>
      <c r="P442" s="337"/>
      <c r="Q442" s="337"/>
      <c r="R442" s="337"/>
      <c r="S442" s="337"/>
      <c r="T442" s="337"/>
      <c r="U442" s="337"/>
      <c r="V442" s="337"/>
      <c r="W442" s="337"/>
      <c r="X442" s="337"/>
      <c r="Y442" s="337"/>
      <c r="Z442" s="337"/>
    </row>
    <row r="443" ht="15.75" customHeight="1">
      <c r="A443" s="337"/>
      <c r="B443" s="337"/>
      <c r="C443" s="337"/>
      <c r="D443" s="337"/>
      <c r="E443" s="338"/>
      <c r="F443" s="338"/>
      <c r="G443" s="338"/>
      <c r="H443" s="337"/>
      <c r="I443" s="337"/>
      <c r="J443" s="337"/>
      <c r="K443" s="337"/>
      <c r="L443" s="337"/>
      <c r="M443" s="337"/>
      <c r="N443" s="337"/>
      <c r="O443" s="337"/>
      <c r="P443" s="337"/>
      <c r="Q443" s="337"/>
      <c r="R443" s="337"/>
      <c r="S443" s="337"/>
      <c r="T443" s="337"/>
      <c r="U443" s="337"/>
      <c r="V443" s="337"/>
      <c r="W443" s="337"/>
      <c r="X443" s="337"/>
      <c r="Y443" s="337"/>
      <c r="Z443" s="337"/>
    </row>
    <row r="444" ht="15.75" customHeight="1">
      <c r="A444" s="337"/>
      <c r="B444" s="337"/>
      <c r="C444" s="337"/>
      <c r="D444" s="337"/>
      <c r="E444" s="338"/>
      <c r="F444" s="338"/>
      <c r="G444" s="338"/>
      <c r="H444" s="337"/>
      <c r="I444" s="337"/>
      <c r="J444" s="337"/>
      <c r="K444" s="337"/>
      <c r="L444" s="337"/>
      <c r="M444" s="337"/>
      <c r="N444" s="337"/>
      <c r="O444" s="337"/>
      <c r="P444" s="337"/>
      <c r="Q444" s="337"/>
      <c r="R444" s="337"/>
      <c r="S444" s="337"/>
      <c r="T444" s="337"/>
      <c r="U444" s="337"/>
      <c r="V444" s="337"/>
      <c r="W444" s="337"/>
      <c r="X444" s="337"/>
      <c r="Y444" s="337"/>
      <c r="Z444" s="337"/>
    </row>
    <row r="445" ht="15.75" customHeight="1">
      <c r="A445" s="337"/>
      <c r="B445" s="337"/>
      <c r="C445" s="337"/>
      <c r="D445" s="337"/>
      <c r="E445" s="338"/>
      <c r="F445" s="338"/>
      <c r="G445" s="338"/>
      <c r="H445" s="337"/>
      <c r="I445" s="337"/>
      <c r="J445" s="337"/>
      <c r="K445" s="337"/>
      <c r="L445" s="337"/>
      <c r="M445" s="337"/>
      <c r="N445" s="337"/>
      <c r="O445" s="337"/>
      <c r="P445" s="337"/>
      <c r="Q445" s="337"/>
      <c r="R445" s="337"/>
      <c r="S445" s="337"/>
      <c r="T445" s="337"/>
      <c r="U445" s="337"/>
      <c r="V445" s="337"/>
      <c r="W445" s="337"/>
      <c r="X445" s="337"/>
      <c r="Y445" s="337"/>
      <c r="Z445" s="337"/>
    </row>
    <row r="446" ht="15.75" customHeight="1">
      <c r="A446" s="337"/>
      <c r="B446" s="337"/>
      <c r="C446" s="337"/>
      <c r="D446" s="337"/>
      <c r="E446" s="338"/>
      <c r="F446" s="338"/>
      <c r="G446" s="338"/>
      <c r="H446" s="337"/>
      <c r="I446" s="337"/>
      <c r="J446" s="337"/>
      <c r="K446" s="337"/>
      <c r="L446" s="337"/>
      <c r="M446" s="337"/>
      <c r="N446" s="337"/>
      <c r="O446" s="337"/>
      <c r="P446" s="337"/>
      <c r="Q446" s="337"/>
      <c r="R446" s="337"/>
      <c r="S446" s="337"/>
      <c r="T446" s="337"/>
      <c r="U446" s="337"/>
      <c r="V446" s="337"/>
      <c r="W446" s="337"/>
      <c r="X446" s="337"/>
      <c r="Y446" s="337"/>
      <c r="Z446" s="337"/>
    </row>
    <row r="447" ht="15.75" customHeight="1">
      <c r="A447" s="337"/>
      <c r="B447" s="337"/>
      <c r="C447" s="337"/>
      <c r="D447" s="337"/>
      <c r="E447" s="338"/>
      <c r="F447" s="338"/>
      <c r="G447" s="338"/>
      <c r="H447" s="337"/>
      <c r="I447" s="337"/>
      <c r="J447" s="337"/>
      <c r="K447" s="337"/>
      <c r="L447" s="337"/>
      <c r="M447" s="337"/>
      <c r="N447" s="337"/>
      <c r="O447" s="337"/>
      <c r="P447" s="337"/>
      <c r="Q447" s="337"/>
      <c r="R447" s="337"/>
      <c r="S447" s="337"/>
      <c r="T447" s="337"/>
      <c r="U447" s="337"/>
      <c r="V447" s="337"/>
      <c r="W447" s="337"/>
      <c r="X447" s="337"/>
      <c r="Y447" s="337"/>
      <c r="Z447" s="337"/>
    </row>
    <row r="448" ht="15.75" customHeight="1">
      <c r="A448" s="337"/>
      <c r="B448" s="337"/>
      <c r="C448" s="337"/>
      <c r="D448" s="337"/>
      <c r="E448" s="338"/>
      <c r="F448" s="338"/>
      <c r="G448" s="338"/>
      <c r="H448" s="337"/>
      <c r="I448" s="337"/>
      <c r="J448" s="337"/>
      <c r="K448" s="337"/>
      <c r="L448" s="337"/>
      <c r="M448" s="337"/>
      <c r="N448" s="337"/>
      <c r="O448" s="337"/>
      <c r="P448" s="337"/>
      <c r="Q448" s="337"/>
      <c r="R448" s="337"/>
      <c r="S448" s="337"/>
      <c r="T448" s="337"/>
      <c r="U448" s="337"/>
      <c r="V448" s="337"/>
      <c r="W448" s="337"/>
      <c r="X448" s="337"/>
      <c r="Y448" s="337"/>
      <c r="Z448" s="337"/>
    </row>
    <row r="449" ht="15.75" customHeight="1">
      <c r="A449" s="337"/>
      <c r="B449" s="337"/>
      <c r="C449" s="337"/>
      <c r="D449" s="337"/>
      <c r="E449" s="338"/>
      <c r="F449" s="338"/>
      <c r="G449" s="338"/>
      <c r="H449" s="337"/>
      <c r="I449" s="337"/>
      <c r="J449" s="337"/>
      <c r="K449" s="337"/>
      <c r="L449" s="337"/>
      <c r="M449" s="337"/>
      <c r="N449" s="337"/>
      <c r="O449" s="337"/>
      <c r="P449" s="337"/>
      <c r="Q449" s="337"/>
      <c r="R449" s="337"/>
      <c r="S449" s="337"/>
      <c r="T449" s="337"/>
      <c r="U449" s="337"/>
      <c r="V449" s="337"/>
      <c r="W449" s="337"/>
      <c r="X449" s="337"/>
      <c r="Y449" s="337"/>
      <c r="Z449" s="337"/>
    </row>
    <row r="450" ht="15.75" customHeight="1">
      <c r="A450" s="337"/>
      <c r="B450" s="337"/>
      <c r="C450" s="337"/>
      <c r="D450" s="337"/>
      <c r="E450" s="338"/>
      <c r="F450" s="338"/>
      <c r="G450" s="338"/>
      <c r="H450" s="337"/>
      <c r="I450" s="337"/>
      <c r="J450" s="337"/>
      <c r="K450" s="337"/>
      <c r="L450" s="337"/>
      <c r="M450" s="337"/>
      <c r="N450" s="337"/>
      <c r="O450" s="337"/>
      <c r="P450" s="337"/>
      <c r="Q450" s="337"/>
      <c r="R450" s="337"/>
      <c r="S450" s="337"/>
      <c r="T450" s="337"/>
      <c r="U450" s="337"/>
      <c r="V450" s="337"/>
      <c r="W450" s="337"/>
      <c r="X450" s="337"/>
      <c r="Y450" s="337"/>
      <c r="Z450" s="337"/>
    </row>
    <row r="451" ht="15.75" customHeight="1">
      <c r="A451" s="337"/>
      <c r="B451" s="337"/>
      <c r="C451" s="337"/>
      <c r="D451" s="337"/>
      <c r="E451" s="338"/>
      <c r="F451" s="338"/>
      <c r="G451" s="338"/>
      <c r="H451" s="337"/>
      <c r="I451" s="337"/>
      <c r="J451" s="337"/>
      <c r="K451" s="337"/>
      <c r="L451" s="337"/>
      <c r="M451" s="337"/>
      <c r="N451" s="337"/>
      <c r="O451" s="337"/>
      <c r="P451" s="337"/>
      <c r="Q451" s="337"/>
      <c r="R451" s="337"/>
      <c r="S451" s="337"/>
      <c r="T451" s="337"/>
      <c r="U451" s="337"/>
      <c r="V451" s="337"/>
      <c r="W451" s="337"/>
      <c r="X451" s="337"/>
      <c r="Y451" s="337"/>
      <c r="Z451" s="337"/>
    </row>
    <row r="452" ht="15.75" customHeight="1">
      <c r="A452" s="337"/>
      <c r="B452" s="337"/>
      <c r="C452" s="337"/>
      <c r="D452" s="337"/>
      <c r="E452" s="338"/>
      <c r="F452" s="338"/>
      <c r="G452" s="338"/>
      <c r="H452" s="337"/>
      <c r="I452" s="337"/>
      <c r="J452" s="337"/>
      <c r="K452" s="337"/>
      <c r="L452" s="337"/>
      <c r="M452" s="337"/>
      <c r="N452" s="337"/>
      <c r="O452" s="337"/>
      <c r="P452" s="337"/>
      <c r="Q452" s="337"/>
      <c r="R452" s="337"/>
      <c r="S452" s="337"/>
      <c r="T452" s="337"/>
      <c r="U452" s="337"/>
      <c r="V452" s="337"/>
      <c r="W452" s="337"/>
      <c r="X452" s="337"/>
      <c r="Y452" s="337"/>
      <c r="Z452" s="337"/>
    </row>
    <row r="453" ht="15.75" customHeight="1">
      <c r="A453" s="337"/>
      <c r="B453" s="337"/>
      <c r="C453" s="337"/>
      <c r="D453" s="337"/>
      <c r="E453" s="338"/>
      <c r="F453" s="338"/>
      <c r="G453" s="338"/>
      <c r="H453" s="337"/>
      <c r="I453" s="337"/>
      <c r="J453" s="337"/>
      <c r="K453" s="337"/>
      <c r="L453" s="337"/>
      <c r="M453" s="337"/>
      <c r="N453" s="337"/>
      <c r="O453" s="337"/>
      <c r="P453" s="337"/>
      <c r="Q453" s="337"/>
      <c r="R453" s="337"/>
      <c r="S453" s="337"/>
      <c r="T453" s="337"/>
      <c r="U453" s="337"/>
      <c r="V453" s="337"/>
      <c r="W453" s="337"/>
      <c r="X453" s="337"/>
      <c r="Y453" s="337"/>
      <c r="Z453" s="337"/>
    </row>
    <row r="454" ht="15.75" customHeight="1">
      <c r="A454" s="337"/>
      <c r="B454" s="337"/>
      <c r="C454" s="337"/>
      <c r="D454" s="337"/>
      <c r="E454" s="338"/>
      <c r="F454" s="338"/>
      <c r="G454" s="338"/>
      <c r="H454" s="337"/>
      <c r="I454" s="337"/>
      <c r="J454" s="337"/>
      <c r="K454" s="337"/>
      <c r="L454" s="337"/>
      <c r="M454" s="337"/>
      <c r="N454" s="337"/>
      <c r="O454" s="337"/>
      <c r="P454" s="337"/>
      <c r="Q454" s="337"/>
      <c r="R454" s="337"/>
      <c r="S454" s="337"/>
      <c r="T454" s="337"/>
      <c r="U454" s="337"/>
      <c r="V454" s="337"/>
      <c r="W454" s="337"/>
      <c r="X454" s="337"/>
      <c r="Y454" s="337"/>
      <c r="Z454" s="337"/>
    </row>
    <row r="455" ht="15.75" customHeight="1">
      <c r="A455" s="337"/>
      <c r="B455" s="337"/>
      <c r="C455" s="337"/>
      <c r="D455" s="337"/>
      <c r="E455" s="338"/>
      <c r="F455" s="338"/>
      <c r="G455" s="338"/>
      <c r="H455" s="337"/>
      <c r="I455" s="337"/>
      <c r="J455" s="337"/>
      <c r="K455" s="337"/>
      <c r="L455" s="337"/>
      <c r="M455" s="337"/>
      <c r="N455" s="337"/>
      <c r="O455" s="337"/>
      <c r="P455" s="337"/>
      <c r="Q455" s="337"/>
      <c r="R455" s="337"/>
      <c r="S455" s="337"/>
      <c r="T455" s="337"/>
      <c r="U455" s="337"/>
      <c r="V455" s="337"/>
      <c r="W455" s="337"/>
      <c r="X455" s="337"/>
      <c r="Y455" s="337"/>
      <c r="Z455" s="337"/>
    </row>
    <row r="456" ht="15.75" customHeight="1">
      <c r="A456" s="337"/>
      <c r="B456" s="337"/>
      <c r="C456" s="337"/>
      <c r="D456" s="337"/>
      <c r="E456" s="338"/>
      <c r="F456" s="338"/>
      <c r="G456" s="338"/>
      <c r="H456" s="337"/>
      <c r="I456" s="337"/>
      <c r="J456" s="337"/>
      <c r="K456" s="337"/>
      <c r="L456" s="337"/>
      <c r="M456" s="337"/>
      <c r="N456" s="337"/>
      <c r="O456" s="337"/>
      <c r="P456" s="337"/>
      <c r="Q456" s="337"/>
      <c r="R456" s="337"/>
      <c r="S456" s="337"/>
      <c r="T456" s="337"/>
      <c r="U456" s="337"/>
      <c r="V456" s="337"/>
      <c r="W456" s="337"/>
      <c r="X456" s="337"/>
      <c r="Y456" s="337"/>
      <c r="Z456" s="337"/>
    </row>
    <row r="457" ht="15.75" customHeight="1">
      <c r="A457" s="337"/>
      <c r="B457" s="337"/>
      <c r="C457" s="337"/>
      <c r="D457" s="337"/>
      <c r="E457" s="338"/>
      <c r="F457" s="338"/>
      <c r="G457" s="338"/>
      <c r="H457" s="337"/>
      <c r="I457" s="337"/>
      <c r="J457" s="337"/>
      <c r="K457" s="337"/>
      <c r="L457" s="337"/>
      <c r="M457" s="337"/>
      <c r="N457" s="337"/>
      <c r="O457" s="337"/>
      <c r="P457" s="337"/>
      <c r="Q457" s="337"/>
      <c r="R457" s="337"/>
      <c r="S457" s="337"/>
      <c r="T457" s="337"/>
      <c r="U457" s="337"/>
      <c r="V457" s="337"/>
      <c r="W457" s="337"/>
      <c r="X457" s="337"/>
      <c r="Y457" s="337"/>
      <c r="Z457" s="337"/>
    </row>
    <row r="458" ht="15.75" customHeight="1">
      <c r="A458" s="337"/>
      <c r="B458" s="337"/>
      <c r="C458" s="337"/>
      <c r="D458" s="337"/>
      <c r="E458" s="338"/>
      <c r="F458" s="338"/>
      <c r="G458" s="338"/>
      <c r="H458" s="337"/>
      <c r="I458" s="337"/>
      <c r="J458" s="337"/>
      <c r="K458" s="337"/>
      <c r="L458" s="337"/>
      <c r="M458" s="337"/>
      <c r="N458" s="337"/>
      <c r="O458" s="337"/>
      <c r="P458" s="337"/>
      <c r="Q458" s="337"/>
      <c r="R458" s="337"/>
      <c r="S458" s="337"/>
      <c r="T458" s="337"/>
      <c r="U458" s="337"/>
      <c r="V458" s="337"/>
      <c r="W458" s="337"/>
      <c r="X458" s="337"/>
      <c r="Y458" s="337"/>
      <c r="Z458" s="337"/>
    </row>
    <row r="459" ht="15.75" customHeight="1">
      <c r="A459" s="337"/>
      <c r="B459" s="337"/>
      <c r="C459" s="337"/>
      <c r="D459" s="337"/>
      <c r="E459" s="338"/>
      <c r="F459" s="338"/>
      <c r="G459" s="338"/>
      <c r="H459" s="337"/>
      <c r="I459" s="337"/>
      <c r="J459" s="337"/>
      <c r="K459" s="337"/>
      <c r="L459" s="337"/>
      <c r="M459" s="337"/>
      <c r="N459" s="337"/>
      <c r="O459" s="337"/>
      <c r="P459" s="337"/>
      <c r="Q459" s="337"/>
      <c r="R459" s="337"/>
      <c r="S459" s="337"/>
      <c r="T459" s="337"/>
      <c r="U459" s="337"/>
      <c r="V459" s="337"/>
      <c r="W459" s="337"/>
      <c r="X459" s="337"/>
      <c r="Y459" s="337"/>
      <c r="Z459" s="337"/>
    </row>
    <row r="460" ht="15.75" customHeight="1">
      <c r="A460" s="337"/>
      <c r="B460" s="337"/>
      <c r="C460" s="337"/>
      <c r="D460" s="337"/>
      <c r="E460" s="338"/>
      <c r="F460" s="338"/>
      <c r="G460" s="338"/>
      <c r="H460" s="337"/>
      <c r="I460" s="337"/>
      <c r="J460" s="337"/>
      <c r="K460" s="337"/>
      <c r="L460" s="337"/>
      <c r="M460" s="337"/>
      <c r="N460" s="337"/>
      <c r="O460" s="337"/>
      <c r="P460" s="337"/>
      <c r="Q460" s="337"/>
      <c r="R460" s="337"/>
      <c r="S460" s="337"/>
      <c r="T460" s="337"/>
      <c r="U460" s="337"/>
      <c r="V460" s="337"/>
      <c r="W460" s="337"/>
      <c r="X460" s="337"/>
      <c r="Y460" s="337"/>
      <c r="Z460" s="337"/>
    </row>
    <row r="461" ht="15.75" customHeight="1">
      <c r="A461" s="337"/>
      <c r="B461" s="337"/>
      <c r="C461" s="337"/>
      <c r="D461" s="337"/>
      <c r="E461" s="338"/>
      <c r="F461" s="338"/>
      <c r="G461" s="338"/>
      <c r="H461" s="337"/>
      <c r="I461" s="337"/>
      <c r="J461" s="337"/>
      <c r="K461" s="337"/>
      <c r="L461" s="337"/>
      <c r="M461" s="337"/>
      <c r="N461" s="337"/>
      <c r="O461" s="337"/>
      <c r="P461" s="337"/>
      <c r="Q461" s="337"/>
      <c r="R461" s="337"/>
      <c r="S461" s="337"/>
      <c r="T461" s="337"/>
      <c r="U461" s="337"/>
      <c r="V461" s="337"/>
      <c r="W461" s="337"/>
      <c r="X461" s="337"/>
      <c r="Y461" s="337"/>
      <c r="Z461" s="337"/>
    </row>
    <row r="462" ht="15.75" customHeight="1">
      <c r="A462" s="337"/>
      <c r="B462" s="337"/>
      <c r="C462" s="337"/>
      <c r="D462" s="337"/>
      <c r="E462" s="338"/>
      <c r="F462" s="338"/>
      <c r="G462" s="338"/>
      <c r="H462" s="337"/>
      <c r="I462" s="337"/>
      <c r="J462" s="337"/>
      <c r="K462" s="337"/>
      <c r="L462" s="337"/>
      <c r="M462" s="337"/>
      <c r="N462" s="337"/>
      <c r="O462" s="337"/>
      <c r="P462" s="337"/>
      <c r="Q462" s="337"/>
      <c r="R462" s="337"/>
      <c r="S462" s="337"/>
      <c r="T462" s="337"/>
      <c r="U462" s="337"/>
      <c r="V462" s="337"/>
      <c r="W462" s="337"/>
      <c r="X462" s="337"/>
      <c r="Y462" s="337"/>
      <c r="Z462" s="337"/>
    </row>
    <row r="463" ht="15.75" customHeight="1">
      <c r="A463" s="337"/>
      <c r="B463" s="337"/>
      <c r="C463" s="337"/>
      <c r="D463" s="337"/>
      <c r="E463" s="338"/>
      <c r="F463" s="338"/>
      <c r="G463" s="338"/>
      <c r="H463" s="337"/>
      <c r="I463" s="337"/>
      <c r="J463" s="337"/>
      <c r="K463" s="337"/>
      <c r="L463" s="337"/>
      <c r="M463" s="337"/>
      <c r="N463" s="337"/>
      <c r="O463" s="337"/>
      <c r="P463" s="337"/>
      <c r="Q463" s="337"/>
      <c r="R463" s="337"/>
      <c r="S463" s="337"/>
      <c r="T463" s="337"/>
      <c r="U463" s="337"/>
      <c r="V463" s="337"/>
      <c r="W463" s="337"/>
      <c r="X463" s="337"/>
      <c r="Y463" s="337"/>
      <c r="Z463" s="337"/>
    </row>
    <row r="464" ht="15.75" customHeight="1">
      <c r="A464" s="337"/>
      <c r="B464" s="337"/>
      <c r="C464" s="337"/>
      <c r="D464" s="337"/>
      <c r="E464" s="338"/>
      <c r="F464" s="338"/>
      <c r="G464" s="338"/>
      <c r="H464" s="337"/>
      <c r="I464" s="337"/>
      <c r="J464" s="337"/>
      <c r="K464" s="337"/>
      <c r="L464" s="337"/>
      <c r="M464" s="337"/>
      <c r="N464" s="337"/>
      <c r="O464" s="337"/>
      <c r="P464" s="337"/>
      <c r="Q464" s="337"/>
      <c r="R464" s="337"/>
      <c r="S464" s="337"/>
      <c r="T464" s="337"/>
      <c r="U464" s="337"/>
      <c r="V464" s="337"/>
      <c r="W464" s="337"/>
      <c r="X464" s="337"/>
      <c r="Y464" s="337"/>
      <c r="Z464" s="337"/>
    </row>
    <row r="465" ht="15.75" customHeight="1">
      <c r="A465" s="337"/>
      <c r="B465" s="337"/>
      <c r="C465" s="337"/>
      <c r="D465" s="337"/>
      <c r="E465" s="338"/>
      <c r="F465" s="338"/>
      <c r="G465" s="338"/>
      <c r="H465" s="337"/>
      <c r="I465" s="337"/>
      <c r="J465" s="337"/>
      <c r="K465" s="337"/>
      <c r="L465" s="337"/>
      <c r="M465" s="337"/>
      <c r="N465" s="337"/>
      <c r="O465" s="337"/>
      <c r="P465" s="337"/>
      <c r="Q465" s="337"/>
      <c r="R465" s="337"/>
      <c r="S465" s="337"/>
      <c r="T465" s="337"/>
      <c r="U465" s="337"/>
      <c r="V465" s="337"/>
      <c r="W465" s="337"/>
      <c r="X465" s="337"/>
      <c r="Y465" s="337"/>
      <c r="Z465" s="337"/>
    </row>
    <row r="466" ht="15.75" customHeight="1">
      <c r="A466" s="337"/>
      <c r="B466" s="337"/>
      <c r="C466" s="337"/>
      <c r="D466" s="337"/>
      <c r="E466" s="338"/>
      <c r="F466" s="338"/>
      <c r="G466" s="338"/>
      <c r="H466" s="337"/>
      <c r="I466" s="337"/>
      <c r="J466" s="337"/>
      <c r="K466" s="337"/>
      <c r="L466" s="337"/>
      <c r="M466" s="337"/>
      <c r="N466" s="337"/>
      <c r="O466" s="337"/>
      <c r="P466" s="337"/>
      <c r="Q466" s="337"/>
      <c r="R466" s="337"/>
      <c r="S466" s="337"/>
      <c r="T466" s="337"/>
      <c r="U466" s="337"/>
      <c r="V466" s="337"/>
      <c r="W466" s="337"/>
      <c r="X466" s="337"/>
      <c r="Y466" s="337"/>
      <c r="Z466" s="337"/>
    </row>
    <row r="467" ht="15.75" customHeight="1">
      <c r="A467" s="337"/>
      <c r="B467" s="337"/>
      <c r="C467" s="337"/>
      <c r="D467" s="337"/>
      <c r="E467" s="338"/>
      <c r="F467" s="338"/>
      <c r="G467" s="338"/>
      <c r="H467" s="337"/>
      <c r="I467" s="337"/>
      <c r="J467" s="337"/>
      <c r="K467" s="337"/>
      <c r="L467" s="337"/>
      <c r="M467" s="337"/>
      <c r="N467" s="337"/>
      <c r="O467" s="337"/>
      <c r="P467" s="337"/>
      <c r="Q467" s="337"/>
      <c r="R467" s="337"/>
      <c r="S467" s="337"/>
      <c r="T467" s="337"/>
      <c r="U467" s="337"/>
      <c r="V467" s="337"/>
      <c r="W467" s="337"/>
      <c r="X467" s="337"/>
      <c r="Y467" s="337"/>
      <c r="Z467" s="337"/>
    </row>
    <row r="468" ht="15.75" customHeight="1">
      <c r="A468" s="337"/>
      <c r="B468" s="337"/>
      <c r="C468" s="337"/>
      <c r="D468" s="337"/>
      <c r="E468" s="338"/>
      <c r="F468" s="338"/>
      <c r="G468" s="338"/>
      <c r="H468" s="337"/>
      <c r="I468" s="337"/>
      <c r="J468" s="337"/>
      <c r="K468" s="337"/>
      <c r="L468" s="337"/>
      <c r="M468" s="337"/>
      <c r="N468" s="337"/>
      <c r="O468" s="337"/>
      <c r="P468" s="337"/>
      <c r="Q468" s="337"/>
      <c r="R468" s="337"/>
      <c r="S468" s="337"/>
      <c r="T468" s="337"/>
      <c r="U468" s="337"/>
      <c r="V468" s="337"/>
      <c r="W468" s="337"/>
      <c r="X468" s="337"/>
      <c r="Y468" s="337"/>
      <c r="Z468" s="337"/>
    </row>
    <row r="469" ht="15.75" customHeight="1">
      <c r="A469" s="337"/>
      <c r="B469" s="337"/>
      <c r="C469" s="337"/>
      <c r="D469" s="337"/>
      <c r="E469" s="338"/>
      <c r="F469" s="338"/>
      <c r="G469" s="338"/>
      <c r="H469" s="337"/>
      <c r="I469" s="337"/>
      <c r="J469" s="337"/>
      <c r="K469" s="337"/>
      <c r="L469" s="337"/>
      <c r="M469" s="337"/>
      <c r="N469" s="337"/>
      <c r="O469" s="337"/>
      <c r="P469" s="337"/>
      <c r="Q469" s="337"/>
      <c r="R469" s="337"/>
      <c r="S469" s="337"/>
      <c r="T469" s="337"/>
      <c r="U469" s="337"/>
      <c r="V469" s="337"/>
      <c r="W469" s="337"/>
      <c r="X469" s="337"/>
      <c r="Y469" s="337"/>
      <c r="Z469" s="337"/>
    </row>
    <row r="470" ht="15.75" customHeight="1">
      <c r="A470" s="337"/>
      <c r="B470" s="337"/>
      <c r="C470" s="337"/>
      <c r="D470" s="337"/>
      <c r="E470" s="338"/>
      <c r="F470" s="338"/>
      <c r="G470" s="338"/>
      <c r="H470" s="337"/>
      <c r="I470" s="337"/>
      <c r="J470" s="337"/>
      <c r="K470" s="337"/>
      <c r="L470" s="337"/>
      <c r="M470" s="337"/>
      <c r="N470" s="337"/>
      <c r="O470" s="337"/>
      <c r="P470" s="337"/>
      <c r="Q470" s="337"/>
      <c r="R470" s="337"/>
      <c r="S470" s="337"/>
      <c r="T470" s="337"/>
      <c r="U470" s="337"/>
      <c r="V470" s="337"/>
      <c r="W470" s="337"/>
      <c r="X470" s="337"/>
      <c r="Y470" s="337"/>
      <c r="Z470" s="337"/>
    </row>
    <row r="471" ht="15.75" customHeight="1">
      <c r="A471" s="337"/>
      <c r="B471" s="337"/>
      <c r="C471" s="337"/>
      <c r="D471" s="337"/>
      <c r="E471" s="338"/>
      <c r="F471" s="338"/>
      <c r="G471" s="338"/>
      <c r="H471" s="337"/>
      <c r="I471" s="337"/>
      <c r="J471" s="337"/>
      <c r="K471" s="337"/>
      <c r="L471" s="337"/>
      <c r="M471" s="337"/>
      <c r="N471" s="337"/>
      <c r="O471" s="337"/>
      <c r="P471" s="337"/>
      <c r="Q471" s="337"/>
      <c r="R471" s="337"/>
      <c r="S471" s="337"/>
      <c r="T471" s="337"/>
      <c r="U471" s="337"/>
      <c r="V471" s="337"/>
      <c r="W471" s="337"/>
      <c r="X471" s="337"/>
      <c r="Y471" s="337"/>
      <c r="Z471" s="337"/>
    </row>
    <row r="472" ht="15.75" customHeight="1">
      <c r="A472" s="337"/>
      <c r="B472" s="337"/>
      <c r="C472" s="337"/>
      <c r="D472" s="337"/>
      <c r="E472" s="338"/>
      <c r="F472" s="338"/>
      <c r="G472" s="338"/>
      <c r="H472" s="337"/>
      <c r="I472" s="337"/>
      <c r="J472" s="337"/>
      <c r="K472" s="337"/>
      <c r="L472" s="337"/>
      <c r="M472" s="337"/>
      <c r="N472" s="337"/>
      <c r="O472" s="337"/>
      <c r="P472" s="337"/>
      <c r="Q472" s="337"/>
      <c r="R472" s="337"/>
      <c r="S472" s="337"/>
      <c r="T472" s="337"/>
      <c r="U472" s="337"/>
      <c r="V472" s="337"/>
      <c r="W472" s="337"/>
      <c r="X472" s="337"/>
      <c r="Y472" s="337"/>
      <c r="Z472" s="337"/>
    </row>
    <row r="473" ht="15.75" customHeight="1">
      <c r="A473" s="337"/>
      <c r="B473" s="337"/>
      <c r="C473" s="337"/>
      <c r="D473" s="337"/>
      <c r="E473" s="338"/>
      <c r="F473" s="338"/>
      <c r="G473" s="338"/>
      <c r="H473" s="337"/>
      <c r="I473" s="337"/>
      <c r="J473" s="337"/>
      <c r="K473" s="337"/>
      <c r="L473" s="337"/>
      <c r="M473" s="337"/>
      <c r="N473" s="337"/>
      <c r="O473" s="337"/>
      <c r="P473" s="337"/>
      <c r="Q473" s="337"/>
      <c r="R473" s="337"/>
      <c r="S473" s="337"/>
      <c r="T473" s="337"/>
      <c r="U473" s="337"/>
      <c r="V473" s="337"/>
      <c r="W473" s="337"/>
      <c r="X473" s="337"/>
      <c r="Y473" s="337"/>
      <c r="Z473" s="337"/>
    </row>
    <row r="474" ht="15.75" customHeight="1">
      <c r="A474" s="337"/>
      <c r="B474" s="337"/>
      <c r="C474" s="337"/>
      <c r="D474" s="337"/>
      <c r="E474" s="338"/>
      <c r="F474" s="338"/>
      <c r="G474" s="338"/>
      <c r="H474" s="337"/>
      <c r="I474" s="337"/>
      <c r="J474" s="337"/>
      <c r="K474" s="337"/>
      <c r="L474" s="337"/>
      <c r="M474" s="337"/>
      <c r="N474" s="337"/>
      <c r="O474" s="337"/>
      <c r="P474" s="337"/>
      <c r="Q474" s="337"/>
      <c r="R474" s="337"/>
      <c r="S474" s="337"/>
      <c r="T474" s="337"/>
      <c r="U474" s="337"/>
      <c r="V474" s="337"/>
      <c r="W474" s="337"/>
      <c r="X474" s="337"/>
      <c r="Y474" s="337"/>
      <c r="Z474" s="337"/>
    </row>
    <row r="475" ht="15.75" customHeight="1">
      <c r="A475" s="337"/>
      <c r="B475" s="337"/>
      <c r="C475" s="337"/>
      <c r="D475" s="337"/>
      <c r="E475" s="338"/>
      <c r="F475" s="338"/>
      <c r="G475" s="338"/>
      <c r="H475" s="337"/>
      <c r="I475" s="337"/>
      <c r="J475" s="337"/>
      <c r="K475" s="337"/>
      <c r="L475" s="337"/>
      <c r="M475" s="337"/>
      <c r="N475" s="337"/>
      <c r="O475" s="337"/>
      <c r="P475" s="337"/>
      <c r="Q475" s="337"/>
      <c r="R475" s="337"/>
      <c r="S475" s="337"/>
      <c r="T475" s="337"/>
      <c r="U475" s="337"/>
      <c r="V475" s="337"/>
      <c r="W475" s="337"/>
      <c r="X475" s="337"/>
      <c r="Y475" s="337"/>
      <c r="Z475" s="337"/>
    </row>
    <row r="476" ht="15.75" customHeight="1">
      <c r="A476" s="337"/>
      <c r="B476" s="337"/>
      <c r="C476" s="337"/>
      <c r="D476" s="337"/>
      <c r="E476" s="338"/>
      <c r="F476" s="338"/>
      <c r="G476" s="338"/>
      <c r="H476" s="337"/>
      <c r="I476" s="337"/>
      <c r="J476" s="337"/>
      <c r="K476" s="337"/>
      <c r="L476" s="337"/>
      <c r="M476" s="337"/>
      <c r="N476" s="337"/>
      <c r="O476" s="337"/>
      <c r="P476" s="337"/>
      <c r="Q476" s="337"/>
      <c r="R476" s="337"/>
      <c r="S476" s="337"/>
      <c r="T476" s="337"/>
      <c r="U476" s="337"/>
      <c r="V476" s="337"/>
      <c r="W476" s="337"/>
      <c r="X476" s="337"/>
      <c r="Y476" s="337"/>
      <c r="Z476" s="337"/>
    </row>
    <row r="477" ht="15.75" customHeight="1">
      <c r="A477" s="337"/>
      <c r="B477" s="337"/>
      <c r="C477" s="337"/>
      <c r="D477" s="337"/>
      <c r="E477" s="338"/>
      <c r="F477" s="338"/>
      <c r="G477" s="338"/>
      <c r="H477" s="337"/>
      <c r="I477" s="337"/>
      <c r="J477" s="337"/>
      <c r="K477" s="337"/>
      <c r="L477" s="337"/>
      <c r="M477" s="337"/>
      <c r="N477" s="337"/>
      <c r="O477" s="337"/>
      <c r="P477" s="337"/>
      <c r="Q477" s="337"/>
      <c r="R477" s="337"/>
      <c r="S477" s="337"/>
      <c r="T477" s="337"/>
      <c r="U477" s="337"/>
      <c r="V477" s="337"/>
      <c r="W477" s="337"/>
      <c r="X477" s="337"/>
      <c r="Y477" s="337"/>
      <c r="Z477" s="337"/>
    </row>
    <row r="478" ht="15.75" customHeight="1">
      <c r="A478" s="337"/>
      <c r="B478" s="337"/>
      <c r="C478" s="337"/>
      <c r="D478" s="337"/>
      <c r="E478" s="338"/>
      <c r="F478" s="338"/>
      <c r="G478" s="338"/>
      <c r="H478" s="337"/>
      <c r="I478" s="337"/>
      <c r="J478" s="337"/>
      <c r="K478" s="337"/>
      <c r="L478" s="337"/>
      <c r="M478" s="337"/>
      <c r="N478" s="337"/>
      <c r="O478" s="337"/>
      <c r="P478" s="337"/>
      <c r="Q478" s="337"/>
      <c r="R478" s="337"/>
      <c r="S478" s="337"/>
      <c r="T478" s="337"/>
      <c r="U478" s="337"/>
      <c r="V478" s="337"/>
      <c r="W478" s="337"/>
      <c r="X478" s="337"/>
      <c r="Y478" s="337"/>
      <c r="Z478" s="337"/>
    </row>
    <row r="479" ht="15.75" customHeight="1">
      <c r="A479" s="337"/>
      <c r="B479" s="337"/>
      <c r="C479" s="337"/>
      <c r="D479" s="337"/>
      <c r="E479" s="338"/>
      <c r="F479" s="338"/>
      <c r="G479" s="338"/>
      <c r="H479" s="337"/>
      <c r="I479" s="337"/>
      <c r="J479" s="337"/>
      <c r="K479" s="337"/>
      <c r="L479" s="337"/>
      <c r="M479" s="337"/>
      <c r="N479" s="337"/>
      <c r="O479" s="337"/>
      <c r="P479" s="337"/>
      <c r="Q479" s="337"/>
      <c r="R479" s="337"/>
      <c r="S479" s="337"/>
      <c r="T479" s="337"/>
      <c r="U479" s="337"/>
      <c r="V479" s="337"/>
      <c r="W479" s="337"/>
      <c r="X479" s="337"/>
      <c r="Y479" s="337"/>
      <c r="Z479" s="337"/>
    </row>
    <row r="480" ht="15.75" customHeight="1">
      <c r="A480" s="337"/>
      <c r="B480" s="337"/>
      <c r="C480" s="337"/>
      <c r="D480" s="337"/>
      <c r="E480" s="338"/>
      <c r="F480" s="338"/>
      <c r="G480" s="338"/>
      <c r="H480" s="337"/>
      <c r="I480" s="337"/>
      <c r="J480" s="337"/>
      <c r="K480" s="337"/>
      <c r="L480" s="337"/>
      <c r="M480" s="337"/>
      <c r="N480" s="337"/>
      <c r="O480" s="337"/>
      <c r="P480" s="337"/>
      <c r="Q480" s="337"/>
      <c r="R480" s="337"/>
      <c r="S480" s="337"/>
      <c r="T480" s="337"/>
      <c r="U480" s="337"/>
      <c r="V480" s="337"/>
      <c r="W480" s="337"/>
      <c r="X480" s="337"/>
      <c r="Y480" s="337"/>
      <c r="Z480" s="337"/>
    </row>
    <row r="481" ht="15.75" customHeight="1">
      <c r="A481" s="337"/>
      <c r="B481" s="337"/>
      <c r="C481" s="337"/>
      <c r="D481" s="337"/>
      <c r="E481" s="338"/>
      <c r="F481" s="338"/>
      <c r="G481" s="338"/>
      <c r="H481" s="337"/>
      <c r="I481" s="337"/>
      <c r="J481" s="337"/>
      <c r="K481" s="337"/>
      <c r="L481" s="337"/>
      <c r="M481" s="337"/>
      <c r="N481" s="337"/>
      <c r="O481" s="337"/>
      <c r="P481" s="337"/>
      <c r="Q481" s="337"/>
      <c r="R481" s="337"/>
      <c r="S481" s="337"/>
      <c r="T481" s="337"/>
      <c r="U481" s="337"/>
      <c r="V481" s="337"/>
      <c r="W481" s="337"/>
      <c r="X481" s="337"/>
      <c r="Y481" s="337"/>
      <c r="Z481" s="337"/>
    </row>
    <row r="482" ht="15.75" customHeight="1">
      <c r="A482" s="337"/>
      <c r="B482" s="337"/>
      <c r="C482" s="337"/>
      <c r="D482" s="337"/>
      <c r="E482" s="338"/>
      <c r="F482" s="338"/>
      <c r="G482" s="338"/>
      <c r="H482" s="337"/>
      <c r="I482" s="337"/>
      <c r="J482" s="337"/>
      <c r="K482" s="337"/>
      <c r="L482" s="337"/>
      <c r="M482" s="337"/>
      <c r="N482" s="337"/>
      <c r="O482" s="337"/>
      <c r="P482" s="337"/>
      <c r="Q482" s="337"/>
      <c r="R482" s="337"/>
      <c r="S482" s="337"/>
      <c r="T482" s="337"/>
      <c r="U482" s="337"/>
      <c r="V482" s="337"/>
      <c r="W482" s="337"/>
      <c r="X482" s="337"/>
      <c r="Y482" s="337"/>
      <c r="Z482" s="337"/>
    </row>
    <row r="483" ht="15.75" customHeight="1">
      <c r="A483" s="337"/>
      <c r="B483" s="337"/>
      <c r="C483" s="337"/>
      <c r="D483" s="337"/>
      <c r="E483" s="338"/>
      <c r="F483" s="338"/>
      <c r="G483" s="338"/>
      <c r="H483" s="337"/>
      <c r="I483" s="337"/>
      <c r="J483" s="337"/>
      <c r="K483" s="337"/>
      <c r="L483" s="337"/>
      <c r="M483" s="337"/>
      <c r="N483" s="337"/>
      <c r="O483" s="337"/>
      <c r="P483" s="337"/>
      <c r="Q483" s="337"/>
      <c r="R483" s="337"/>
      <c r="S483" s="337"/>
      <c r="T483" s="337"/>
      <c r="U483" s="337"/>
      <c r="V483" s="337"/>
      <c r="W483" s="337"/>
      <c r="X483" s="337"/>
      <c r="Y483" s="337"/>
      <c r="Z483" s="337"/>
    </row>
    <row r="484" ht="15.75" customHeight="1">
      <c r="A484" s="337"/>
      <c r="B484" s="337"/>
      <c r="C484" s="337"/>
      <c r="D484" s="337"/>
      <c r="E484" s="338"/>
      <c r="F484" s="338"/>
      <c r="G484" s="338"/>
      <c r="H484" s="337"/>
      <c r="I484" s="337"/>
      <c r="J484" s="337"/>
      <c r="K484" s="337"/>
      <c r="L484" s="337"/>
      <c r="M484" s="337"/>
      <c r="N484" s="337"/>
      <c r="O484" s="337"/>
      <c r="P484" s="337"/>
      <c r="Q484" s="337"/>
      <c r="R484" s="337"/>
      <c r="S484" s="337"/>
      <c r="T484" s="337"/>
      <c r="U484" s="337"/>
      <c r="V484" s="337"/>
      <c r="W484" s="337"/>
      <c r="X484" s="337"/>
      <c r="Y484" s="337"/>
      <c r="Z484" s="337"/>
    </row>
    <row r="485" ht="15.75" customHeight="1">
      <c r="A485" s="337"/>
      <c r="B485" s="337"/>
      <c r="C485" s="337"/>
      <c r="D485" s="337"/>
      <c r="E485" s="338"/>
      <c r="F485" s="338"/>
      <c r="G485" s="338"/>
      <c r="H485" s="337"/>
      <c r="I485" s="337"/>
      <c r="J485" s="337"/>
      <c r="K485" s="337"/>
      <c r="L485" s="337"/>
      <c r="M485" s="337"/>
      <c r="N485" s="337"/>
      <c r="O485" s="337"/>
      <c r="P485" s="337"/>
      <c r="Q485" s="337"/>
      <c r="R485" s="337"/>
      <c r="S485" s="337"/>
      <c r="T485" s="337"/>
      <c r="U485" s="337"/>
      <c r="V485" s="337"/>
      <c r="W485" s="337"/>
      <c r="X485" s="337"/>
      <c r="Y485" s="337"/>
      <c r="Z485" s="337"/>
    </row>
    <row r="486" ht="15.75" customHeight="1">
      <c r="A486" s="337"/>
      <c r="B486" s="337"/>
      <c r="C486" s="337"/>
      <c r="D486" s="337"/>
      <c r="E486" s="338"/>
      <c r="F486" s="338"/>
      <c r="G486" s="338"/>
      <c r="H486" s="337"/>
      <c r="I486" s="337"/>
      <c r="J486" s="337"/>
      <c r="K486" s="337"/>
      <c r="L486" s="337"/>
      <c r="M486" s="337"/>
      <c r="N486" s="337"/>
      <c r="O486" s="337"/>
      <c r="P486" s="337"/>
      <c r="Q486" s="337"/>
      <c r="R486" s="337"/>
      <c r="S486" s="337"/>
      <c r="T486" s="337"/>
      <c r="U486" s="337"/>
      <c r="V486" s="337"/>
      <c r="W486" s="337"/>
      <c r="X486" s="337"/>
      <c r="Y486" s="337"/>
      <c r="Z486" s="337"/>
    </row>
    <row r="487" ht="15.75" customHeight="1">
      <c r="A487" s="337"/>
      <c r="B487" s="337"/>
      <c r="C487" s="337"/>
      <c r="D487" s="337"/>
      <c r="E487" s="338"/>
      <c r="F487" s="338"/>
      <c r="G487" s="338"/>
      <c r="H487" s="337"/>
      <c r="I487" s="337"/>
      <c r="J487" s="337"/>
      <c r="K487" s="337"/>
      <c r="L487" s="337"/>
      <c r="M487" s="337"/>
      <c r="N487" s="337"/>
      <c r="O487" s="337"/>
      <c r="P487" s="337"/>
      <c r="Q487" s="337"/>
      <c r="R487" s="337"/>
      <c r="S487" s="337"/>
      <c r="T487" s="337"/>
      <c r="U487" s="337"/>
      <c r="V487" s="337"/>
      <c r="W487" s="337"/>
      <c r="X487" s="337"/>
      <c r="Y487" s="337"/>
      <c r="Z487" s="337"/>
    </row>
    <row r="488" ht="15.75" customHeight="1">
      <c r="A488" s="337"/>
      <c r="B488" s="337"/>
      <c r="C488" s="337"/>
      <c r="D488" s="337"/>
      <c r="E488" s="338"/>
      <c r="F488" s="338"/>
      <c r="G488" s="338"/>
      <c r="H488" s="337"/>
      <c r="I488" s="337"/>
      <c r="J488" s="337"/>
      <c r="K488" s="337"/>
      <c r="L488" s="337"/>
      <c r="M488" s="337"/>
      <c r="N488" s="337"/>
      <c r="O488" s="337"/>
      <c r="P488" s="337"/>
      <c r="Q488" s="337"/>
      <c r="R488" s="337"/>
      <c r="S488" s="337"/>
      <c r="T488" s="337"/>
      <c r="U488" s="337"/>
      <c r="V488" s="337"/>
      <c r="W488" s="337"/>
      <c r="X488" s="337"/>
      <c r="Y488" s="337"/>
      <c r="Z488" s="337"/>
    </row>
    <row r="489" ht="15.75" customHeight="1">
      <c r="A489" s="337"/>
      <c r="B489" s="337"/>
      <c r="C489" s="337"/>
      <c r="D489" s="337"/>
      <c r="E489" s="338"/>
      <c r="F489" s="338"/>
      <c r="G489" s="338"/>
      <c r="H489" s="337"/>
      <c r="I489" s="337"/>
      <c r="J489" s="337"/>
      <c r="K489" s="337"/>
      <c r="L489" s="337"/>
      <c r="M489" s="337"/>
      <c r="N489" s="337"/>
      <c r="O489" s="337"/>
      <c r="P489" s="337"/>
      <c r="Q489" s="337"/>
      <c r="R489" s="337"/>
      <c r="S489" s="337"/>
      <c r="T489" s="337"/>
      <c r="U489" s="337"/>
      <c r="V489" s="337"/>
      <c r="W489" s="337"/>
      <c r="X489" s="337"/>
      <c r="Y489" s="337"/>
      <c r="Z489" s="337"/>
    </row>
    <row r="490" ht="15.75" customHeight="1">
      <c r="A490" s="337"/>
      <c r="B490" s="337"/>
      <c r="C490" s="337"/>
      <c r="D490" s="337"/>
      <c r="E490" s="338"/>
      <c r="F490" s="338"/>
      <c r="G490" s="338"/>
      <c r="H490" s="337"/>
      <c r="I490" s="337"/>
      <c r="J490" s="337"/>
      <c r="K490" s="337"/>
      <c r="L490" s="337"/>
      <c r="M490" s="337"/>
      <c r="N490" s="337"/>
      <c r="O490" s="337"/>
      <c r="P490" s="337"/>
      <c r="Q490" s="337"/>
      <c r="R490" s="337"/>
      <c r="S490" s="337"/>
      <c r="T490" s="337"/>
      <c r="U490" s="337"/>
      <c r="V490" s="337"/>
      <c r="W490" s="337"/>
      <c r="X490" s="337"/>
      <c r="Y490" s="337"/>
      <c r="Z490" s="337"/>
    </row>
    <row r="491" ht="15.75" customHeight="1">
      <c r="A491" s="337"/>
      <c r="B491" s="337"/>
      <c r="C491" s="337"/>
      <c r="D491" s="337"/>
      <c r="E491" s="338"/>
      <c r="F491" s="338"/>
      <c r="G491" s="338"/>
      <c r="H491" s="337"/>
      <c r="I491" s="337"/>
      <c r="J491" s="337"/>
      <c r="K491" s="337"/>
      <c r="L491" s="337"/>
      <c r="M491" s="337"/>
      <c r="N491" s="337"/>
      <c r="O491" s="337"/>
      <c r="P491" s="337"/>
      <c r="Q491" s="337"/>
      <c r="R491" s="337"/>
      <c r="S491" s="337"/>
      <c r="T491" s="337"/>
      <c r="U491" s="337"/>
      <c r="V491" s="337"/>
      <c r="W491" s="337"/>
      <c r="X491" s="337"/>
      <c r="Y491" s="337"/>
      <c r="Z491" s="337"/>
    </row>
    <row r="492" ht="15.75" customHeight="1">
      <c r="A492" s="337"/>
      <c r="B492" s="337"/>
      <c r="C492" s="337"/>
      <c r="D492" s="337"/>
      <c r="E492" s="338"/>
      <c r="F492" s="338"/>
      <c r="G492" s="338"/>
      <c r="H492" s="337"/>
      <c r="I492" s="337"/>
      <c r="J492" s="337"/>
      <c r="K492" s="337"/>
      <c r="L492" s="337"/>
      <c r="M492" s="337"/>
      <c r="N492" s="337"/>
      <c r="O492" s="337"/>
      <c r="P492" s="337"/>
      <c r="Q492" s="337"/>
      <c r="R492" s="337"/>
      <c r="S492" s="337"/>
      <c r="T492" s="337"/>
      <c r="U492" s="337"/>
      <c r="V492" s="337"/>
      <c r="W492" s="337"/>
      <c r="X492" s="337"/>
      <c r="Y492" s="337"/>
      <c r="Z492" s="337"/>
    </row>
    <row r="493" ht="15.75" customHeight="1">
      <c r="A493" s="337"/>
      <c r="B493" s="337"/>
      <c r="C493" s="337"/>
      <c r="D493" s="337"/>
      <c r="E493" s="338"/>
      <c r="F493" s="338"/>
      <c r="G493" s="338"/>
      <c r="H493" s="337"/>
      <c r="I493" s="337"/>
      <c r="J493" s="337"/>
      <c r="K493" s="337"/>
      <c r="L493" s="337"/>
      <c r="M493" s="337"/>
      <c r="N493" s="337"/>
      <c r="O493" s="337"/>
      <c r="P493" s="337"/>
      <c r="Q493" s="337"/>
      <c r="R493" s="337"/>
      <c r="S493" s="337"/>
      <c r="T493" s="337"/>
      <c r="U493" s="337"/>
      <c r="V493" s="337"/>
      <c r="W493" s="337"/>
      <c r="X493" s="337"/>
      <c r="Y493" s="337"/>
      <c r="Z493" s="337"/>
    </row>
    <row r="494" ht="15.75" customHeight="1">
      <c r="A494" s="337"/>
      <c r="B494" s="337"/>
      <c r="C494" s="337"/>
      <c r="D494" s="337"/>
      <c r="E494" s="338"/>
      <c r="F494" s="338"/>
      <c r="G494" s="338"/>
      <c r="H494" s="337"/>
      <c r="I494" s="337"/>
      <c r="J494" s="337"/>
      <c r="K494" s="337"/>
      <c r="L494" s="337"/>
      <c r="M494" s="337"/>
      <c r="N494" s="337"/>
      <c r="O494" s="337"/>
      <c r="P494" s="337"/>
      <c r="Q494" s="337"/>
      <c r="R494" s="337"/>
      <c r="S494" s="337"/>
      <c r="T494" s="337"/>
      <c r="U494" s="337"/>
      <c r="V494" s="337"/>
      <c r="W494" s="337"/>
      <c r="X494" s="337"/>
      <c r="Y494" s="337"/>
      <c r="Z494" s="337"/>
    </row>
    <row r="495" ht="15.75" customHeight="1">
      <c r="A495" s="337"/>
      <c r="B495" s="337"/>
      <c r="C495" s="337"/>
      <c r="D495" s="337"/>
      <c r="E495" s="338"/>
      <c r="F495" s="338"/>
      <c r="G495" s="338"/>
      <c r="H495" s="337"/>
      <c r="I495" s="337"/>
      <c r="J495" s="337"/>
      <c r="K495" s="337"/>
      <c r="L495" s="337"/>
      <c r="M495" s="337"/>
      <c r="N495" s="337"/>
      <c r="O495" s="337"/>
      <c r="P495" s="337"/>
      <c r="Q495" s="337"/>
      <c r="R495" s="337"/>
      <c r="S495" s="337"/>
      <c r="T495" s="337"/>
      <c r="U495" s="337"/>
      <c r="V495" s="337"/>
      <c r="W495" s="337"/>
      <c r="X495" s="337"/>
      <c r="Y495" s="337"/>
      <c r="Z495" s="337"/>
    </row>
    <row r="496" ht="15.75" customHeight="1">
      <c r="A496" s="337"/>
      <c r="B496" s="337"/>
      <c r="C496" s="337"/>
      <c r="D496" s="337"/>
      <c r="E496" s="338"/>
      <c r="F496" s="338"/>
      <c r="G496" s="338"/>
      <c r="H496" s="337"/>
      <c r="I496" s="337"/>
      <c r="J496" s="337"/>
      <c r="K496" s="337"/>
      <c r="L496" s="337"/>
      <c r="M496" s="337"/>
      <c r="N496" s="337"/>
      <c r="O496" s="337"/>
      <c r="P496" s="337"/>
      <c r="Q496" s="337"/>
      <c r="R496" s="337"/>
      <c r="S496" s="337"/>
      <c r="T496" s="337"/>
      <c r="U496" s="337"/>
      <c r="V496" s="337"/>
      <c r="W496" s="337"/>
      <c r="X496" s="337"/>
      <c r="Y496" s="337"/>
      <c r="Z496" s="337"/>
    </row>
    <row r="497" ht="15.75" customHeight="1">
      <c r="A497" s="337"/>
      <c r="B497" s="337"/>
      <c r="C497" s="337"/>
      <c r="D497" s="337"/>
      <c r="E497" s="338"/>
      <c r="F497" s="338"/>
      <c r="G497" s="338"/>
      <c r="H497" s="337"/>
      <c r="I497" s="337"/>
      <c r="J497" s="337"/>
      <c r="K497" s="337"/>
      <c r="L497" s="337"/>
      <c r="M497" s="337"/>
      <c r="N497" s="337"/>
      <c r="O497" s="337"/>
      <c r="P497" s="337"/>
      <c r="Q497" s="337"/>
      <c r="R497" s="337"/>
      <c r="S497" s="337"/>
      <c r="T497" s="337"/>
      <c r="U497" s="337"/>
      <c r="V497" s="337"/>
      <c r="W497" s="337"/>
      <c r="X497" s="337"/>
      <c r="Y497" s="337"/>
      <c r="Z497" s="337"/>
    </row>
    <row r="498" ht="15.75" customHeight="1">
      <c r="A498" s="337"/>
      <c r="B498" s="337"/>
      <c r="C498" s="337"/>
      <c r="D498" s="337"/>
      <c r="E498" s="338"/>
      <c r="F498" s="338"/>
      <c r="G498" s="338"/>
      <c r="H498" s="337"/>
      <c r="I498" s="337"/>
      <c r="J498" s="337"/>
      <c r="K498" s="337"/>
      <c r="L498" s="337"/>
      <c r="M498" s="337"/>
      <c r="N498" s="337"/>
      <c r="O498" s="337"/>
      <c r="P498" s="337"/>
      <c r="Q498" s="337"/>
      <c r="R498" s="337"/>
      <c r="S498" s="337"/>
      <c r="T498" s="337"/>
      <c r="U498" s="337"/>
      <c r="V498" s="337"/>
      <c r="W498" s="337"/>
      <c r="X498" s="337"/>
      <c r="Y498" s="337"/>
      <c r="Z498" s="337"/>
    </row>
    <row r="499" ht="15.75" customHeight="1">
      <c r="A499" s="337"/>
      <c r="B499" s="337"/>
      <c r="C499" s="337"/>
      <c r="D499" s="337"/>
      <c r="E499" s="338"/>
      <c r="F499" s="338"/>
      <c r="G499" s="338"/>
      <c r="H499" s="337"/>
      <c r="I499" s="337"/>
      <c r="J499" s="337"/>
      <c r="K499" s="337"/>
      <c r="L499" s="337"/>
      <c r="M499" s="337"/>
      <c r="N499" s="337"/>
      <c r="O499" s="337"/>
      <c r="P499" s="337"/>
      <c r="Q499" s="337"/>
      <c r="R499" s="337"/>
      <c r="S499" s="337"/>
      <c r="T499" s="337"/>
      <c r="U499" s="337"/>
      <c r="V499" s="337"/>
      <c r="W499" s="337"/>
      <c r="X499" s="337"/>
      <c r="Y499" s="337"/>
      <c r="Z499" s="337"/>
    </row>
    <row r="500" ht="15.75" customHeight="1">
      <c r="A500" s="337"/>
      <c r="B500" s="337"/>
      <c r="C500" s="337"/>
      <c r="D500" s="337"/>
      <c r="E500" s="338"/>
      <c r="F500" s="338"/>
      <c r="G500" s="338"/>
      <c r="H500" s="337"/>
      <c r="I500" s="337"/>
      <c r="J500" s="337"/>
      <c r="K500" s="337"/>
      <c r="L500" s="337"/>
      <c r="M500" s="337"/>
      <c r="N500" s="337"/>
      <c r="O500" s="337"/>
      <c r="P500" s="337"/>
      <c r="Q500" s="337"/>
      <c r="R500" s="337"/>
      <c r="S500" s="337"/>
      <c r="T500" s="337"/>
      <c r="U500" s="337"/>
      <c r="V500" s="337"/>
      <c r="W500" s="337"/>
      <c r="X500" s="337"/>
      <c r="Y500" s="337"/>
      <c r="Z500" s="337"/>
    </row>
    <row r="501" ht="15.75" customHeight="1">
      <c r="A501" s="337"/>
      <c r="B501" s="337"/>
      <c r="C501" s="337"/>
      <c r="D501" s="337"/>
      <c r="E501" s="338"/>
      <c r="F501" s="338"/>
      <c r="G501" s="338"/>
      <c r="H501" s="337"/>
      <c r="I501" s="337"/>
      <c r="J501" s="337"/>
      <c r="K501" s="337"/>
      <c r="L501" s="337"/>
      <c r="M501" s="337"/>
      <c r="N501" s="337"/>
      <c r="O501" s="337"/>
      <c r="P501" s="337"/>
      <c r="Q501" s="337"/>
      <c r="R501" s="337"/>
      <c r="S501" s="337"/>
      <c r="T501" s="337"/>
      <c r="U501" s="337"/>
      <c r="V501" s="337"/>
      <c r="W501" s="337"/>
      <c r="X501" s="337"/>
      <c r="Y501" s="337"/>
      <c r="Z501" s="337"/>
    </row>
    <row r="502" ht="15.75" customHeight="1">
      <c r="A502" s="337"/>
      <c r="B502" s="337"/>
      <c r="C502" s="337"/>
      <c r="D502" s="337"/>
      <c r="E502" s="338"/>
      <c r="F502" s="338"/>
      <c r="G502" s="338"/>
      <c r="H502" s="337"/>
      <c r="I502" s="337"/>
      <c r="J502" s="337"/>
      <c r="K502" s="337"/>
      <c r="L502" s="337"/>
      <c r="M502" s="337"/>
      <c r="N502" s="337"/>
      <c r="O502" s="337"/>
      <c r="P502" s="337"/>
      <c r="Q502" s="337"/>
      <c r="R502" s="337"/>
      <c r="S502" s="337"/>
      <c r="T502" s="337"/>
      <c r="U502" s="337"/>
      <c r="V502" s="337"/>
      <c r="W502" s="337"/>
      <c r="X502" s="337"/>
      <c r="Y502" s="337"/>
      <c r="Z502" s="337"/>
    </row>
    <row r="503" ht="15.75" customHeight="1">
      <c r="A503" s="337"/>
      <c r="B503" s="337"/>
      <c r="C503" s="337"/>
      <c r="D503" s="337"/>
      <c r="E503" s="338"/>
      <c r="F503" s="338"/>
      <c r="G503" s="338"/>
      <c r="H503" s="337"/>
      <c r="I503" s="337"/>
      <c r="J503" s="337"/>
      <c r="K503" s="337"/>
      <c r="L503" s="337"/>
      <c r="M503" s="337"/>
      <c r="N503" s="337"/>
      <c r="O503" s="337"/>
      <c r="P503" s="337"/>
      <c r="Q503" s="337"/>
      <c r="R503" s="337"/>
      <c r="S503" s="337"/>
      <c r="T503" s="337"/>
      <c r="U503" s="337"/>
      <c r="V503" s="337"/>
      <c r="W503" s="337"/>
      <c r="X503" s="337"/>
      <c r="Y503" s="337"/>
      <c r="Z503" s="337"/>
    </row>
    <row r="504" ht="15.75" customHeight="1">
      <c r="A504" s="337"/>
      <c r="B504" s="337"/>
      <c r="C504" s="337"/>
      <c r="D504" s="337"/>
      <c r="E504" s="338"/>
      <c r="F504" s="338"/>
      <c r="G504" s="338"/>
      <c r="H504" s="337"/>
      <c r="I504" s="337"/>
      <c r="J504" s="337"/>
      <c r="K504" s="337"/>
      <c r="L504" s="337"/>
      <c r="M504" s="337"/>
      <c r="N504" s="337"/>
      <c r="O504" s="337"/>
      <c r="P504" s="337"/>
      <c r="Q504" s="337"/>
      <c r="R504" s="337"/>
      <c r="S504" s="337"/>
      <c r="T504" s="337"/>
      <c r="U504" s="337"/>
      <c r="V504" s="337"/>
      <c r="W504" s="337"/>
      <c r="X504" s="337"/>
      <c r="Y504" s="337"/>
      <c r="Z504" s="337"/>
    </row>
    <row r="505" ht="15.75" customHeight="1">
      <c r="A505" s="337"/>
      <c r="B505" s="337"/>
      <c r="C505" s="337"/>
      <c r="D505" s="337"/>
      <c r="E505" s="338"/>
      <c r="F505" s="338"/>
      <c r="G505" s="338"/>
      <c r="H505" s="337"/>
      <c r="I505" s="337"/>
      <c r="J505" s="337"/>
      <c r="K505" s="337"/>
      <c r="L505" s="337"/>
      <c r="M505" s="337"/>
      <c r="N505" s="337"/>
      <c r="O505" s="337"/>
      <c r="P505" s="337"/>
      <c r="Q505" s="337"/>
      <c r="R505" s="337"/>
      <c r="S505" s="337"/>
      <c r="T505" s="337"/>
      <c r="U505" s="337"/>
      <c r="V505" s="337"/>
      <c r="W505" s="337"/>
      <c r="X505" s="337"/>
      <c r="Y505" s="337"/>
      <c r="Z505" s="337"/>
    </row>
    <row r="506" ht="15.75" customHeight="1">
      <c r="A506" s="337"/>
      <c r="B506" s="337"/>
      <c r="C506" s="337"/>
      <c r="D506" s="337"/>
      <c r="E506" s="338"/>
      <c r="F506" s="338"/>
      <c r="G506" s="338"/>
      <c r="H506" s="337"/>
      <c r="I506" s="337"/>
      <c r="J506" s="337"/>
      <c r="K506" s="337"/>
      <c r="L506" s="337"/>
      <c r="M506" s="337"/>
      <c r="N506" s="337"/>
      <c r="O506" s="337"/>
      <c r="P506" s="337"/>
      <c r="Q506" s="337"/>
      <c r="R506" s="337"/>
      <c r="S506" s="337"/>
      <c r="T506" s="337"/>
      <c r="U506" s="337"/>
      <c r="V506" s="337"/>
      <c r="W506" s="337"/>
      <c r="X506" s="337"/>
      <c r="Y506" s="337"/>
      <c r="Z506" s="337"/>
    </row>
    <row r="507" ht="15.75" customHeight="1">
      <c r="A507" s="337"/>
      <c r="B507" s="337"/>
      <c r="C507" s="337"/>
      <c r="D507" s="337"/>
      <c r="E507" s="338"/>
      <c r="F507" s="338"/>
      <c r="G507" s="338"/>
      <c r="H507" s="337"/>
      <c r="I507" s="337"/>
      <c r="J507" s="337"/>
      <c r="K507" s="337"/>
      <c r="L507" s="337"/>
      <c r="M507" s="337"/>
      <c r="N507" s="337"/>
      <c r="O507" s="337"/>
      <c r="P507" s="337"/>
      <c r="Q507" s="337"/>
      <c r="R507" s="337"/>
      <c r="S507" s="337"/>
      <c r="T507" s="337"/>
      <c r="U507" s="337"/>
      <c r="V507" s="337"/>
      <c r="W507" s="337"/>
      <c r="X507" s="337"/>
      <c r="Y507" s="337"/>
      <c r="Z507" s="337"/>
    </row>
    <row r="508" ht="15.75" customHeight="1">
      <c r="A508" s="337"/>
      <c r="B508" s="337"/>
      <c r="C508" s="337"/>
      <c r="D508" s="337"/>
      <c r="E508" s="338"/>
      <c r="F508" s="338"/>
      <c r="G508" s="338"/>
      <c r="H508" s="337"/>
      <c r="I508" s="337"/>
      <c r="J508" s="337"/>
      <c r="K508" s="337"/>
      <c r="L508" s="337"/>
      <c r="M508" s="337"/>
      <c r="N508" s="337"/>
      <c r="O508" s="337"/>
      <c r="P508" s="337"/>
      <c r="Q508" s="337"/>
      <c r="R508" s="337"/>
      <c r="S508" s="337"/>
      <c r="T508" s="337"/>
      <c r="U508" s="337"/>
      <c r="V508" s="337"/>
      <c r="W508" s="337"/>
      <c r="X508" s="337"/>
      <c r="Y508" s="337"/>
      <c r="Z508" s="337"/>
    </row>
    <row r="509" ht="15.75" customHeight="1">
      <c r="A509" s="337"/>
      <c r="B509" s="337"/>
      <c r="C509" s="337"/>
      <c r="D509" s="337"/>
      <c r="E509" s="338"/>
      <c r="F509" s="338"/>
      <c r="G509" s="338"/>
      <c r="H509" s="337"/>
      <c r="I509" s="337"/>
      <c r="J509" s="337"/>
      <c r="K509" s="337"/>
      <c r="L509" s="337"/>
      <c r="M509" s="337"/>
      <c r="N509" s="337"/>
      <c r="O509" s="337"/>
      <c r="P509" s="337"/>
      <c r="Q509" s="337"/>
      <c r="R509" s="337"/>
      <c r="S509" s="337"/>
      <c r="T509" s="337"/>
      <c r="U509" s="337"/>
      <c r="V509" s="337"/>
      <c r="W509" s="337"/>
      <c r="X509" s="337"/>
      <c r="Y509" s="337"/>
      <c r="Z509" s="337"/>
    </row>
    <row r="510" ht="15.75" customHeight="1">
      <c r="A510" s="337"/>
      <c r="B510" s="337"/>
      <c r="C510" s="337"/>
      <c r="D510" s="337"/>
      <c r="E510" s="338"/>
      <c r="F510" s="338"/>
      <c r="G510" s="338"/>
      <c r="H510" s="337"/>
      <c r="I510" s="337"/>
      <c r="J510" s="337"/>
      <c r="K510" s="337"/>
      <c r="L510" s="337"/>
      <c r="M510" s="337"/>
      <c r="N510" s="337"/>
      <c r="O510" s="337"/>
      <c r="P510" s="337"/>
      <c r="Q510" s="337"/>
      <c r="R510" s="337"/>
      <c r="S510" s="337"/>
      <c r="T510" s="337"/>
      <c r="U510" s="337"/>
      <c r="V510" s="337"/>
      <c r="W510" s="337"/>
      <c r="X510" s="337"/>
      <c r="Y510" s="337"/>
      <c r="Z510" s="337"/>
    </row>
    <row r="511" ht="15.75" customHeight="1">
      <c r="A511" s="337"/>
      <c r="B511" s="337"/>
      <c r="C511" s="337"/>
      <c r="D511" s="337"/>
      <c r="E511" s="338"/>
      <c r="F511" s="338"/>
      <c r="G511" s="338"/>
      <c r="H511" s="337"/>
      <c r="I511" s="337"/>
      <c r="J511" s="337"/>
      <c r="K511" s="337"/>
      <c r="L511" s="337"/>
      <c r="M511" s="337"/>
      <c r="N511" s="337"/>
      <c r="O511" s="337"/>
      <c r="P511" s="337"/>
      <c r="Q511" s="337"/>
      <c r="R511" s="337"/>
      <c r="S511" s="337"/>
      <c r="T511" s="337"/>
      <c r="U511" s="337"/>
      <c r="V511" s="337"/>
      <c r="W511" s="337"/>
      <c r="X511" s="337"/>
      <c r="Y511" s="337"/>
      <c r="Z511" s="337"/>
    </row>
    <row r="512" ht="15.75" customHeight="1">
      <c r="A512" s="337"/>
      <c r="B512" s="337"/>
      <c r="C512" s="337"/>
      <c r="D512" s="337"/>
      <c r="E512" s="338"/>
      <c r="F512" s="338"/>
      <c r="G512" s="338"/>
      <c r="H512" s="337"/>
      <c r="I512" s="337"/>
      <c r="J512" s="337"/>
      <c r="K512" s="337"/>
      <c r="L512" s="337"/>
      <c r="M512" s="337"/>
      <c r="N512" s="337"/>
      <c r="O512" s="337"/>
      <c r="P512" s="337"/>
      <c r="Q512" s="337"/>
      <c r="R512" s="337"/>
      <c r="S512" s="337"/>
      <c r="T512" s="337"/>
      <c r="U512" s="337"/>
      <c r="V512" s="337"/>
      <c r="W512" s="337"/>
      <c r="X512" s="337"/>
      <c r="Y512" s="337"/>
      <c r="Z512" s="337"/>
    </row>
    <row r="513" ht="15.75" customHeight="1">
      <c r="A513" s="337"/>
      <c r="B513" s="337"/>
      <c r="C513" s="337"/>
      <c r="D513" s="337"/>
      <c r="E513" s="338"/>
      <c r="F513" s="338"/>
      <c r="G513" s="338"/>
      <c r="H513" s="337"/>
      <c r="I513" s="337"/>
      <c r="J513" s="337"/>
      <c r="K513" s="337"/>
      <c r="L513" s="337"/>
      <c r="M513" s="337"/>
      <c r="N513" s="337"/>
      <c r="O513" s="337"/>
      <c r="P513" s="337"/>
      <c r="Q513" s="337"/>
      <c r="R513" s="337"/>
      <c r="S513" s="337"/>
      <c r="T513" s="337"/>
      <c r="U513" s="337"/>
      <c r="V513" s="337"/>
      <c r="W513" s="337"/>
      <c r="X513" s="337"/>
      <c r="Y513" s="337"/>
      <c r="Z513" s="337"/>
    </row>
    <row r="514" ht="15.75" customHeight="1">
      <c r="A514" s="337"/>
      <c r="B514" s="337"/>
      <c r="C514" s="337"/>
      <c r="D514" s="337"/>
      <c r="E514" s="338"/>
      <c r="F514" s="338"/>
      <c r="G514" s="338"/>
      <c r="H514" s="337"/>
      <c r="I514" s="337"/>
      <c r="J514" s="337"/>
      <c r="K514" s="337"/>
      <c r="L514" s="337"/>
      <c r="M514" s="337"/>
      <c r="N514" s="337"/>
      <c r="O514" s="337"/>
      <c r="P514" s="337"/>
      <c r="Q514" s="337"/>
      <c r="R514" s="337"/>
      <c r="S514" s="337"/>
      <c r="T514" s="337"/>
      <c r="U514" s="337"/>
      <c r="V514" s="337"/>
      <c r="W514" s="337"/>
      <c r="X514" s="337"/>
      <c r="Y514" s="337"/>
      <c r="Z514" s="337"/>
    </row>
    <row r="515" ht="15.75" customHeight="1">
      <c r="A515" s="337"/>
      <c r="B515" s="337"/>
      <c r="C515" s="337"/>
      <c r="D515" s="337"/>
      <c r="E515" s="338"/>
      <c r="F515" s="338"/>
      <c r="G515" s="338"/>
      <c r="H515" s="337"/>
      <c r="I515" s="337"/>
      <c r="J515" s="337"/>
      <c r="K515" s="337"/>
      <c r="L515" s="337"/>
      <c r="M515" s="337"/>
      <c r="N515" s="337"/>
      <c r="O515" s="337"/>
      <c r="P515" s="337"/>
      <c r="Q515" s="337"/>
      <c r="R515" s="337"/>
      <c r="S515" s="337"/>
      <c r="T515" s="337"/>
      <c r="U515" s="337"/>
      <c r="V515" s="337"/>
      <c r="W515" s="337"/>
      <c r="X515" s="337"/>
      <c r="Y515" s="337"/>
      <c r="Z515" s="337"/>
    </row>
    <row r="516" ht="15.75" customHeight="1">
      <c r="A516" s="337"/>
      <c r="B516" s="337"/>
      <c r="C516" s="337"/>
      <c r="D516" s="337"/>
      <c r="E516" s="338"/>
      <c r="F516" s="338"/>
      <c r="G516" s="338"/>
      <c r="H516" s="337"/>
      <c r="I516" s="337"/>
      <c r="J516" s="337"/>
      <c r="K516" s="337"/>
      <c r="L516" s="337"/>
      <c r="M516" s="337"/>
      <c r="N516" s="337"/>
      <c r="O516" s="337"/>
      <c r="P516" s="337"/>
      <c r="Q516" s="337"/>
      <c r="R516" s="337"/>
      <c r="S516" s="337"/>
      <c r="T516" s="337"/>
      <c r="U516" s="337"/>
      <c r="V516" s="337"/>
      <c r="W516" s="337"/>
      <c r="X516" s="337"/>
      <c r="Y516" s="337"/>
      <c r="Z516" s="337"/>
    </row>
    <row r="517" ht="15.75" customHeight="1">
      <c r="A517" s="337"/>
      <c r="B517" s="337"/>
      <c r="C517" s="337"/>
      <c r="D517" s="337"/>
      <c r="E517" s="338"/>
      <c r="F517" s="338"/>
      <c r="G517" s="338"/>
      <c r="H517" s="337"/>
      <c r="I517" s="337"/>
      <c r="J517" s="337"/>
      <c r="K517" s="337"/>
      <c r="L517" s="337"/>
      <c r="M517" s="337"/>
      <c r="N517" s="337"/>
      <c r="O517" s="337"/>
      <c r="P517" s="337"/>
      <c r="Q517" s="337"/>
      <c r="R517" s="337"/>
      <c r="S517" s="337"/>
      <c r="T517" s="337"/>
      <c r="U517" s="337"/>
      <c r="V517" s="337"/>
      <c r="W517" s="337"/>
      <c r="X517" s="337"/>
      <c r="Y517" s="337"/>
      <c r="Z517" s="337"/>
    </row>
    <row r="518" ht="15.75" customHeight="1">
      <c r="A518" s="337"/>
      <c r="B518" s="337"/>
      <c r="C518" s="337"/>
      <c r="D518" s="337"/>
      <c r="E518" s="338"/>
      <c r="F518" s="338"/>
      <c r="G518" s="338"/>
      <c r="H518" s="337"/>
      <c r="I518" s="337"/>
      <c r="J518" s="337"/>
      <c r="K518" s="337"/>
      <c r="L518" s="337"/>
      <c r="M518" s="337"/>
      <c r="N518" s="337"/>
      <c r="O518" s="337"/>
      <c r="P518" s="337"/>
      <c r="Q518" s="337"/>
      <c r="R518" s="337"/>
      <c r="S518" s="337"/>
      <c r="T518" s="337"/>
      <c r="U518" s="337"/>
      <c r="V518" s="337"/>
      <c r="W518" s="337"/>
      <c r="X518" s="337"/>
      <c r="Y518" s="337"/>
      <c r="Z518" s="337"/>
    </row>
    <row r="519" ht="15.75" customHeight="1">
      <c r="A519" s="337"/>
      <c r="B519" s="337"/>
      <c r="C519" s="337"/>
      <c r="D519" s="337"/>
      <c r="E519" s="338"/>
      <c r="F519" s="338"/>
      <c r="G519" s="338"/>
      <c r="H519" s="337"/>
      <c r="I519" s="337"/>
      <c r="J519" s="337"/>
      <c r="K519" s="337"/>
      <c r="L519" s="337"/>
      <c r="M519" s="337"/>
      <c r="N519" s="337"/>
      <c r="O519" s="337"/>
      <c r="P519" s="337"/>
      <c r="Q519" s="337"/>
      <c r="R519" s="337"/>
      <c r="S519" s="337"/>
      <c r="T519" s="337"/>
      <c r="U519" s="337"/>
      <c r="V519" s="337"/>
      <c r="W519" s="337"/>
      <c r="X519" s="337"/>
      <c r="Y519" s="337"/>
      <c r="Z519" s="337"/>
    </row>
    <row r="520" ht="15.75" customHeight="1">
      <c r="A520" s="337"/>
      <c r="B520" s="337"/>
      <c r="C520" s="337"/>
      <c r="D520" s="337"/>
      <c r="E520" s="338"/>
      <c r="F520" s="338"/>
      <c r="G520" s="338"/>
      <c r="H520" s="337"/>
      <c r="I520" s="337"/>
      <c r="J520" s="337"/>
      <c r="K520" s="337"/>
      <c r="L520" s="337"/>
      <c r="M520" s="337"/>
      <c r="N520" s="337"/>
      <c r="O520" s="337"/>
      <c r="P520" s="337"/>
      <c r="Q520" s="337"/>
      <c r="R520" s="337"/>
      <c r="S520" s="337"/>
      <c r="T520" s="337"/>
      <c r="U520" s="337"/>
      <c r="V520" s="337"/>
      <c r="W520" s="337"/>
      <c r="X520" s="337"/>
      <c r="Y520" s="337"/>
      <c r="Z520" s="337"/>
    </row>
    <row r="521" ht="15.75" customHeight="1">
      <c r="A521" s="337"/>
      <c r="B521" s="337"/>
      <c r="C521" s="337"/>
      <c r="D521" s="337"/>
      <c r="E521" s="338"/>
      <c r="F521" s="338"/>
      <c r="G521" s="338"/>
      <c r="H521" s="337"/>
      <c r="I521" s="337"/>
      <c r="J521" s="337"/>
      <c r="K521" s="337"/>
      <c r="L521" s="337"/>
      <c r="M521" s="337"/>
      <c r="N521" s="337"/>
      <c r="O521" s="337"/>
      <c r="P521" s="337"/>
      <c r="Q521" s="337"/>
      <c r="R521" s="337"/>
      <c r="S521" s="337"/>
      <c r="T521" s="337"/>
      <c r="U521" s="337"/>
      <c r="V521" s="337"/>
      <c r="W521" s="337"/>
      <c r="X521" s="337"/>
      <c r="Y521" s="337"/>
      <c r="Z521" s="337"/>
    </row>
    <row r="522" ht="15.75" customHeight="1">
      <c r="A522" s="337"/>
      <c r="B522" s="337"/>
      <c r="C522" s="337"/>
      <c r="D522" s="337"/>
      <c r="E522" s="338"/>
      <c r="F522" s="338"/>
      <c r="G522" s="338"/>
      <c r="H522" s="337"/>
      <c r="I522" s="337"/>
      <c r="J522" s="337"/>
      <c r="K522" s="337"/>
      <c r="L522" s="337"/>
      <c r="M522" s="337"/>
      <c r="N522" s="337"/>
      <c r="O522" s="337"/>
      <c r="P522" s="337"/>
      <c r="Q522" s="337"/>
      <c r="R522" s="337"/>
      <c r="S522" s="337"/>
      <c r="T522" s="337"/>
      <c r="U522" s="337"/>
      <c r="V522" s="337"/>
      <c r="W522" s="337"/>
      <c r="X522" s="337"/>
      <c r="Y522" s="337"/>
      <c r="Z522" s="337"/>
    </row>
    <row r="523" ht="15.75" customHeight="1">
      <c r="A523" s="337"/>
      <c r="B523" s="337"/>
      <c r="C523" s="337"/>
      <c r="D523" s="337"/>
      <c r="E523" s="338"/>
      <c r="F523" s="338"/>
      <c r="G523" s="338"/>
      <c r="H523" s="337"/>
      <c r="I523" s="337"/>
      <c r="J523" s="337"/>
      <c r="K523" s="337"/>
      <c r="L523" s="337"/>
      <c r="M523" s="337"/>
      <c r="N523" s="337"/>
      <c r="O523" s="337"/>
      <c r="P523" s="337"/>
      <c r="Q523" s="337"/>
      <c r="R523" s="337"/>
      <c r="S523" s="337"/>
      <c r="T523" s="337"/>
      <c r="U523" s="337"/>
      <c r="V523" s="337"/>
      <c r="W523" s="337"/>
      <c r="X523" s="337"/>
      <c r="Y523" s="337"/>
      <c r="Z523" s="337"/>
    </row>
    <row r="524" ht="15.75" customHeight="1">
      <c r="A524" s="337"/>
      <c r="B524" s="337"/>
      <c r="C524" s="337"/>
      <c r="D524" s="337"/>
      <c r="E524" s="338"/>
      <c r="F524" s="338"/>
      <c r="G524" s="338"/>
      <c r="H524" s="337"/>
      <c r="I524" s="337"/>
      <c r="J524" s="337"/>
      <c r="K524" s="337"/>
      <c r="L524" s="337"/>
      <c r="M524" s="337"/>
      <c r="N524" s="337"/>
      <c r="O524" s="337"/>
      <c r="P524" s="337"/>
      <c r="Q524" s="337"/>
      <c r="R524" s="337"/>
      <c r="S524" s="337"/>
      <c r="T524" s="337"/>
      <c r="U524" s="337"/>
      <c r="V524" s="337"/>
      <c r="W524" s="337"/>
      <c r="X524" s="337"/>
      <c r="Y524" s="337"/>
      <c r="Z524" s="337"/>
    </row>
    <row r="525" ht="15.75" customHeight="1">
      <c r="A525" s="337"/>
      <c r="B525" s="337"/>
      <c r="C525" s="337"/>
      <c r="D525" s="337"/>
      <c r="E525" s="338"/>
      <c r="F525" s="338"/>
      <c r="G525" s="338"/>
      <c r="H525" s="337"/>
      <c r="I525" s="337"/>
      <c r="J525" s="337"/>
      <c r="K525" s="337"/>
      <c r="L525" s="337"/>
      <c r="M525" s="337"/>
      <c r="N525" s="337"/>
      <c r="O525" s="337"/>
      <c r="P525" s="337"/>
      <c r="Q525" s="337"/>
      <c r="R525" s="337"/>
      <c r="S525" s="337"/>
      <c r="T525" s="337"/>
      <c r="U525" s="337"/>
      <c r="V525" s="337"/>
      <c r="W525" s="337"/>
      <c r="X525" s="337"/>
      <c r="Y525" s="337"/>
      <c r="Z525" s="337"/>
    </row>
    <row r="526" ht="15.75" customHeight="1">
      <c r="A526" s="337"/>
      <c r="B526" s="337"/>
      <c r="C526" s="337"/>
      <c r="D526" s="337"/>
      <c r="E526" s="338"/>
      <c r="F526" s="338"/>
      <c r="G526" s="338"/>
      <c r="H526" s="337"/>
      <c r="I526" s="337"/>
      <c r="J526" s="337"/>
      <c r="K526" s="337"/>
      <c r="L526" s="337"/>
      <c r="M526" s="337"/>
      <c r="N526" s="337"/>
      <c r="O526" s="337"/>
      <c r="P526" s="337"/>
      <c r="Q526" s="337"/>
      <c r="R526" s="337"/>
      <c r="S526" s="337"/>
      <c r="T526" s="337"/>
      <c r="U526" s="337"/>
      <c r="V526" s="337"/>
      <c r="W526" s="337"/>
      <c r="X526" s="337"/>
      <c r="Y526" s="337"/>
      <c r="Z526" s="337"/>
    </row>
    <row r="527" ht="15.75" customHeight="1">
      <c r="A527" s="337"/>
      <c r="B527" s="337"/>
      <c r="C527" s="337"/>
      <c r="D527" s="337"/>
      <c r="E527" s="338"/>
      <c r="F527" s="338"/>
      <c r="G527" s="338"/>
      <c r="H527" s="337"/>
      <c r="I527" s="337"/>
      <c r="J527" s="337"/>
      <c r="K527" s="337"/>
      <c r="L527" s="337"/>
      <c r="M527" s="337"/>
      <c r="N527" s="337"/>
      <c r="O527" s="337"/>
      <c r="P527" s="337"/>
      <c r="Q527" s="337"/>
      <c r="R527" s="337"/>
      <c r="S527" s="337"/>
      <c r="T527" s="337"/>
      <c r="U527" s="337"/>
      <c r="V527" s="337"/>
      <c r="W527" s="337"/>
      <c r="X527" s="337"/>
      <c r="Y527" s="337"/>
      <c r="Z527" s="337"/>
    </row>
    <row r="528" ht="15.75" customHeight="1">
      <c r="A528" s="337"/>
      <c r="B528" s="337"/>
      <c r="C528" s="337"/>
      <c r="D528" s="337"/>
      <c r="E528" s="338"/>
      <c r="F528" s="338"/>
      <c r="G528" s="338"/>
      <c r="H528" s="337"/>
      <c r="I528" s="337"/>
      <c r="J528" s="337"/>
      <c r="K528" s="337"/>
      <c r="L528" s="337"/>
      <c r="M528" s="337"/>
      <c r="N528" s="337"/>
      <c r="O528" s="337"/>
      <c r="P528" s="337"/>
      <c r="Q528" s="337"/>
      <c r="R528" s="337"/>
      <c r="S528" s="337"/>
      <c r="T528" s="337"/>
      <c r="U528" s="337"/>
      <c r="V528" s="337"/>
      <c r="W528" s="337"/>
      <c r="X528" s="337"/>
      <c r="Y528" s="337"/>
      <c r="Z528" s="337"/>
    </row>
    <row r="529" ht="15.75" customHeight="1">
      <c r="A529" s="337"/>
      <c r="B529" s="337"/>
      <c r="C529" s="337"/>
      <c r="D529" s="337"/>
      <c r="E529" s="338"/>
      <c r="F529" s="338"/>
      <c r="G529" s="338"/>
      <c r="H529" s="337"/>
      <c r="I529" s="337"/>
      <c r="J529" s="337"/>
      <c r="K529" s="337"/>
      <c r="L529" s="337"/>
      <c r="M529" s="337"/>
      <c r="N529" s="337"/>
      <c r="O529" s="337"/>
      <c r="P529" s="337"/>
      <c r="Q529" s="337"/>
      <c r="R529" s="337"/>
      <c r="S529" s="337"/>
      <c r="T529" s="337"/>
      <c r="U529" s="337"/>
      <c r="V529" s="337"/>
      <c r="W529" s="337"/>
      <c r="X529" s="337"/>
      <c r="Y529" s="337"/>
      <c r="Z529" s="337"/>
    </row>
    <row r="530" ht="15.75" customHeight="1">
      <c r="A530" s="337"/>
      <c r="B530" s="337"/>
      <c r="C530" s="337"/>
      <c r="D530" s="337"/>
      <c r="E530" s="338"/>
      <c r="F530" s="338"/>
      <c r="G530" s="338"/>
      <c r="H530" s="337"/>
      <c r="I530" s="337"/>
      <c r="J530" s="337"/>
      <c r="K530" s="337"/>
      <c r="L530" s="337"/>
      <c r="M530" s="337"/>
      <c r="N530" s="337"/>
      <c r="O530" s="337"/>
      <c r="P530" s="337"/>
      <c r="Q530" s="337"/>
      <c r="R530" s="337"/>
      <c r="S530" s="337"/>
      <c r="T530" s="337"/>
      <c r="U530" s="337"/>
      <c r="V530" s="337"/>
      <c r="W530" s="337"/>
      <c r="X530" s="337"/>
      <c r="Y530" s="337"/>
      <c r="Z530" s="337"/>
    </row>
    <row r="531" ht="15.75" customHeight="1">
      <c r="A531" s="337"/>
      <c r="B531" s="337"/>
      <c r="C531" s="337"/>
      <c r="D531" s="337"/>
      <c r="E531" s="338"/>
      <c r="F531" s="338"/>
      <c r="G531" s="338"/>
      <c r="H531" s="337"/>
      <c r="I531" s="337"/>
      <c r="J531" s="337"/>
      <c r="K531" s="337"/>
      <c r="L531" s="337"/>
      <c r="M531" s="337"/>
      <c r="N531" s="337"/>
      <c r="O531" s="337"/>
      <c r="P531" s="337"/>
      <c r="Q531" s="337"/>
      <c r="R531" s="337"/>
      <c r="S531" s="337"/>
      <c r="T531" s="337"/>
      <c r="U531" s="337"/>
      <c r="V531" s="337"/>
      <c r="W531" s="337"/>
      <c r="X531" s="337"/>
      <c r="Y531" s="337"/>
      <c r="Z531" s="337"/>
    </row>
    <row r="532" ht="15.75" customHeight="1">
      <c r="A532" s="337"/>
      <c r="B532" s="337"/>
      <c r="C532" s="337"/>
      <c r="D532" s="337"/>
      <c r="E532" s="338"/>
      <c r="F532" s="338"/>
      <c r="G532" s="338"/>
      <c r="H532" s="337"/>
      <c r="I532" s="337"/>
      <c r="J532" s="337"/>
      <c r="K532" s="337"/>
      <c r="L532" s="337"/>
      <c r="M532" s="337"/>
      <c r="N532" s="337"/>
      <c r="O532" s="337"/>
      <c r="P532" s="337"/>
      <c r="Q532" s="337"/>
      <c r="R532" s="337"/>
      <c r="S532" s="337"/>
      <c r="T532" s="337"/>
      <c r="U532" s="337"/>
      <c r="V532" s="337"/>
      <c r="W532" s="337"/>
      <c r="X532" s="337"/>
      <c r="Y532" s="337"/>
      <c r="Z532" s="337"/>
    </row>
    <row r="533" ht="15.75" customHeight="1">
      <c r="A533" s="337"/>
      <c r="B533" s="337"/>
      <c r="C533" s="337"/>
      <c r="D533" s="337"/>
      <c r="E533" s="338"/>
      <c r="F533" s="338"/>
      <c r="G533" s="338"/>
      <c r="H533" s="337"/>
      <c r="I533" s="337"/>
      <c r="J533" s="337"/>
      <c r="K533" s="337"/>
      <c r="L533" s="337"/>
      <c r="M533" s="337"/>
      <c r="N533" s="337"/>
      <c r="O533" s="337"/>
      <c r="P533" s="337"/>
      <c r="Q533" s="337"/>
      <c r="R533" s="337"/>
      <c r="S533" s="337"/>
      <c r="T533" s="337"/>
      <c r="U533" s="337"/>
      <c r="V533" s="337"/>
      <c r="W533" s="337"/>
      <c r="X533" s="337"/>
      <c r="Y533" s="337"/>
      <c r="Z533" s="337"/>
    </row>
    <row r="534" ht="15.75" customHeight="1">
      <c r="A534" s="337"/>
      <c r="B534" s="337"/>
      <c r="C534" s="337"/>
      <c r="D534" s="337"/>
      <c r="E534" s="338"/>
      <c r="F534" s="338"/>
      <c r="G534" s="338"/>
      <c r="H534" s="337"/>
      <c r="I534" s="337"/>
      <c r="J534" s="337"/>
      <c r="K534" s="337"/>
      <c r="L534" s="337"/>
      <c r="M534" s="337"/>
      <c r="N534" s="337"/>
      <c r="O534" s="337"/>
      <c r="P534" s="337"/>
      <c r="Q534" s="337"/>
      <c r="R534" s="337"/>
      <c r="S534" s="337"/>
      <c r="T534" s="337"/>
      <c r="U534" s="337"/>
      <c r="V534" s="337"/>
      <c r="W534" s="337"/>
      <c r="X534" s="337"/>
      <c r="Y534" s="337"/>
      <c r="Z534" s="337"/>
    </row>
    <row r="535" ht="15.75" customHeight="1">
      <c r="A535" s="337"/>
      <c r="B535" s="337"/>
      <c r="C535" s="337"/>
      <c r="D535" s="337"/>
      <c r="E535" s="338"/>
      <c r="F535" s="338"/>
      <c r="G535" s="338"/>
      <c r="H535" s="337"/>
      <c r="I535" s="337"/>
      <c r="J535" s="337"/>
      <c r="K535" s="337"/>
      <c r="L535" s="337"/>
      <c r="M535" s="337"/>
      <c r="N535" s="337"/>
      <c r="O535" s="337"/>
      <c r="P535" s="337"/>
      <c r="Q535" s="337"/>
      <c r="R535" s="337"/>
      <c r="S535" s="337"/>
      <c r="T535" s="337"/>
      <c r="U535" s="337"/>
      <c r="V535" s="337"/>
      <c r="W535" s="337"/>
      <c r="X535" s="337"/>
      <c r="Y535" s="337"/>
      <c r="Z535" s="337"/>
    </row>
    <row r="536" ht="15.75" customHeight="1">
      <c r="A536" s="337"/>
      <c r="B536" s="337"/>
      <c r="C536" s="337"/>
      <c r="D536" s="337"/>
      <c r="E536" s="338"/>
      <c r="F536" s="338"/>
      <c r="G536" s="338"/>
      <c r="H536" s="337"/>
      <c r="I536" s="337"/>
      <c r="J536" s="337"/>
      <c r="K536" s="337"/>
      <c r="L536" s="337"/>
      <c r="M536" s="337"/>
      <c r="N536" s="337"/>
      <c r="O536" s="337"/>
      <c r="P536" s="337"/>
      <c r="Q536" s="337"/>
      <c r="R536" s="337"/>
      <c r="S536" s="337"/>
      <c r="T536" s="337"/>
      <c r="U536" s="337"/>
      <c r="V536" s="337"/>
      <c r="W536" s="337"/>
      <c r="X536" s="337"/>
      <c r="Y536" s="337"/>
      <c r="Z536" s="337"/>
    </row>
    <row r="537" ht="15.75" customHeight="1">
      <c r="A537" s="337"/>
      <c r="B537" s="337"/>
      <c r="C537" s="337"/>
      <c r="D537" s="337"/>
      <c r="E537" s="338"/>
      <c r="F537" s="338"/>
      <c r="G537" s="338"/>
      <c r="H537" s="337"/>
      <c r="I537" s="337"/>
      <c r="J537" s="337"/>
      <c r="K537" s="337"/>
      <c r="L537" s="337"/>
      <c r="M537" s="337"/>
      <c r="N537" s="337"/>
      <c r="O537" s="337"/>
      <c r="P537" s="337"/>
      <c r="Q537" s="337"/>
      <c r="R537" s="337"/>
      <c r="S537" s="337"/>
      <c r="T537" s="337"/>
      <c r="U537" s="337"/>
      <c r="V537" s="337"/>
      <c r="W537" s="337"/>
      <c r="X537" s="337"/>
      <c r="Y537" s="337"/>
      <c r="Z537" s="337"/>
    </row>
    <row r="538" ht="15.75" customHeight="1">
      <c r="A538" s="337"/>
      <c r="B538" s="337"/>
      <c r="C538" s="337"/>
      <c r="D538" s="337"/>
      <c r="E538" s="338"/>
      <c r="F538" s="338"/>
      <c r="G538" s="338"/>
      <c r="H538" s="337"/>
      <c r="I538" s="337"/>
      <c r="J538" s="337"/>
      <c r="K538" s="337"/>
      <c r="L538" s="337"/>
      <c r="M538" s="337"/>
      <c r="N538" s="337"/>
      <c r="O538" s="337"/>
      <c r="P538" s="337"/>
      <c r="Q538" s="337"/>
      <c r="R538" s="337"/>
      <c r="S538" s="337"/>
      <c r="T538" s="337"/>
      <c r="U538" s="337"/>
      <c r="V538" s="337"/>
      <c r="W538" s="337"/>
      <c r="X538" s="337"/>
      <c r="Y538" s="337"/>
      <c r="Z538" s="337"/>
    </row>
    <row r="539" ht="15.75" customHeight="1">
      <c r="A539" s="337"/>
      <c r="B539" s="337"/>
      <c r="C539" s="337"/>
      <c r="D539" s="337"/>
      <c r="E539" s="338"/>
      <c r="F539" s="338"/>
      <c r="G539" s="338"/>
      <c r="H539" s="337"/>
      <c r="I539" s="337"/>
      <c r="J539" s="337"/>
      <c r="K539" s="337"/>
      <c r="L539" s="337"/>
      <c r="M539" s="337"/>
      <c r="N539" s="337"/>
      <c r="O539" s="337"/>
      <c r="P539" s="337"/>
      <c r="Q539" s="337"/>
      <c r="R539" s="337"/>
      <c r="S539" s="337"/>
      <c r="T539" s="337"/>
      <c r="U539" s="337"/>
      <c r="V539" s="337"/>
      <c r="W539" s="337"/>
      <c r="X539" s="337"/>
      <c r="Y539" s="337"/>
      <c r="Z539" s="337"/>
    </row>
    <row r="540" ht="15.75" customHeight="1">
      <c r="A540" s="337"/>
      <c r="B540" s="337"/>
      <c r="C540" s="337"/>
      <c r="D540" s="337"/>
      <c r="E540" s="338"/>
      <c r="F540" s="338"/>
      <c r="G540" s="338"/>
      <c r="H540" s="337"/>
      <c r="I540" s="337"/>
      <c r="J540" s="337"/>
      <c r="K540" s="337"/>
      <c r="L540" s="337"/>
      <c r="M540" s="337"/>
      <c r="N540" s="337"/>
      <c r="O540" s="337"/>
      <c r="P540" s="337"/>
      <c r="Q540" s="337"/>
      <c r="R540" s="337"/>
      <c r="S540" s="337"/>
      <c r="T540" s="337"/>
      <c r="U540" s="337"/>
      <c r="V540" s="337"/>
      <c r="W540" s="337"/>
      <c r="X540" s="337"/>
      <c r="Y540" s="337"/>
      <c r="Z540" s="337"/>
    </row>
    <row r="541" ht="15.75" customHeight="1">
      <c r="A541" s="337"/>
      <c r="B541" s="337"/>
      <c r="C541" s="337"/>
      <c r="D541" s="337"/>
      <c r="E541" s="338"/>
      <c r="F541" s="338"/>
      <c r="G541" s="338"/>
      <c r="H541" s="337"/>
      <c r="I541" s="337"/>
      <c r="J541" s="337"/>
      <c r="K541" s="337"/>
      <c r="L541" s="337"/>
      <c r="M541" s="337"/>
      <c r="N541" s="337"/>
      <c r="O541" s="337"/>
      <c r="P541" s="337"/>
      <c r="Q541" s="337"/>
      <c r="R541" s="337"/>
      <c r="S541" s="337"/>
      <c r="T541" s="337"/>
      <c r="U541" s="337"/>
      <c r="V541" s="337"/>
      <c r="W541" s="337"/>
      <c r="X541" s="337"/>
      <c r="Y541" s="337"/>
      <c r="Z541" s="337"/>
    </row>
    <row r="542" ht="15.75" customHeight="1">
      <c r="A542" s="337"/>
      <c r="B542" s="337"/>
      <c r="C542" s="337"/>
      <c r="D542" s="337"/>
      <c r="E542" s="338"/>
      <c r="F542" s="338"/>
      <c r="G542" s="338"/>
      <c r="H542" s="337"/>
      <c r="I542" s="337"/>
      <c r="J542" s="337"/>
      <c r="K542" s="337"/>
      <c r="L542" s="337"/>
      <c r="M542" s="337"/>
      <c r="N542" s="337"/>
      <c r="O542" s="337"/>
      <c r="P542" s="337"/>
      <c r="Q542" s="337"/>
      <c r="R542" s="337"/>
      <c r="S542" s="337"/>
      <c r="T542" s="337"/>
      <c r="U542" s="337"/>
      <c r="V542" s="337"/>
      <c r="W542" s="337"/>
      <c r="X542" s="337"/>
      <c r="Y542" s="337"/>
      <c r="Z542" s="337"/>
    </row>
    <row r="543" ht="15.75" customHeight="1">
      <c r="A543" s="337"/>
      <c r="B543" s="337"/>
      <c r="C543" s="337"/>
      <c r="D543" s="337"/>
      <c r="E543" s="338"/>
      <c r="F543" s="338"/>
      <c r="G543" s="338"/>
      <c r="H543" s="337"/>
      <c r="I543" s="337"/>
      <c r="J543" s="337"/>
      <c r="K543" s="337"/>
      <c r="L543" s="337"/>
      <c r="M543" s="337"/>
      <c r="N543" s="337"/>
      <c r="O543" s="337"/>
      <c r="P543" s="337"/>
      <c r="Q543" s="337"/>
      <c r="R543" s="337"/>
      <c r="S543" s="337"/>
      <c r="T543" s="337"/>
      <c r="U543" s="337"/>
      <c r="V543" s="337"/>
      <c r="W543" s="337"/>
      <c r="X543" s="337"/>
      <c r="Y543" s="337"/>
      <c r="Z543" s="337"/>
    </row>
    <row r="544" ht="15.75" customHeight="1">
      <c r="A544" s="337"/>
      <c r="B544" s="337"/>
      <c r="C544" s="337"/>
      <c r="D544" s="337"/>
      <c r="E544" s="338"/>
      <c r="F544" s="338"/>
      <c r="G544" s="338"/>
      <c r="H544" s="337"/>
      <c r="I544" s="337"/>
      <c r="J544" s="337"/>
      <c r="K544" s="337"/>
      <c r="L544" s="337"/>
      <c r="M544" s="337"/>
      <c r="N544" s="337"/>
      <c r="O544" s="337"/>
      <c r="P544" s="337"/>
      <c r="Q544" s="337"/>
      <c r="R544" s="337"/>
      <c r="S544" s="337"/>
      <c r="T544" s="337"/>
      <c r="U544" s="337"/>
      <c r="V544" s="337"/>
      <c r="W544" s="337"/>
      <c r="X544" s="337"/>
      <c r="Y544" s="337"/>
      <c r="Z544" s="337"/>
    </row>
    <row r="545" ht="15.75" customHeight="1">
      <c r="A545" s="337"/>
      <c r="B545" s="337"/>
      <c r="C545" s="337"/>
      <c r="D545" s="337"/>
      <c r="E545" s="338"/>
      <c r="F545" s="338"/>
      <c r="G545" s="338"/>
      <c r="H545" s="337"/>
      <c r="I545" s="337"/>
      <c r="J545" s="337"/>
      <c r="K545" s="337"/>
      <c r="L545" s="337"/>
      <c r="M545" s="337"/>
      <c r="N545" s="337"/>
      <c r="O545" s="337"/>
      <c r="P545" s="337"/>
      <c r="Q545" s="337"/>
      <c r="R545" s="337"/>
      <c r="S545" s="337"/>
      <c r="T545" s="337"/>
      <c r="U545" s="337"/>
      <c r="V545" s="337"/>
      <c r="W545" s="337"/>
      <c r="X545" s="337"/>
      <c r="Y545" s="337"/>
      <c r="Z545" s="337"/>
    </row>
    <row r="546" ht="15.75" customHeight="1">
      <c r="A546" s="337"/>
      <c r="B546" s="337"/>
      <c r="C546" s="337"/>
      <c r="D546" s="337"/>
      <c r="E546" s="338"/>
      <c r="F546" s="338"/>
      <c r="G546" s="338"/>
      <c r="H546" s="337"/>
      <c r="I546" s="337"/>
      <c r="J546" s="337"/>
      <c r="K546" s="337"/>
      <c r="L546" s="337"/>
      <c r="M546" s="337"/>
      <c r="N546" s="337"/>
      <c r="O546" s="337"/>
      <c r="P546" s="337"/>
      <c r="Q546" s="337"/>
      <c r="R546" s="337"/>
      <c r="S546" s="337"/>
      <c r="T546" s="337"/>
      <c r="U546" s="337"/>
      <c r="V546" s="337"/>
      <c r="W546" s="337"/>
      <c r="X546" s="337"/>
      <c r="Y546" s="337"/>
      <c r="Z546" s="337"/>
    </row>
    <row r="547" ht="15.75" customHeight="1">
      <c r="A547" s="337"/>
      <c r="B547" s="337"/>
      <c r="C547" s="337"/>
      <c r="D547" s="337"/>
      <c r="E547" s="338"/>
      <c r="F547" s="338"/>
      <c r="G547" s="338"/>
      <c r="H547" s="337"/>
      <c r="I547" s="337"/>
      <c r="J547" s="337"/>
      <c r="K547" s="337"/>
      <c r="L547" s="337"/>
      <c r="M547" s="337"/>
      <c r="N547" s="337"/>
      <c r="O547" s="337"/>
      <c r="P547" s="337"/>
      <c r="Q547" s="337"/>
      <c r="R547" s="337"/>
      <c r="S547" s="337"/>
      <c r="T547" s="337"/>
      <c r="U547" s="337"/>
      <c r="V547" s="337"/>
      <c r="W547" s="337"/>
      <c r="X547" s="337"/>
      <c r="Y547" s="337"/>
      <c r="Z547" s="337"/>
    </row>
    <row r="548" ht="15.75" customHeight="1">
      <c r="A548" s="337"/>
      <c r="B548" s="337"/>
      <c r="C548" s="337"/>
      <c r="D548" s="337"/>
      <c r="E548" s="338"/>
      <c r="F548" s="338"/>
      <c r="G548" s="338"/>
      <c r="H548" s="337"/>
      <c r="I548" s="337"/>
      <c r="J548" s="337"/>
      <c r="K548" s="337"/>
      <c r="L548" s="337"/>
      <c r="M548" s="337"/>
      <c r="N548" s="337"/>
      <c r="O548" s="337"/>
      <c r="P548" s="337"/>
      <c r="Q548" s="337"/>
      <c r="R548" s="337"/>
      <c r="S548" s="337"/>
      <c r="T548" s="337"/>
      <c r="U548" s="337"/>
      <c r="V548" s="337"/>
      <c r="W548" s="337"/>
      <c r="X548" s="337"/>
      <c r="Y548" s="337"/>
      <c r="Z548" s="337"/>
    </row>
    <row r="549" ht="15.75" customHeight="1">
      <c r="A549" s="337"/>
      <c r="B549" s="337"/>
      <c r="C549" s="337"/>
      <c r="D549" s="337"/>
      <c r="E549" s="338"/>
      <c r="F549" s="338"/>
      <c r="G549" s="338"/>
      <c r="H549" s="337"/>
      <c r="I549" s="337"/>
      <c r="J549" s="337"/>
      <c r="K549" s="337"/>
      <c r="L549" s="337"/>
      <c r="M549" s="337"/>
      <c r="N549" s="337"/>
      <c r="O549" s="337"/>
      <c r="P549" s="337"/>
      <c r="Q549" s="337"/>
      <c r="R549" s="337"/>
      <c r="S549" s="337"/>
      <c r="T549" s="337"/>
      <c r="U549" s="337"/>
      <c r="V549" s="337"/>
      <c r="W549" s="337"/>
      <c r="X549" s="337"/>
      <c r="Y549" s="337"/>
      <c r="Z549" s="337"/>
    </row>
    <row r="550" ht="15.75" customHeight="1">
      <c r="A550" s="337"/>
      <c r="B550" s="337"/>
      <c r="C550" s="337"/>
      <c r="D550" s="337"/>
      <c r="E550" s="338"/>
      <c r="F550" s="338"/>
      <c r="G550" s="338"/>
      <c r="H550" s="337"/>
      <c r="I550" s="337"/>
      <c r="J550" s="337"/>
      <c r="K550" s="337"/>
      <c r="L550" s="337"/>
      <c r="M550" s="337"/>
      <c r="N550" s="337"/>
      <c r="O550" s="337"/>
      <c r="P550" s="337"/>
      <c r="Q550" s="337"/>
      <c r="R550" s="337"/>
      <c r="S550" s="337"/>
      <c r="T550" s="337"/>
      <c r="U550" s="337"/>
      <c r="V550" s="337"/>
      <c r="W550" s="337"/>
      <c r="X550" s="337"/>
      <c r="Y550" s="337"/>
      <c r="Z550" s="337"/>
    </row>
    <row r="551" ht="15.75" customHeight="1">
      <c r="A551" s="337"/>
      <c r="B551" s="337"/>
      <c r="C551" s="337"/>
      <c r="D551" s="337"/>
      <c r="E551" s="338"/>
      <c r="F551" s="338"/>
      <c r="G551" s="338"/>
      <c r="H551" s="337"/>
      <c r="I551" s="337"/>
      <c r="J551" s="337"/>
      <c r="K551" s="337"/>
      <c r="L551" s="337"/>
      <c r="M551" s="337"/>
      <c r="N551" s="337"/>
      <c r="O551" s="337"/>
      <c r="P551" s="337"/>
      <c r="Q551" s="337"/>
      <c r="R551" s="337"/>
      <c r="S551" s="337"/>
      <c r="T551" s="337"/>
      <c r="U551" s="337"/>
      <c r="V551" s="337"/>
      <c r="W551" s="337"/>
      <c r="X551" s="337"/>
      <c r="Y551" s="337"/>
      <c r="Z551" s="337"/>
    </row>
    <row r="552" ht="15.75" customHeight="1">
      <c r="A552" s="337"/>
      <c r="B552" s="337"/>
      <c r="C552" s="337"/>
      <c r="D552" s="337"/>
      <c r="E552" s="338"/>
      <c r="F552" s="338"/>
      <c r="G552" s="338"/>
      <c r="H552" s="337"/>
      <c r="I552" s="337"/>
      <c r="J552" s="337"/>
      <c r="K552" s="337"/>
      <c r="L552" s="337"/>
      <c r="M552" s="337"/>
      <c r="N552" s="337"/>
      <c r="O552" s="337"/>
      <c r="P552" s="337"/>
      <c r="Q552" s="337"/>
      <c r="R552" s="337"/>
      <c r="S552" s="337"/>
      <c r="T552" s="337"/>
      <c r="U552" s="337"/>
      <c r="V552" s="337"/>
      <c r="W552" s="337"/>
      <c r="X552" s="337"/>
      <c r="Y552" s="337"/>
      <c r="Z552" s="337"/>
    </row>
    <row r="553" ht="15.75" customHeight="1">
      <c r="A553" s="337"/>
      <c r="B553" s="337"/>
      <c r="C553" s="337"/>
      <c r="D553" s="337"/>
      <c r="E553" s="338"/>
      <c r="F553" s="338"/>
      <c r="G553" s="338"/>
      <c r="H553" s="337"/>
      <c r="I553" s="337"/>
      <c r="J553" s="337"/>
      <c r="K553" s="337"/>
      <c r="L553" s="337"/>
      <c r="M553" s="337"/>
      <c r="N553" s="337"/>
      <c r="O553" s="337"/>
      <c r="P553" s="337"/>
      <c r="Q553" s="337"/>
      <c r="R553" s="337"/>
      <c r="S553" s="337"/>
      <c r="T553" s="337"/>
      <c r="U553" s="337"/>
      <c r="V553" s="337"/>
      <c r="W553" s="337"/>
      <c r="X553" s="337"/>
      <c r="Y553" s="337"/>
      <c r="Z553" s="337"/>
    </row>
    <row r="554" ht="15.75" customHeight="1">
      <c r="A554" s="337"/>
      <c r="B554" s="337"/>
      <c r="C554" s="337"/>
      <c r="D554" s="337"/>
      <c r="E554" s="338"/>
      <c r="F554" s="338"/>
      <c r="G554" s="338"/>
      <c r="H554" s="337"/>
      <c r="I554" s="337"/>
      <c r="J554" s="337"/>
      <c r="K554" s="337"/>
      <c r="L554" s="337"/>
      <c r="M554" s="337"/>
      <c r="N554" s="337"/>
      <c r="O554" s="337"/>
      <c r="P554" s="337"/>
      <c r="Q554" s="337"/>
      <c r="R554" s="337"/>
      <c r="S554" s="337"/>
      <c r="T554" s="337"/>
      <c r="U554" s="337"/>
      <c r="V554" s="337"/>
      <c r="W554" s="337"/>
      <c r="X554" s="337"/>
      <c r="Y554" s="337"/>
      <c r="Z554" s="337"/>
    </row>
    <row r="555" ht="15.75" customHeight="1">
      <c r="A555" s="337"/>
      <c r="B555" s="337"/>
      <c r="C555" s="337"/>
      <c r="D555" s="337"/>
      <c r="E555" s="338"/>
      <c r="F555" s="338"/>
      <c r="G555" s="338"/>
      <c r="H555" s="337"/>
      <c r="I555" s="337"/>
      <c r="J555" s="337"/>
      <c r="K555" s="337"/>
      <c r="L555" s="337"/>
      <c r="M555" s="337"/>
      <c r="N555" s="337"/>
      <c r="O555" s="337"/>
      <c r="P555" s="337"/>
      <c r="Q555" s="337"/>
      <c r="R555" s="337"/>
      <c r="S555" s="337"/>
      <c r="T555" s="337"/>
      <c r="U555" s="337"/>
      <c r="V555" s="337"/>
      <c r="W555" s="337"/>
      <c r="X555" s="337"/>
      <c r="Y555" s="337"/>
      <c r="Z555" s="337"/>
    </row>
    <row r="556" ht="15.75" customHeight="1">
      <c r="A556" s="337"/>
      <c r="B556" s="337"/>
      <c r="C556" s="337"/>
      <c r="D556" s="337"/>
      <c r="E556" s="338"/>
      <c r="F556" s="338"/>
      <c r="G556" s="338"/>
      <c r="H556" s="337"/>
      <c r="I556" s="337"/>
      <c r="J556" s="337"/>
      <c r="K556" s="337"/>
      <c r="L556" s="337"/>
      <c r="M556" s="337"/>
      <c r="N556" s="337"/>
      <c r="O556" s="337"/>
      <c r="P556" s="337"/>
      <c r="Q556" s="337"/>
      <c r="R556" s="337"/>
      <c r="S556" s="337"/>
      <c r="T556" s="337"/>
      <c r="U556" s="337"/>
      <c r="V556" s="337"/>
      <c r="W556" s="337"/>
      <c r="X556" s="337"/>
      <c r="Y556" s="337"/>
      <c r="Z556" s="337"/>
    </row>
    <row r="557" ht="15.75" customHeight="1">
      <c r="A557" s="337"/>
      <c r="B557" s="337"/>
      <c r="C557" s="337"/>
      <c r="D557" s="337"/>
      <c r="E557" s="338"/>
      <c r="F557" s="338"/>
      <c r="G557" s="338"/>
      <c r="H557" s="337"/>
      <c r="I557" s="337"/>
      <c r="J557" s="337"/>
      <c r="K557" s="337"/>
      <c r="L557" s="337"/>
      <c r="M557" s="337"/>
      <c r="N557" s="337"/>
      <c r="O557" s="337"/>
      <c r="P557" s="337"/>
      <c r="Q557" s="337"/>
      <c r="R557" s="337"/>
      <c r="S557" s="337"/>
      <c r="T557" s="337"/>
      <c r="U557" s="337"/>
      <c r="V557" s="337"/>
      <c r="W557" s="337"/>
      <c r="X557" s="337"/>
      <c r="Y557" s="337"/>
      <c r="Z557" s="337"/>
    </row>
    <row r="558" ht="15.75" customHeight="1">
      <c r="A558" s="337"/>
      <c r="B558" s="337"/>
      <c r="C558" s="337"/>
      <c r="D558" s="337"/>
      <c r="E558" s="338"/>
      <c r="F558" s="338"/>
      <c r="G558" s="338"/>
      <c r="H558" s="337"/>
      <c r="I558" s="337"/>
      <c r="J558" s="337"/>
      <c r="K558" s="337"/>
      <c r="L558" s="337"/>
      <c r="M558" s="337"/>
      <c r="N558" s="337"/>
      <c r="O558" s="337"/>
      <c r="P558" s="337"/>
      <c r="Q558" s="337"/>
      <c r="R558" s="337"/>
      <c r="S558" s="337"/>
      <c r="T558" s="337"/>
      <c r="U558" s="337"/>
      <c r="V558" s="337"/>
      <c r="W558" s="337"/>
      <c r="X558" s="337"/>
      <c r="Y558" s="337"/>
      <c r="Z558" s="337"/>
    </row>
    <row r="559" ht="15.75" customHeight="1">
      <c r="A559" s="337"/>
      <c r="B559" s="337"/>
      <c r="C559" s="337"/>
      <c r="D559" s="337"/>
      <c r="E559" s="338"/>
      <c r="F559" s="338"/>
      <c r="G559" s="338"/>
      <c r="H559" s="337"/>
      <c r="I559" s="337"/>
      <c r="J559" s="337"/>
      <c r="K559" s="337"/>
      <c r="L559" s="337"/>
      <c r="M559" s="337"/>
      <c r="N559" s="337"/>
      <c r="O559" s="337"/>
      <c r="P559" s="337"/>
      <c r="Q559" s="337"/>
      <c r="R559" s="337"/>
      <c r="S559" s="337"/>
      <c r="T559" s="337"/>
      <c r="U559" s="337"/>
      <c r="V559" s="337"/>
      <c r="W559" s="337"/>
      <c r="X559" s="337"/>
      <c r="Y559" s="337"/>
      <c r="Z559" s="337"/>
    </row>
    <row r="560" ht="15.75" customHeight="1">
      <c r="A560" s="337"/>
      <c r="B560" s="337"/>
      <c r="C560" s="337"/>
      <c r="D560" s="337"/>
      <c r="E560" s="338"/>
      <c r="F560" s="338"/>
      <c r="G560" s="338"/>
      <c r="H560" s="337"/>
      <c r="I560" s="337"/>
      <c r="J560" s="337"/>
      <c r="K560" s="337"/>
      <c r="L560" s="337"/>
      <c r="M560" s="337"/>
      <c r="N560" s="337"/>
      <c r="O560" s="337"/>
      <c r="P560" s="337"/>
      <c r="Q560" s="337"/>
      <c r="R560" s="337"/>
      <c r="S560" s="337"/>
      <c r="T560" s="337"/>
      <c r="U560" s="337"/>
      <c r="V560" s="337"/>
      <c r="W560" s="337"/>
      <c r="X560" s="337"/>
      <c r="Y560" s="337"/>
      <c r="Z560" s="337"/>
    </row>
    <row r="561" ht="15.75" customHeight="1">
      <c r="A561" s="337"/>
      <c r="B561" s="337"/>
      <c r="C561" s="337"/>
      <c r="D561" s="337"/>
      <c r="E561" s="338"/>
      <c r="F561" s="338"/>
      <c r="G561" s="338"/>
      <c r="H561" s="337"/>
      <c r="I561" s="337"/>
      <c r="J561" s="337"/>
      <c r="K561" s="337"/>
      <c r="L561" s="337"/>
      <c r="M561" s="337"/>
      <c r="N561" s="337"/>
      <c r="O561" s="337"/>
      <c r="P561" s="337"/>
      <c r="Q561" s="337"/>
      <c r="R561" s="337"/>
      <c r="S561" s="337"/>
      <c r="T561" s="337"/>
      <c r="U561" s="337"/>
      <c r="V561" s="337"/>
      <c r="W561" s="337"/>
      <c r="X561" s="337"/>
      <c r="Y561" s="337"/>
      <c r="Z561" s="337"/>
    </row>
    <row r="562" ht="15.75" customHeight="1">
      <c r="A562" s="337"/>
      <c r="B562" s="337"/>
      <c r="C562" s="337"/>
      <c r="D562" s="337"/>
      <c r="E562" s="338"/>
      <c r="F562" s="338"/>
      <c r="G562" s="338"/>
      <c r="H562" s="337"/>
      <c r="I562" s="337"/>
      <c r="J562" s="337"/>
      <c r="K562" s="337"/>
      <c r="L562" s="337"/>
      <c r="M562" s="337"/>
      <c r="N562" s="337"/>
      <c r="O562" s="337"/>
      <c r="P562" s="337"/>
      <c r="Q562" s="337"/>
      <c r="R562" s="337"/>
      <c r="S562" s="337"/>
      <c r="T562" s="337"/>
      <c r="U562" s="337"/>
      <c r="V562" s="337"/>
      <c r="W562" s="337"/>
      <c r="X562" s="337"/>
      <c r="Y562" s="337"/>
      <c r="Z562" s="337"/>
    </row>
    <row r="563" ht="15.75" customHeight="1">
      <c r="A563" s="337"/>
      <c r="B563" s="337"/>
      <c r="C563" s="337"/>
      <c r="D563" s="337"/>
      <c r="E563" s="338"/>
      <c r="F563" s="338"/>
      <c r="G563" s="338"/>
      <c r="H563" s="337"/>
      <c r="I563" s="337"/>
      <c r="J563" s="337"/>
      <c r="K563" s="337"/>
      <c r="L563" s="337"/>
      <c r="M563" s="337"/>
      <c r="N563" s="337"/>
      <c r="O563" s="337"/>
      <c r="P563" s="337"/>
      <c r="Q563" s="337"/>
      <c r="R563" s="337"/>
      <c r="S563" s="337"/>
      <c r="T563" s="337"/>
      <c r="U563" s="337"/>
      <c r="V563" s="337"/>
      <c r="W563" s="337"/>
      <c r="X563" s="337"/>
      <c r="Y563" s="337"/>
      <c r="Z563" s="337"/>
    </row>
    <row r="564" ht="15.75" customHeight="1">
      <c r="A564" s="337"/>
      <c r="B564" s="337"/>
      <c r="C564" s="337"/>
      <c r="D564" s="337"/>
      <c r="E564" s="338"/>
      <c r="F564" s="338"/>
      <c r="G564" s="338"/>
      <c r="H564" s="337"/>
      <c r="I564" s="337"/>
      <c r="J564" s="337"/>
      <c r="K564" s="337"/>
      <c r="L564" s="337"/>
      <c r="M564" s="337"/>
      <c r="N564" s="337"/>
      <c r="O564" s="337"/>
      <c r="P564" s="337"/>
      <c r="Q564" s="337"/>
      <c r="R564" s="337"/>
      <c r="S564" s="337"/>
      <c r="T564" s="337"/>
      <c r="U564" s="337"/>
      <c r="V564" s="337"/>
      <c r="W564" s="337"/>
      <c r="X564" s="337"/>
      <c r="Y564" s="337"/>
      <c r="Z564" s="337"/>
    </row>
    <row r="565" ht="15.75" customHeight="1">
      <c r="A565" s="337"/>
      <c r="B565" s="337"/>
      <c r="C565" s="337"/>
      <c r="D565" s="337"/>
      <c r="E565" s="338"/>
      <c r="F565" s="338"/>
      <c r="G565" s="338"/>
      <c r="H565" s="337"/>
      <c r="I565" s="337"/>
      <c r="J565" s="337"/>
      <c r="K565" s="337"/>
      <c r="L565" s="337"/>
      <c r="M565" s="337"/>
      <c r="N565" s="337"/>
      <c r="O565" s="337"/>
      <c r="P565" s="337"/>
      <c r="Q565" s="337"/>
      <c r="R565" s="337"/>
      <c r="S565" s="337"/>
      <c r="T565" s="337"/>
      <c r="U565" s="337"/>
      <c r="V565" s="337"/>
      <c r="W565" s="337"/>
      <c r="X565" s="337"/>
      <c r="Y565" s="337"/>
      <c r="Z565" s="337"/>
    </row>
    <row r="566" ht="15.75" customHeight="1">
      <c r="A566" s="337"/>
      <c r="B566" s="337"/>
      <c r="C566" s="337"/>
      <c r="D566" s="337"/>
      <c r="E566" s="338"/>
      <c r="F566" s="338"/>
      <c r="G566" s="338"/>
      <c r="H566" s="337"/>
      <c r="I566" s="337"/>
      <c r="J566" s="337"/>
      <c r="K566" s="337"/>
      <c r="L566" s="337"/>
      <c r="M566" s="337"/>
      <c r="N566" s="337"/>
      <c r="O566" s="337"/>
      <c r="P566" s="337"/>
      <c r="Q566" s="337"/>
      <c r="R566" s="337"/>
      <c r="S566" s="337"/>
      <c r="T566" s="337"/>
      <c r="U566" s="337"/>
      <c r="V566" s="337"/>
      <c r="W566" s="337"/>
      <c r="X566" s="337"/>
      <c r="Y566" s="337"/>
      <c r="Z566" s="337"/>
    </row>
    <row r="567" ht="15.75" customHeight="1">
      <c r="A567" s="337"/>
      <c r="B567" s="337"/>
      <c r="C567" s="337"/>
      <c r="D567" s="337"/>
      <c r="E567" s="338"/>
      <c r="F567" s="338"/>
      <c r="G567" s="338"/>
      <c r="H567" s="337"/>
      <c r="I567" s="337"/>
      <c r="J567" s="337"/>
      <c r="K567" s="337"/>
      <c r="L567" s="337"/>
      <c r="M567" s="337"/>
      <c r="N567" s="337"/>
      <c r="O567" s="337"/>
      <c r="P567" s="337"/>
      <c r="Q567" s="337"/>
      <c r="R567" s="337"/>
      <c r="S567" s="337"/>
      <c r="T567" s="337"/>
      <c r="U567" s="337"/>
      <c r="V567" s="337"/>
      <c r="W567" s="337"/>
      <c r="X567" s="337"/>
      <c r="Y567" s="337"/>
      <c r="Z567" s="337"/>
    </row>
    <row r="568" ht="15.75" customHeight="1">
      <c r="A568" s="337"/>
      <c r="B568" s="337"/>
      <c r="C568" s="337"/>
      <c r="D568" s="337"/>
      <c r="E568" s="338"/>
      <c r="F568" s="338"/>
      <c r="G568" s="338"/>
      <c r="H568" s="337"/>
      <c r="I568" s="337"/>
      <c r="J568" s="337"/>
      <c r="K568" s="337"/>
      <c r="L568" s="337"/>
      <c r="M568" s="337"/>
      <c r="N568" s="337"/>
      <c r="O568" s="337"/>
      <c r="P568" s="337"/>
      <c r="Q568" s="337"/>
      <c r="R568" s="337"/>
      <c r="S568" s="337"/>
      <c r="T568" s="337"/>
      <c r="U568" s="337"/>
      <c r="V568" s="337"/>
      <c r="W568" s="337"/>
      <c r="X568" s="337"/>
      <c r="Y568" s="337"/>
      <c r="Z568" s="337"/>
    </row>
    <row r="569" ht="15.75" customHeight="1">
      <c r="A569" s="337"/>
      <c r="B569" s="337"/>
      <c r="C569" s="337"/>
      <c r="D569" s="337"/>
      <c r="E569" s="338"/>
      <c r="F569" s="338"/>
      <c r="G569" s="338"/>
      <c r="H569" s="337"/>
      <c r="I569" s="337"/>
      <c r="J569" s="337"/>
      <c r="K569" s="337"/>
      <c r="L569" s="337"/>
      <c r="M569" s="337"/>
      <c r="N569" s="337"/>
      <c r="O569" s="337"/>
      <c r="P569" s="337"/>
      <c r="Q569" s="337"/>
      <c r="R569" s="337"/>
      <c r="S569" s="337"/>
      <c r="T569" s="337"/>
      <c r="U569" s="337"/>
      <c r="V569" s="337"/>
      <c r="W569" s="337"/>
      <c r="X569" s="337"/>
      <c r="Y569" s="337"/>
      <c r="Z569" s="337"/>
    </row>
    <row r="570" ht="15.75" customHeight="1">
      <c r="A570" s="337"/>
      <c r="B570" s="337"/>
      <c r="C570" s="337"/>
      <c r="D570" s="337"/>
      <c r="E570" s="338"/>
      <c r="F570" s="338"/>
      <c r="G570" s="338"/>
      <c r="H570" s="337"/>
      <c r="I570" s="337"/>
      <c r="J570" s="337"/>
      <c r="K570" s="337"/>
      <c r="L570" s="337"/>
      <c r="M570" s="337"/>
      <c r="N570" s="337"/>
      <c r="O570" s="337"/>
      <c r="P570" s="337"/>
      <c r="Q570" s="337"/>
      <c r="R570" s="337"/>
      <c r="S570" s="337"/>
      <c r="T570" s="337"/>
      <c r="U570" s="337"/>
      <c r="V570" s="337"/>
      <c r="W570" s="337"/>
      <c r="X570" s="337"/>
      <c r="Y570" s="337"/>
      <c r="Z570" s="337"/>
    </row>
    <row r="571" ht="15.75" customHeight="1">
      <c r="A571" s="337"/>
      <c r="B571" s="337"/>
      <c r="C571" s="337"/>
      <c r="D571" s="337"/>
      <c r="E571" s="338"/>
      <c r="F571" s="338"/>
      <c r="G571" s="338"/>
      <c r="H571" s="337"/>
      <c r="I571" s="337"/>
      <c r="J571" s="337"/>
      <c r="K571" s="337"/>
      <c r="L571" s="337"/>
      <c r="M571" s="337"/>
      <c r="N571" s="337"/>
      <c r="O571" s="337"/>
      <c r="P571" s="337"/>
      <c r="Q571" s="337"/>
      <c r="R571" s="337"/>
      <c r="S571" s="337"/>
      <c r="T571" s="337"/>
      <c r="U571" s="337"/>
      <c r="V571" s="337"/>
      <c r="W571" s="337"/>
      <c r="X571" s="337"/>
      <c r="Y571" s="337"/>
      <c r="Z571" s="337"/>
    </row>
    <row r="572" ht="15.75" customHeight="1">
      <c r="A572" s="337"/>
      <c r="B572" s="337"/>
      <c r="C572" s="337"/>
      <c r="D572" s="337"/>
      <c r="E572" s="338"/>
      <c r="F572" s="338"/>
      <c r="G572" s="338"/>
      <c r="H572" s="337"/>
      <c r="I572" s="337"/>
      <c r="J572" s="337"/>
      <c r="K572" s="337"/>
      <c r="L572" s="337"/>
      <c r="M572" s="337"/>
      <c r="N572" s="337"/>
      <c r="O572" s="337"/>
      <c r="P572" s="337"/>
      <c r="Q572" s="337"/>
      <c r="R572" s="337"/>
      <c r="S572" s="337"/>
      <c r="T572" s="337"/>
      <c r="U572" s="337"/>
      <c r="V572" s="337"/>
      <c r="W572" s="337"/>
      <c r="X572" s="337"/>
      <c r="Y572" s="337"/>
      <c r="Z572" s="337"/>
    </row>
    <row r="573" ht="15.75" customHeight="1">
      <c r="A573" s="337"/>
      <c r="B573" s="337"/>
      <c r="C573" s="337"/>
      <c r="D573" s="337"/>
      <c r="E573" s="338"/>
      <c r="F573" s="338"/>
      <c r="G573" s="338"/>
      <c r="H573" s="337"/>
      <c r="I573" s="337"/>
      <c r="J573" s="337"/>
      <c r="K573" s="337"/>
      <c r="L573" s="337"/>
      <c r="M573" s="337"/>
      <c r="N573" s="337"/>
      <c r="O573" s="337"/>
      <c r="P573" s="337"/>
      <c r="Q573" s="337"/>
      <c r="R573" s="337"/>
      <c r="S573" s="337"/>
      <c r="T573" s="337"/>
      <c r="U573" s="337"/>
      <c r="V573" s="337"/>
      <c r="W573" s="337"/>
      <c r="X573" s="337"/>
      <c r="Y573" s="337"/>
      <c r="Z573" s="337"/>
    </row>
    <row r="574" ht="15.75" customHeight="1">
      <c r="A574" s="337"/>
      <c r="B574" s="337"/>
      <c r="C574" s="337"/>
      <c r="D574" s="337"/>
      <c r="E574" s="338"/>
      <c r="F574" s="338"/>
      <c r="G574" s="338"/>
      <c r="H574" s="337"/>
      <c r="I574" s="337"/>
      <c r="J574" s="337"/>
      <c r="K574" s="337"/>
      <c r="L574" s="337"/>
      <c r="M574" s="337"/>
      <c r="N574" s="337"/>
      <c r="O574" s="337"/>
      <c r="P574" s="337"/>
      <c r="Q574" s="337"/>
      <c r="R574" s="337"/>
      <c r="S574" s="337"/>
      <c r="T574" s="337"/>
      <c r="U574" s="337"/>
      <c r="V574" s="337"/>
      <c r="W574" s="337"/>
      <c r="X574" s="337"/>
      <c r="Y574" s="337"/>
      <c r="Z574" s="337"/>
    </row>
    <row r="575" ht="15.75" customHeight="1">
      <c r="A575" s="337"/>
      <c r="B575" s="337"/>
      <c r="C575" s="337"/>
      <c r="D575" s="337"/>
      <c r="E575" s="338"/>
      <c r="F575" s="338"/>
      <c r="G575" s="338"/>
      <c r="H575" s="337"/>
      <c r="I575" s="337"/>
      <c r="J575" s="337"/>
      <c r="K575" s="337"/>
      <c r="L575" s="337"/>
      <c r="M575" s="337"/>
      <c r="N575" s="337"/>
      <c r="O575" s="337"/>
      <c r="P575" s="337"/>
      <c r="Q575" s="337"/>
      <c r="R575" s="337"/>
      <c r="S575" s="337"/>
      <c r="T575" s="337"/>
      <c r="U575" s="337"/>
      <c r="V575" s="337"/>
      <c r="W575" s="337"/>
      <c r="X575" s="337"/>
      <c r="Y575" s="337"/>
      <c r="Z575" s="337"/>
    </row>
    <row r="576" ht="15.75" customHeight="1">
      <c r="A576" s="337"/>
      <c r="B576" s="337"/>
      <c r="C576" s="337"/>
      <c r="D576" s="337"/>
      <c r="E576" s="338"/>
      <c r="F576" s="338"/>
      <c r="G576" s="338"/>
      <c r="H576" s="337"/>
      <c r="I576" s="337"/>
      <c r="J576" s="337"/>
      <c r="K576" s="337"/>
      <c r="L576" s="337"/>
      <c r="M576" s="337"/>
      <c r="N576" s="337"/>
      <c r="O576" s="337"/>
      <c r="P576" s="337"/>
      <c r="Q576" s="337"/>
      <c r="R576" s="337"/>
      <c r="S576" s="337"/>
      <c r="T576" s="337"/>
      <c r="U576" s="337"/>
      <c r="V576" s="337"/>
      <c r="W576" s="337"/>
      <c r="X576" s="337"/>
      <c r="Y576" s="337"/>
      <c r="Z576" s="337"/>
    </row>
    <row r="577" ht="15.75" customHeight="1">
      <c r="A577" s="337"/>
      <c r="B577" s="337"/>
      <c r="C577" s="337"/>
      <c r="D577" s="337"/>
      <c r="E577" s="338"/>
      <c r="F577" s="338"/>
      <c r="G577" s="338"/>
      <c r="H577" s="337"/>
      <c r="I577" s="337"/>
      <c r="J577" s="337"/>
      <c r="K577" s="337"/>
      <c r="L577" s="337"/>
      <c r="M577" s="337"/>
      <c r="N577" s="337"/>
      <c r="O577" s="337"/>
      <c r="P577" s="337"/>
      <c r="Q577" s="337"/>
      <c r="R577" s="337"/>
      <c r="S577" s="337"/>
      <c r="T577" s="337"/>
      <c r="U577" s="337"/>
      <c r="V577" s="337"/>
      <c r="W577" s="337"/>
      <c r="X577" s="337"/>
      <c r="Y577" s="337"/>
      <c r="Z577" s="337"/>
    </row>
    <row r="578" ht="15.75" customHeight="1">
      <c r="A578" s="337"/>
      <c r="B578" s="337"/>
      <c r="C578" s="337"/>
      <c r="D578" s="337"/>
      <c r="E578" s="338"/>
      <c r="F578" s="338"/>
      <c r="G578" s="338"/>
      <c r="H578" s="337"/>
      <c r="I578" s="337"/>
      <c r="J578" s="337"/>
      <c r="K578" s="337"/>
      <c r="L578" s="337"/>
      <c r="M578" s="337"/>
      <c r="N578" s="337"/>
      <c r="O578" s="337"/>
      <c r="P578" s="337"/>
      <c r="Q578" s="337"/>
      <c r="R578" s="337"/>
      <c r="S578" s="337"/>
      <c r="T578" s="337"/>
      <c r="U578" s="337"/>
      <c r="V578" s="337"/>
      <c r="W578" s="337"/>
      <c r="X578" s="337"/>
      <c r="Y578" s="337"/>
      <c r="Z578" s="337"/>
    </row>
    <row r="579" ht="15.75" customHeight="1">
      <c r="A579" s="337"/>
      <c r="B579" s="337"/>
      <c r="C579" s="337"/>
      <c r="D579" s="337"/>
      <c r="E579" s="338"/>
      <c r="F579" s="338"/>
      <c r="G579" s="338"/>
      <c r="H579" s="337"/>
      <c r="I579" s="337"/>
      <c r="J579" s="337"/>
      <c r="K579" s="337"/>
      <c r="L579" s="337"/>
      <c r="M579" s="337"/>
      <c r="N579" s="337"/>
      <c r="O579" s="337"/>
      <c r="P579" s="337"/>
      <c r="Q579" s="337"/>
      <c r="R579" s="337"/>
      <c r="S579" s="337"/>
      <c r="T579" s="337"/>
      <c r="U579" s="337"/>
      <c r="V579" s="337"/>
      <c r="W579" s="337"/>
      <c r="X579" s="337"/>
      <c r="Y579" s="337"/>
      <c r="Z579" s="337"/>
    </row>
    <row r="580" ht="15.75" customHeight="1">
      <c r="A580" s="337"/>
      <c r="B580" s="337"/>
      <c r="C580" s="337"/>
      <c r="D580" s="337"/>
      <c r="E580" s="338"/>
      <c r="F580" s="338"/>
      <c r="G580" s="338"/>
      <c r="H580" s="337"/>
      <c r="I580" s="337"/>
      <c r="J580" s="337"/>
      <c r="K580" s="337"/>
      <c r="L580" s="337"/>
      <c r="M580" s="337"/>
      <c r="N580" s="337"/>
      <c r="O580" s="337"/>
      <c r="P580" s="337"/>
      <c r="Q580" s="337"/>
      <c r="R580" s="337"/>
      <c r="S580" s="337"/>
      <c r="T580" s="337"/>
      <c r="U580" s="337"/>
      <c r="V580" s="337"/>
      <c r="W580" s="337"/>
      <c r="X580" s="337"/>
      <c r="Y580" s="337"/>
      <c r="Z580" s="337"/>
    </row>
    <row r="581" ht="15.75" customHeight="1">
      <c r="A581" s="337"/>
      <c r="B581" s="337"/>
      <c r="C581" s="337"/>
      <c r="D581" s="337"/>
      <c r="E581" s="338"/>
      <c r="F581" s="338"/>
      <c r="G581" s="338"/>
      <c r="H581" s="337"/>
      <c r="I581" s="337"/>
      <c r="J581" s="337"/>
      <c r="K581" s="337"/>
      <c r="L581" s="337"/>
      <c r="M581" s="337"/>
      <c r="N581" s="337"/>
      <c r="O581" s="337"/>
      <c r="P581" s="337"/>
      <c r="Q581" s="337"/>
      <c r="R581" s="337"/>
      <c r="S581" s="337"/>
      <c r="T581" s="337"/>
      <c r="U581" s="337"/>
      <c r="V581" s="337"/>
      <c r="W581" s="337"/>
      <c r="X581" s="337"/>
      <c r="Y581" s="337"/>
      <c r="Z581" s="337"/>
    </row>
    <row r="582" ht="15.75" customHeight="1">
      <c r="A582" s="337"/>
      <c r="B582" s="337"/>
      <c r="C582" s="337"/>
      <c r="D582" s="337"/>
      <c r="E582" s="338"/>
      <c r="F582" s="338"/>
      <c r="G582" s="338"/>
      <c r="H582" s="337"/>
      <c r="I582" s="337"/>
      <c r="J582" s="337"/>
      <c r="K582" s="337"/>
      <c r="L582" s="337"/>
      <c r="M582" s="337"/>
      <c r="N582" s="337"/>
      <c r="O582" s="337"/>
      <c r="P582" s="337"/>
      <c r="Q582" s="337"/>
      <c r="R582" s="337"/>
      <c r="S582" s="337"/>
      <c r="T582" s="337"/>
      <c r="U582" s="337"/>
      <c r="V582" s="337"/>
      <c r="W582" s="337"/>
      <c r="X582" s="337"/>
      <c r="Y582" s="337"/>
      <c r="Z582" s="337"/>
    </row>
    <row r="583" ht="15.75" customHeight="1">
      <c r="A583" s="337"/>
      <c r="B583" s="337"/>
      <c r="C583" s="337"/>
      <c r="D583" s="337"/>
      <c r="E583" s="338"/>
      <c r="F583" s="338"/>
      <c r="G583" s="338"/>
      <c r="H583" s="337"/>
      <c r="I583" s="337"/>
      <c r="J583" s="337"/>
      <c r="K583" s="337"/>
      <c r="L583" s="337"/>
      <c r="M583" s="337"/>
      <c r="N583" s="337"/>
      <c r="O583" s="337"/>
      <c r="P583" s="337"/>
      <c r="Q583" s="337"/>
      <c r="R583" s="337"/>
      <c r="S583" s="337"/>
      <c r="T583" s="337"/>
      <c r="U583" s="337"/>
      <c r="V583" s="337"/>
      <c r="W583" s="337"/>
      <c r="X583" s="337"/>
      <c r="Y583" s="337"/>
      <c r="Z583" s="337"/>
    </row>
    <row r="584" ht="15.75" customHeight="1">
      <c r="A584" s="337"/>
      <c r="B584" s="337"/>
      <c r="C584" s="337"/>
      <c r="D584" s="337"/>
      <c r="E584" s="338"/>
      <c r="F584" s="338"/>
      <c r="G584" s="338"/>
      <c r="H584" s="337"/>
      <c r="I584" s="337"/>
      <c r="J584" s="337"/>
      <c r="K584" s="337"/>
      <c r="L584" s="337"/>
      <c r="M584" s="337"/>
      <c r="N584" s="337"/>
      <c r="O584" s="337"/>
      <c r="P584" s="337"/>
      <c r="Q584" s="337"/>
      <c r="R584" s="337"/>
      <c r="S584" s="337"/>
      <c r="T584" s="337"/>
      <c r="U584" s="337"/>
      <c r="V584" s="337"/>
      <c r="W584" s="337"/>
      <c r="X584" s="337"/>
      <c r="Y584" s="337"/>
      <c r="Z584" s="337"/>
    </row>
    <row r="585" ht="15.75" customHeight="1">
      <c r="A585" s="337"/>
      <c r="B585" s="337"/>
      <c r="C585" s="337"/>
      <c r="D585" s="337"/>
      <c r="E585" s="338"/>
      <c r="F585" s="338"/>
      <c r="G585" s="338"/>
      <c r="H585" s="337"/>
      <c r="I585" s="337"/>
      <c r="J585" s="337"/>
      <c r="K585" s="337"/>
      <c r="L585" s="337"/>
      <c r="M585" s="337"/>
      <c r="N585" s="337"/>
      <c r="O585" s="337"/>
      <c r="P585" s="337"/>
      <c r="Q585" s="337"/>
      <c r="R585" s="337"/>
      <c r="S585" s="337"/>
      <c r="T585" s="337"/>
      <c r="U585" s="337"/>
      <c r="V585" s="337"/>
      <c r="W585" s="337"/>
      <c r="X585" s="337"/>
      <c r="Y585" s="337"/>
      <c r="Z585" s="337"/>
    </row>
    <row r="586" ht="15.75" customHeight="1">
      <c r="A586" s="337"/>
      <c r="B586" s="337"/>
      <c r="C586" s="337"/>
      <c r="D586" s="337"/>
      <c r="E586" s="338"/>
      <c r="F586" s="338"/>
      <c r="G586" s="338"/>
      <c r="H586" s="337"/>
      <c r="I586" s="337"/>
      <c r="J586" s="337"/>
      <c r="K586" s="337"/>
      <c r="L586" s="337"/>
      <c r="M586" s="337"/>
      <c r="N586" s="337"/>
      <c r="O586" s="337"/>
      <c r="P586" s="337"/>
      <c r="Q586" s="337"/>
      <c r="R586" s="337"/>
      <c r="S586" s="337"/>
      <c r="T586" s="337"/>
      <c r="U586" s="337"/>
      <c r="V586" s="337"/>
      <c r="W586" s="337"/>
      <c r="X586" s="337"/>
      <c r="Y586" s="337"/>
      <c r="Z586" s="337"/>
    </row>
    <row r="587" ht="15.75" customHeight="1">
      <c r="A587" s="337"/>
      <c r="B587" s="337"/>
      <c r="C587" s="337"/>
      <c r="D587" s="337"/>
      <c r="E587" s="338"/>
      <c r="F587" s="338"/>
      <c r="G587" s="338"/>
      <c r="H587" s="337"/>
      <c r="I587" s="337"/>
      <c r="J587" s="337"/>
      <c r="K587" s="337"/>
      <c r="L587" s="337"/>
      <c r="M587" s="337"/>
      <c r="N587" s="337"/>
      <c r="O587" s="337"/>
      <c r="P587" s="337"/>
      <c r="Q587" s="337"/>
      <c r="R587" s="337"/>
      <c r="S587" s="337"/>
      <c r="T587" s="337"/>
      <c r="U587" s="337"/>
      <c r="V587" s="337"/>
      <c r="W587" s="337"/>
      <c r="X587" s="337"/>
      <c r="Y587" s="337"/>
      <c r="Z587" s="337"/>
    </row>
    <row r="588" ht="15.75" customHeight="1">
      <c r="A588" s="337"/>
      <c r="B588" s="337"/>
      <c r="C588" s="337"/>
      <c r="D588" s="337"/>
      <c r="E588" s="338"/>
      <c r="F588" s="338"/>
      <c r="G588" s="338"/>
      <c r="H588" s="337"/>
      <c r="I588" s="337"/>
      <c r="J588" s="337"/>
      <c r="K588" s="337"/>
      <c r="L588" s="337"/>
      <c r="M588" s="337"/>
      <c r="N588" s="337"/>
      <c r="O588" s="337"/>
      <c r="P588" s="337"/>
      <c r="Q588" s="337"/>
      <c r="R588" s="337"/>
      <c r="S588" s="337"/>
      <c r="T588" s="337"/>
      <c r="U588" s="337"/>
      <c r="V588" s="337"/>
      <c r="W588" s="337"/>
      <c r="X588" s="337"/>
      <c r="Y588" s="337"/>
      <c r="Z588" s="337"/>
    </row>
    <row r="589" ht="15.75" customHeight="1">
      <c r="A589" s="337"/>
      <c r="B589" s="337"/>
      <c r="C589" s="337"/>
      <c r="D589" s="337"/>
      <c r="E589" s="338"/>
      <c r="F589" s="338"/>
      <c r="G589" s="338"/>
      <c r="H589" s="337"/>
      <c r="I589" s="337"/>
      <c r="J589" s="337"/>
      <c r="K589" s="337"/>
      <c r="L589" s="337"/>
      <c r="M589" s="337"/>
      <c r="N589" s="337"/>
      <c r="O589" s="337"/>
      <c r="P589" s="337"/>
      <c r="Q589" s="337"/>
      <c r="R589" s="337"/>
      <c r="S589" s="337"/>
      <c r="T589" s="337"/>
      <c r="U589" s="337"/>
      <c r="V589" s="337"/>
      <c r="W589" s="337"/>
      <c r="X589" s="337"/>
      <c r="Y589" s="337"/>
      <c r="Z589" s="337"/>
    </row>
    <row r="590" ht="15.75" customHeight="1">
      <c r="A590" s="337"/>
      <c r="B590" s="337"/>
      <c r="C590" s="337"/>
      <c r="D590" s="337"/>
      <c r="E590" s="338"/>
      <c r="F590" s="338"/>
      <c r="G590" s="338"/>
      <c r="H590" s="337"/>
      <c r="I590" s="337"/>
      <c r="J590" s="337"/>
      <c r="K590" s="337"/>
      <c r="L590" s="337"/>
      <c r="M590" s="337"/>
      <c r="N590" s="337"/>
      <c r="O590" s="337"/>
      <c r="P590" s="337"/>
      <c r="Q590" s="337"/>
      <c r="R590" s="337"/>
      <c r="S590" s="337"/>
      <c r="T590" s="337"/>
      <c r="U590" s="337"/>
      <c r="V590" s="337"/>
      <c r="W590" s="337"/>
      <c r="X590" s="337"/>
      <c r="Y590" s="337"/>
      <c r="Z590" s="337"/>
    </row>
    <row r="591" ht="15.75" customHeight="1">
      <c r="A591" s="337"/>
      <c r="B591" s="337"/>
      <c r="C591" s="337"/>
      <c r="D591" s="337"/>
      <c r="E591" s="338"/>
      <c r="F591" s="338"/>
      <c r="G591" s="338"/>
      <c r="H591" s="337"/>
      <c r="I591" s="337"/>
      <c r="J591" s="337"/>
      <c r="K591" s="337"/>
      <c r="L591" s="337"/>
      <c r="M591" s="337"/>
      <c r="N591" s="337"/>
      <c r="O591" s="337"/>
      <c r="P591" s="337"/>
      <c r="Q591" s="337"/>
      <c r="R591" s="337"/>
      <c r="S591" s="337"/>
      <c r="T591" s="337"/>
      <c r="U591" s="337"/>
      <c r="V591" s="337"/>
      <c r="W591" s="337"/>
      <c r="X591" s="337"/>
      <c r="Y591" s="337"/>
      <c r="Z591" s="337"/>
    </row>
    <row r="592" ht="15.75" customHeight="1">
      <c r="A592" s="337"/>
      <c r="B592" s="337"/>
      <c r="C592" s="337"/>
      <c r="D592" s="337"/>
      <c r="E592" s="338"/>
      <c r="F592" s="338"/>
      <c r="G592" s="338"/>
      <c r="H592" s="337"/>
      <c r="I592" s="337"/>
      <c r="J592" s="337"/>
      <c r="K592" s="337"/>
      <c r="L592" s="337"/>
      <c r="M592" s="337"/>
      <c r="N592" s="337"/>
      <c r="O592" s="337"/>
      <c r="P592" s="337"/>
      <c r="Q592" s="337"/>
      <c r="R592" s="337"/>
      <c r="S592" s="337"/>
      <c r="T592" s="337"/>
      <c r="U592" s="337"/>
      <c r="V592" s="337"/>
      <c r="W592" s="337"/>
      <c r="X592" s="337"/>
      <c r="Y592" s="337"/>
      <c r="Z592" s="337"/>
    </row>
    <row r="593" ht="15.75" customHeight="1">
      <c r="A593" s="337"/>
      <c r="B593" s="337"/>
      <c r="C593" s="337"/>
      <c r="D593" s="337"/>
      <c r="E593" s="338"/>
      <c r="F593" s="338"/>
      <c r="G593" s="338"/>
      <c r="H593" s="337"/>
      <c r="I593" s="337"/>
      <c r="J593" s="337"/>
      <c r="K593" s="337"/>
      <c r="L593" s="337"/>
      <c r="M593" s="337"/>
      <c r="N593" s="337"/>
      <c r="O593" s="337"/>
      <c r="P593" s="337"/>
      <c r="Q593" s="337"/>
      <c r="R593" s="337"/>
      <c r="S593" s="337"/>
      <c r="T593" s="337"/>
      <c r="U593" s="337"/>
      <c r="V593" s="337"/>
      <c r="W593" s="337"/>
      <c r="X593" s="337"/>
      <c r="Y593" s="337"/>
      <c r="Z593" s="337"/>
    </row>
    <row r="594" ht="15.75" customHeight="1">
      <c r="A594" s="337"/>
      <c r="B594" s="337"/>
      <c r="C594" s="337"/>
      <c r="D594" s="337"/>
      <c r="E594" s="338"/>
      <c r="F594" s="338"/>
      <c r="G594" s="338"/>
      <c r="H594" s="337"/>
      <c r="I594" s="337"/>
      <c r="J594" s="337"/>
      <c r="K594" s="337"/>
      <c r="L594" s="337"/>
      <c r="M594" s="337"/>
      <c r="N594" s="337"/>
      <c r="O594" s="337"/>
      <c r="P594" s="337"/>
      <c r="Q594" s="337"/>
      <c r="R594" s="337"/>
      <c r="S594" s="337"/>
      <c r="T594" s="337"/>
      <c r="U594" s="337"/>
      <c r="V594" s="337"/>
      <c r="W594" s="337"/>
      <c r="X594" s="337"/>
      <c r="Y594" s="337"/>
      <c r="Z594" s="337"/>
    </row>
    <row r="595" ht="15.75" customHeight="1">
      <c r="A595" s="337"/>
      <c r="B595" s="337"/>
      <c r="C595" s="337"/>
      <c r="D595" s="337"/>
      <c r="E595" s="338"/>
      <c r="F595" s="338"/>
      <c r="G595" s="338"/>
      <c r="H595" s="337"/>
      <c r="I595" s="337"/>
      <c r="J595" s="337"/>
      <c r="K595" s="337"/>
      <c r="L595" s="337"/>
      <c r="M595" s="337"/>
      <c r="N595" s="337"/>
      <c r="O595" s="337"/>
      <c r="P595" s="337"/>
      <c r="Q595" s="337"/>
      <c r="R595" s="337"/>
      <c r="S595" s="337"/>
      <c r="T595" s="337"/>
      <c r="U595" s="337"/>
      <c r="V595" s="337"/>
      <c r="W595" s="337"/>
      <c r="X595" s="337"/>
      <c r="Y595" s="337"/>
      <c r="Z595" s="337"/>
    </row>
    <row r="596" ht="15.75" customHeight="1">
      <c r="A596" s="337"/>
      <c r="B596" s="337"/>
      <c r="C596" s="337"/>
      <c r="D596" s="337"/>
      <c r="E596" s="338"/>
      <c r="F596" s="338"/>
      <c r="G596" s="338"/>
      <c r="H596" s="337"/>
      <c r="I596" s="337"/>
      <c r="J596" s="337"/>
      <c r="K596" s="337"/>
      <c r="L596" s="337"/>
      <c r="M596" s="337"/>
      <c r="N596" s="337"/>
      <c r="O596" s="337"/>
      <c r="P596" s="337"/>
      <c r="Q596" s="337"/>
      <c r="R596" s="337"/>
      <c r="S596" s="337"/>
      <c r="T596" s="337"/>
      <c r="U596" s="337"/>
      <c r="V596" s="337"/>
      <c r="W596" s="337"/>
      <c r="X596" s="337"/>
      <c r="Y596" s="337"/>
      <c r="Z596" s="337"/>
    </row>
    <row r="597" ht="15.75" customHeight="1">
      <c r="A597" s="337"/>
      <c r="B597" s="337"/>
      <c r="C597" s="337"/>
      <c r="D597" s="337"/>
      <c r="E597" s="338"/>
      <c r="F597" s="338"/>
      <c r="G597" s="338"/>
      <c r="H597" s="337"/>
      <c r="I597" s="337"/>
      <c r="J597" s="337"/>
      <c r="K597" s="337"/>
      <c r="L597" s="337"/>
      <c r="M597" s="337"/>
      <c r="N597" s="337"/>
      <c r="O597" s="337"/>
      <c r="P597" s="337"/>
      <c r="Q597" s="337"/>
      <c r="R597" s="337"/>
      <c r="S597" s="337"/>
      <c r="T597" s="337"/>
      <c r="U597" s="337"/>
      <c r="V597" s="337"/>
      <c r="W597" s="337"/>
      <c r="X597" s="337"/>
      <c r="Y597" s="337"/>
      <c r="Z597" s="337"/>
    </row>
    <row r="598" ht="15.75" customHeight="1">
      <c r="A598" s="337"/>
      <c r="B598" s="337"/>
      <c r="C598" s="337"/>
      <c r="D598" s="337"/>
      <c r="E598" s="338"/>
      <c r="F598" s="338"/>
      <c r="G598" s="338"/>
      <c r="H598" s="337"/>
      <c r="I598" s="337"/>
      <c r="J598" s="337"/>
      <c r="K598" s="337"/>
      <c r="L598" s="337"/>
      <c r="M598" s="337"/>
      <c r="N598" s="337"/>
      <c r="O598" s="337"/>
      <c r="P598" s="337"/>
      <c r="Q598" s="337"/>
      <c r="R598" s="337"/>
      <c r="S598" s="337"/>
      <c r="T598" s="337"/>
      <c r="U598" s="337"/>
      <c r="V598" s="337"/>
      <c r="W598" s="337"/>
      <c r="X598" s="337"/>
      <c r="Y598" s="337"/>
      <c r="Z598" s="337"/>
    </row>
    <row r="599" ht="15.75" customHeight="1">
      <c r="A599" s="337"/>
      <c r="B599" s="337"/>
      <c r="C599" s="337"/>
      <c r="D599" s="337"/>
      <c r="E599" s="338"/>
      <c r="F599" s="338"/>
      <c r="G599" s="338"/>
      <c r="H599" s="337"/>
      <c r="I599" s="337"/>
      <c r="J599" s="337"/>
      <c r="K599" s="337"/>
      <c r="L599" s="337"/>
      <c r="M599" s="337"/>
      <c r="N599" s="337"/>
      <c r="O599" s="337"/>
      <c r="P599" s="337"/>
      <c r="Q599" s="337"/>
      <c r="R599" s="337"/>
      <c r="S599" s="337"/>
      <c r="T599" s="337"/>
      <c r="U599" s="337"/>
      <c r="V599" s="337"/>
      <c r="W599" s="337"/>
      <c r="X599" s="337"/>
      <c r="Y599" s="337"/>
      <c r="Z599" s="337"/>
    </row>
    <row r="600" ht="15.75" customHeight="1">
      <c r="A600" s="337"/>
      <c r="B600" s="337"/>
      <c r="C600" s="337"/>
      <c r="D600" s="337"/>
      <c r="E600" s="338"/>
      <c r="F600" s="338"/>
      <c r="G600" s="338"/>
      <c r="H600" s="337"/>
      <c r="I600" s="337"/>
      <c r="J600" s="337"/>
      <c r="K600" s="337"/>
      <c r="L600" s="337"/>
      <c r="M600" s="337"/>
      <c r="N600" s="337"/>
      <c r="O600" s="337"/>
      <c r="P600" s="337"/>
      <c r="Q600" s="337"/>
      <c r="R600" s="337"/>
      <c r="S600" s="337"/>
      <c r="T600" s="337"/>
      <c r="U600" s="337"/>
      <c r="V600" s="337"/>
      <c r="W600" s="337"/>
      <c r="X600" s="337"/>
      <c r="Y600" s="337"/>
      <c r="Z600" s="337"/>
    </row>
    <row r="601" ht="15.75" customHeight="1">
      <c r="A601" s="337"/>
      <c r="B601" s="337"/>
      <c r="C601" s="337"/>
      <c r="D601" s="337"/>
      <c r="E601" s="338"/>
      <c r="F601" s="338"/>
      <c r="G601" s="338"/>
      <c r="H601" s="337"/>
      <c r="I601" s="337"/>
      <c r="J601" s="337"/>
      <c r="K601" s="337"/>
      <c r="L601" s="337"/>
      <c r="M601" s="337"/>
      <c r="N601" s="337"/>
      <c r="O601" s="337"/>
      <c r="P601" s="337"/>
      <c r="Q601" s="337"/>
      <c r="R601" s="337"/>
      <c r="S601" s="337"/>
      <c r="T601" s="337"/>
      <c r="U601" s="337"/>
      <c r="V601" s="337"/>
      <c r="W601" s="337"/>
      <c r="X601" s="337"/>
      <c r="Y601" s="337"/>
      <c r="Z601" s="337"/>
    </row>
    <row r="602" ht="15.75" customHeight="1">
      <c r="A602" s="337"/>
      <c r="B602" s="337"/>
      <c r="C602" s="337"/>
      <c r="D602" s="337"/>
      <c r="E602" s="338"/>
      <c r="F602" s="338"/>
      <c r="G602" s="338"/>
      <c r="H602" s="337"/>
      <c r="I602" s="337"/>
      <c r="J602" s="337"/>
      <c r="K602" s="337"/>
      <c r="L602" s="337"/>
      <c r="M602" s="337"/>
      <c r="N602" s="337"/>
      <c r="O602" s="337"/>
      <c r="P602" s="337"/>
      <c r="Q602" s="337"/>
      <c r="R602" s="337"/>
      <c r="S602" s="337"/>
      <c r="T602" s="337"/>
      <c r="U602" s="337"/>
      <c r="V602" s="337"/>
      <c r="W602" s="337"/>
      <c r="X602" s="337"/>
      <c r="Y602" s="337"/>
      <c r="Z602" s="337"/>
    </row>
    <row r="603" ht="15.75" customHeight="1">
      <c r="A603" s="337"/>
      <c r="B603" s="337"/>
      <c r="C603" s="337"/>
      <c r="D603" s="337"/>
      <c r="E603" s="338"/>
      <c r="F603" s="338"/>
      <c r="G603" s="338"/>
      <c r="H603" s="337"/>
      <c r="I603" s="337"/>
      <c r="J603" s="337"/>
      <c r="K603" s="337"/>
      <c r="L603" s="337"/>
      <c r="M603" s="337"/>
      <c r="N603" s="337"/>
      <c r="O603" s="337"/>
      <c r="P603" s="337"/>
      <c r="Q603" s="337"/>
      <c r="R603" s="337"/>
      <c r="S603" s="337"/>
      <c r="T603" s="337"/>
      <c r="U603" s="337"/>
      <c r="V603" s="337"/>
      <c r="W603" s="337"/>
      <c r="X603" s="337"/>
      <c r="Y603" s="337"/>
      <c r="Z603" s="337"/>
    </row>
    <row r="604" ht="15.75" customHeight="1">
      <c r="A604" s="337"/>
      <c r="B604" s="337"/>
      <c r="C604" s="337"/>
      <c r="D604" s="337"/>
      <c r="E604" s="338"/>
      <c r="F604" s="338"/>
      <c r="G604" s="338"/>
      <c r="H604" s="337"/>
      <c r="I604" s="337"/>
      <c r="J604" s="337"/>
      <c r="K604" s="337"/>
      <c r="L604" s="337"/>
      <c r="M604" s="337"/>
      <c r="N604" s="337"/>
      <c r="O604" s="337"/>
      <c r="P604" s="337"/>
      <c r="Q604" s="337"/>
      <c r="R604" s="337"/>
      <c r="S604" s="337"/>
      <c r="T604" s="337"/>
      <c r="U604" s="337"/>
      <c r="V604" s="337"/>
      <c r="W604" s="337"/>
      <c r="X604" s="337"/>
      <c r="Y604" s="337"/>
      <c r="Z604" s="337"/>
    </row>
    <row r="605" ht="15.75" customHeight="1">
      <c r="A605" s="337"/>
      <c r="B605" s="337"/>
      <c r="C605" s="337"/>
      <c r="D605" s="337"/>
      <c r="E605" s="338"/>
      <c r="F605" s="338"/>
      <c r="G605" s="338"/>
      <c r="H605" s="337"/>
      <c r="I605" s="337"/>
      <c r="J605" s="337"/>
      <c r="K605" s="337"/>
      <c r="L605" s="337"/>
      <c r="M605" s="337"/>
      <c r="N605" s="337"/>
      <c r="O605" s="337"/>
      <c r="P605" s="337"/>
      <c r="Q605" s="337"/>
      <c r="R605" s="337"/>
      <c r="S605" s="337"/>
      <c r="T605" s="337"/>
      <c r="U605" s="337"/>
      <c r="V605" s="337"/>
      <c r="W605" s="337"/>
      <c r="X605" s="337"/>
      <c r="Y605" s="337"/>
      <c r="Z605" s="337"/>
    </row>
    <row r="606" ht="15.75" customHeight="1">
      <c r="A606" s="337"/>
      <c r="B606" s="337"/>
      <c r="C606" s="337"/>
      <c r="D606" s="337"/>
      <c r="E606" s="338"/>
      <c r="F606" s="338"/>
      <c r="G606" s="338"/>
      <c r="H606" s="337"/>
      <c r="I606" s="337"/>
      <c r="J606" s="337"/>
      <c r="K606" s="337"/>
      <c r="L606" s="337"/>
      <c r="M606" s="337"/>
      <c r="N606" s="337"/>
      <c r="O606" s="337"/>
      <c r="P606" s="337"/>
      <c r="Q606" s="337"/>
      <c r="R606" s="337"/>
      <c r="S606" s="337"/>
      <c r="T606" s="337"/>
      <c r="U606" s="337"/>
      <c r="V606" s="337"/>
      <c r="W606" s="337"/>
      <c r="X606" s="337"/>
      <c r="Y606" s="337"/>
      <c r="Z606" s="337"/>
    </row>
    <row r="607" ht="15.75" customHeight="1">
      <c r="A607" s="337"/>
      <c r="B607" s="337"/>
      <c r="C607" s="337"/>
      <c r="D607" s="337"/>
      <c r="E607" s="338"/>
      <c r="F607" s="338"/>
      <c r="G607" s="338"/>
      <c r="H607" s="337"/>
      <c r="I607" s="337"/>
      <c r="J607" s="337"/>
      <c r="K607" s="337"/>
      <c r="L607" s="337"/>
      <c r="M607" s="337"/>
      <c r="N607" s="337"/>
      <c r="O607" s="337"/>
      <c r="P607" s="337"/>
      <c r="Q607" s="337"/>
      <c r="R607" s="337"/>
      <c r="S607" s="337"/>
      <c r="T607" s="337"/>
      <c r="U607" s="337"/>
      <c r="V607" s="337"/>
      <c r="W607" s="337"/>
      <c r="X607" s="337"/>
      <c r="Y607" s="337"/>
      <c r="Z607" s="337"/>
    </row>
    <row r="608" ht="15.75" customHeight="1">
      <c r="A608" s="337"/>
      <c r="B608" s="337"/>
      <c r="C608" s="337"/>
      <c r="D608" s="337"/>
      <c r="E608" s="338"/>
      <c r="F608" s="338"/>
      <c r="G608" s="338"/>
      <c r="H608" s="337"/>
      <c r="I608" s="337"/>
      <c r="J608" s="337"/>
      <c r="K608" s="337"/>
      <c r="L608" s="337"/>
      <c r="M608" s="337"/>
      <c r="N608" s="337"/>
      <c r="O608" s="337"/>
      <c r="P608" s="337"/>
      <c r="Q608" s="337"/>
      <c r="R608" s="337"/>
      <c r="S608" s="337"/>
      <c r="T608" s="337"/>
      <c r="U608" s="337"/>
      <c r="V608" s="337"/>
      <c r="W608" s="337"/>
      <c r="X608" s="337"/>
      <c r="Y608" s="337"/>
      <c r="Z608" s="337"/>
    </row>
    <row r="609" ht="15.75" customHeight="1">
      <c r="A609" s="337"/>
      <c r="B609" s="337"/>
      <c r="C609" s="337"/>
      <c r="D609" s="337"/>
      <c r="E609" s="338"/>
      <c r="F609" s="338"/>
      <c r="G609" s="338"/>
      <c r="H609" s="337"/>
      <c r="I609" s="337"/>
      <c r="J609" s="337"/>
      <c r="K609" s="337"/>
      <c r="L609" s="337"/>
      <c r="M609" s="337"/>
      <c r="N609" s="337"/>
      <c r="O609" s="337"/>
      <c r="P609" s="337"/>
      <c r="Q609" s="337"/>
      <c r="R609" s="337"/>
      <c r="S609" s="337"/>
      <c r="T609" s="337"/>
      <c r="U609" s="337"/>
      <c r="V609" s="337"/>
      <c r="W609" s="337"/>
      <c r="X609" s="337"/>
      <c r="Y609" s="337"/>
      <c r="Z609" s="337"/>
    </row>
    <row r="610" ht="15.75" customHeight="1">
      <c r="A610" s="337"/>
      <c r="B610" s="337"/>
      <c r="C610" s="337"/>
      <c r="D610" s="337"/>
      <c r="E610" s="338"/>
      <c r="F610" s="338"/>
      <c r="G610" s="338"/>
      <c r="H610" s="337"/>
      <c r="I610" s="337"/>
      <c r="J610" s="337"/>
      <c r="K610" s="337"/>
      <c r="L610" s="337"/>
      <c r="M610" s="337"/>
      <c r="N610" s="337"/>
      <c r="O610" s="337"/>
      <c r="P610" s="337"/>
      <c r="Q610" s="337"/>
      <c r="R610" s="337"/>
      <c r="S610" s="337"/>
      <c r="T610" s="337"/>
      <c r="U610" s="337"/>
      <c r="V610" s="337"/>
      <c r="W610" s="337"/>
      <c r="X610" s="337"/>
      <c r="Y610" s="337"/>
      <c r="Z610" s="337"/>
    </row>
    <row r="611" ht="15.75" customHeight="1">
      <c r="A611" s="337"/>
      <c r="B611" s="337"/>
      <c r="C611" s="337"/>
      <c r="D611" s="337"/>
      <c r="E611" s="338"/>
      <c r="F611" s="338"/>
      <c r="G611" s="338"/>
      <c r="H611" s="337"/>
      <c r="I611" s="337"/>
      <c r="J611" s="337"/>
      <c r="K611" s="337"/>
      <c r="L611" s="337"/>
      <c r="M611" s="337"/>
      <c r="N611" s="337"/>
      <c r="O611" s="337"/>
      <c r="P611" s="337"/>
      <c r="Q611" s="337"/>
      <c r="R611" s="337"/>
      <c r="S611" s="337"/>
      <c r="T611" s="337"/>
      <c r="U611" s="337"/>
      <c r="V611" s="337"/>
      <c r="W611" s="337"/>
      <c r="X611" s="337"/>
      <c r="Y611" s="337"/>
      <c r="Z611" s="337"/>
    </row>
    <row r="612" ht="15.75" customHeight="1">
      <c r="A612" s="337"/>
      <c r="B612" s="337"/>
      <c r="C612" s="337"/>
      <c r="D612" s="337"/>
      <c r="E612" s="338"/>
      <c r="F612" s="338"/>
      <c r="G612" s="338"/>
      <c r="H612" s="337"/>
      <c r="I612" s="337"/>
      <c r="J612" s="337"/>
      <c r="K612" s="337"/>
      <c r="L612" s="337"/>
      <c r="M612" s="337"/>
      <c r="N612" s="337"/>
      <c r="O612" s="337"/>
      <c r="P612" s="337"/>
      <c r="Q612" s="337"/>
      <c r="R612" s="337"/>
      <c r="S612" s="337"/>
      <c r="T612" s="337"/>
      <c r="U612" s="337"/>
      <c r="V612" s="337"/>
      <c r="W612" s="337"/>
      <c r="X612" s="337"/>
      <c r="Y612" s="337"/>
      <c r="Z612" s="337"/>
    </row>
    <row r="613" ht="15.75" customHeight="1">
      <c r="A613" s="337"/>
      <c r="B613" s="337"/>
      <c r="C613" s="337"/>
      <c r="D613" s="337"/>
      <c r="E613" s="338"/>
      <c r="F613" s="338"/>
      <c r="G613" s="338"/>
      <c r="H613" s="337"/>
      <c r="I613" s="337"/>
      <c r="J613" s="337"/>
      <c r="K613" s="337"/>
      <c r="L613" s="337"/>
      <c r="M613" s="337"/>
      <c r="N613" s="337"/>
      <c r="O613" s="337"/>
      <c r="P613" s="337"/>
      <c r="Q613" s="337"/>
      <c r="R613" s="337"/>
      <c r="S613" s="337"/>
      <c r="T613" s="337"/>
      <c r="U613" s="337"/>
      <c r="V613" s="337"/>
      <c r="W613" s="337"/>
      <c r="X613" s="337"/>
      <c r="Y613" s="337"/>
      <c r="Z613" s="337"/>
    </row>
    <row r="614" ht="15.75" customHeight="1">
      <c r="A614" s="337"/>
      <c r="B614" s="337"/>
      <c r="C614" s="337"/>
      <c r="D614" s="337"/>
      <c r="E614" s="338"/>
      <c r="F614" s="338"/>
      <c r="G614" s="338"/>
      <c r="H614" s="337"/>
      <c r="I614" s="337"/>
      <c r="J614" s="337"/>
      <c r="K614" s="337"/>
      <c r="L614" s="337"/>
      <c r="M614" s="337"/>
      <c r="N614" s="337"/>
      <c r="O614" s="337"/>
      <c r="P614" s="337"/>
      <c r="Q614" s="337"/>
      <c r="R614" s="337"/>
      <c r="S614" s="337"/>
      <c r="T614" s="337"/>
      <c r="U614" s="337"/>
      <c r="V614" s="337"/>
      <c r="W614" s="337"/>
      <c r="X614" s="337"/>
      <c r="Y614" s="337"/>
      <c r="Z614" s="337"/>
    </row>
    <row r="615" ht="15.75" customHeight="1">
      <c r="A615" s="337"/>
      <c r="B615" s="337"/>
      <c r="C615" s="337"/>
      <c r="D615" s="337"/>
      <c r="E615" s="338"/>
      <c r="F615" s="338"/>
      <c r="G615" s="338"/>
      <c r="H615" s="337"/>
      <c r="I615" s="337"/>
      <c r="J615" s="337"/>
      <c r="K615" s="337"/>
      <c r="L615" s="337"/>
      <c r="M615" s="337"/>
      <c r="N615" s="337"/>
      <c r="O615" s="337"/>
      <c r="P615" s="337"/>
      <c r="Q615" s="337"/>
      <c r="R615" s="337"/>
      <c r="S615" s="337"/>
      <c r="T615" s="337"/>
      <c r="U615" s="337"/>
      <c r="V615" s="337"/>
      <c r="W615" s="337"/>
      <c r="X615" s="337"/>
      <c r="Y615" s="337"/>
      <c r="Z615" s="337"/>
    </row>
    <row r="616" ht="15.75" customHeight="1">
      <c r="A616" s="337"/>
      <c r="B616" s="337"/>
      <c r="C616" s="337"/>
      <c r="D616" s="337"/>
      <c r="E616" s="338"/>
      <c r="F616" s="338"/>
      <c r="G616" s="338"/>
      <c r="H616" s="337"/>
      <c r="I616" s="337"/>
      <c r="J616" s="337"/>
      <c r="K616" s="337"/>
      <c r="L616" s="337"/>
      <c r="M616" s="337"/>
      <c r="N616" s="337"/>
      <c r="O616" s="337"/>
      <c r="P616" s="337"/>
      <c r="Q616" s="337"/>
      <c r="R616" s="337"/>
      <c r="S616" s="337"/>
      <c r="T616" s="337"/>
      <c r="U616" s="337"/>
      <c r="V616" s="337"/>
      <c r="W616" s="337"/>
      <c r="X616" s="337"/>
      <c r="Y616" s="337"/>
      <c r="Z616" s="337"/>
    </row>
    <row r="617" ht="15.75" customHeight="1">
      <c r="A617" s="337"/>
      <c r="B617" s="337"/>
      <c r="C617" s="337"/>
      <c r="D617" s="337"/>
      <c r="E617" s="338"/>
      <c r="F617" s="338"/>
      <c r="G617" s="338"/>
      <c r="H617" s="337"/>
      <c r="I617" s="337"/>
      <c r="J617" s="337"/>
      <c r="K617" s="337"/>
      <c r="L617" s="337"/>
      <c r="M617" s="337"/>
      <c r="N617" s="337"/>
      <c r="O617" s="337"/>
      <c r="P617" s="337"/>
      <c r="Q617" s="337"/>
      <c r="R617" s="337"/>
      <c r="S617" s="337"/>
      <c r="T617" s="337"/>
      <c r="U617" s="337"/>
      <c r="V617" s="337"/>
      <c r="W617" s="337"/>
      <c r="X617" s="337"/>
      <c r="Y617" s="337"/>
      <c r="Z617" s="337"/>
    </row>
    <row r="618" ht="15.75" customHeight="1">
      <c r="A618" s="337"/>
      <c r="B618" s="337"/>
      <c r="C618" s="337"/>
      <c r="D618" s="337"/>
      <c r="E618" s="338"/>
      <c r="F618" s="338"/>
      <c r="G618" s="338"/>
      <c r="H618" s="337"/>
      <c r="I618" s="337"/>
      <c r="J618" s="337"/>
      <c r="K618" s="337"/>
      <c r="L618" s="337"/>
      <c r="M618" s="337"/>
      <c r="N618" s="337"/>
      <c r="O618" s="337"/>
      <c r="P618" s="337"/>
      <c r="Q618" s="337"/>
      <c r="R618" s="337"/>
      <c r="S618" s="337"/>
      <c r="T618" s="337"/>
      <c r="U618" s="337"/>
      <c r="V618" s="337"/>
      <c r="W618" s="337"/>
      <c r="X618" s="337"/>
      <c r="Y618" s="337"/>
      <c r="Z618" s="337"/>
    </row>
    <row r="619" ht="15.75" customHeight="1">
      <c r="A619" s="337"/>
      <c r="B619" s="337"/>
      <c r="C619" s="337"/>
      <c r="D619" s="337"/>
      <c r="E619" s="338"/>
      <c r="F619" s="338"/>
      <c r="G619" s="338"/>
      <c r="H619" s="337"/>
      <c r="I619" s="337"/>
      <c r="J619" s="337"/>
      <c r="K619" s="337"/>
      <c r="L619" s="337"/>
      <c r="M619" s="337"/>
      <c r="N619" s="337"/>
      <c r="O619" s="337"/>
      <c r="P619" s="337"/>
      <c r="Q619" s="337"/>
      <c r="R619" s="337"/>
      <c r="S619" s="337"/>
      <c r="T619" s="337"/>
      <c r="U619" s="337"/>
      <c r="V619" s="337"/>
      <c r="W619" s="337"/>
      <c r="X619" s="337"/>
      <c r="Y619" s="337"/>
      <c r="Z619" s="337"/>
    </row>
    <row r="620" ht="15.75" customHeight="1">
      <c r="A620" s="337"/>
      <c r="B620" s="337"/>
      <c r="C620" s="337"/>
      <c r="D620" s="337"/>
      <c r="E620" s="338"/>
      <c r="F620" s="338"/>
      <c r="G620" s="338"/>
      <c r="H620" s="337"/>
      <c r="I620" s="337"/>
      <c r="J620" s="337"/>
      <c r="K620" s="337"/>
      <c r="L620" s="337"/>
      <c r="M620" s="337"/>
      <c r="N620" s="337"/>
      <c r="O620" s="337"/>
      <c r="P620" s="337"/>
      <c r="Q620" s="337"/>
      <c r="R620" s="337"/>
      <c r="S620" s="337"/>
      <c r="T620" s="337"/>
      <c r="U620" s="337"/>
      <c r="V620" s="337"/>
      <c r="W620" s="337"/>
      <c r="X620" s="337"/>
      <c r="Y620" s="337"/>
      <c r="Z620" s="337"/>
    </row>
    <row r="621" ht="15.75" customHeight="1">
      <c r="A621" s="337"/>
      <c r="B621" s="337"/>
      <c r="C621" s="337"/>
      <c r="D621" s="337"/>
      <c r="E621" s="338"/>
      <c r="F621" s="338"/>
      <c r="G621" s="338"/>
      <c r="H621" s="337"/>
      <c r="I621" s="337"/>
      <c r="J621" s="337"/>
      <c r="K621" s="337"/>
      <c r="L621" s="337"/>
      <c r="M621" s="337"/>
      <c r="N621" s="337"/>
      <c r="O621" s="337"/>
      <c r="P621" s="337"/>
      <c r="Q621" s="337"/>
      <c r="R621" s="337"/>
      <c r="S621" s="337"/>
      <c r="T621" s="337"/>
      <c r="U621" s="337"/>
      <c r="V621" s="337"/>
      <c r="W621" s="337"/>
      <c r="X621" s="337"/>
      <c r="Y621" s="337"/>
      <c r="Z621" s="337"/>
    </row>
    <row r="622" ht="15.75" customHeight="1">
      <c r="A622" s="337"/>
      <c r="B622" s="337"/>
      <c r="C622" s="337"/>
      <c r="D622" s="337"/>
      <c r="E622" s="338"/>
      <c r="F622" s="338"/>
      <c r="G622" s="338"/>
      <c r="H622" s="337"/>
      <c r="I622" s="337"/>
      <c r="J622" s="337"/>
      <c r="K622" s="337"/>
      <c r="L622" s="337"/>
      <c r="M622" s="337"/>
      <c r="N622" s="337"/>
      <c r="O622" s="337"/>
      <c r="P622" s="337"/>
      <c r="Q622" s="337"/>
      <c r="R622" s="337"/>
      <c r="S622" s="337"/>
      <c r="T622" s="337"/>
      <c r="U622" s="337"/>
      <c r="V622" s="337"/>
      <c r="W622" s="337"/>
      <c r="X622" s="337"/>
      <c r="Y622" s="337"/>
      <c r="Z622" s="337"/>
    </row>
    <row r="623" ht="15.75" customHeight="1">
      <c r="A623" s="337"/>
      <c r="B623" s="337"/>
      <c r="C623" s="337"/>
      <c r="D623" s="337"/>
      <c r="E623" s="338"/>
      <c r="F623" s="338"/>
      <c r="G623" s="338"/>
      <c r="H623" s="337"/>
      <c r="I623" s="337"/>
      <c r="J623" s="337"/>
      <c r="K623" s="337"/>
      <c r="L623" s="337"/>
      <c r="M623" s="337"/>
      <c r="N623" s="337"/>
      <c r="O623" s="337"/>
      <c r="P623" s="337"/>
      <c r="Q623" s="337"/>
      <c r="R623" s="337"/>
      <c r="S623" s="337"/>
      <c r="T623" s="337"/>
      <c r="U623" s="337"/>
      <c r="V623" s="337"/>
      <c r="W623" s="337"/>
      <c r="X623" s="337"/>
      <c r="Y623" s="337"/>
      <c r="Z623" s="337"/>
    </row>
    <row r="624" ht="15.75" customHeight="1">
      <c r="A624" s="337"/>
      <c r="B624" s="337"/>
      <c r="C624" s="337"/>
      <c r="D624" s="337"/>
      <c r="E624" s="338"/>
      <c r="F624" s="338"/>
      <c r="G624" s="338"/>
      <c r="H624" s="337"/>
      <c r="I624" s="337"/>
      <c r="J624" s="337"/>
      <c r="K624" s="337"/>
      <c r="L624" s="337"/>
      <c r="M624" s="337"/>
      <c r="N624" s="337"/>
      <c r="O624" s="337"/>
      <c r="P624" s="337"/>
      <c r="Q624" s="337"/>
      <c r="R624" s="337"/>
      <c r="S624" s="337"/>
      <c r="T624" s="337"/>
      <c r="U624" s="337"/>
      <c r="V624" s="337"/>
      <c r="W624" s="337"/>
      <c r="X624" s="337"/>
      <c r="Y624" s="337"/>
      <c r="Z624" s="337"/>
    </row>
    <row r="625" ht="15.75" customHeight="1">
      <c r="A625" s="337"/>
      <c r="B625" s="337"/>
      <c r="C625" s="337"/>
      <c r="D625" s="337"/>
      <c r="E625" s="338"/>
      <c r="F625" s="338"/>
      <c r="G625" s="338"/>
      <c r="H625" s="337"/>
      <c r="I625" s="337"/>
      <c r="J625" s="337"/>
      <c r="K625" s="337"/>
      <c r="L625" s="337"/>
      <c r="M625" s="337"/>
      <c r="N625" s="337"/>
      <c r="O625" s="337"/>
      <c r="P625" s="337"/>
      <c r="Q625" s="337"/>
      <c r="R625" s="337"/>
      <c r="S625" s="337"/>
      <c r="T625" s="337"/>
      <c r="U625" s="337"/>
      <c r="V625" s="337"/>
      <c r="W625" s="337"/>
      <c r="X625" s="337"/>
      <c r="Y625" s="337"/>
      <c r="Z625" s="337"/>
    </row>
    <row r="626" ht="15.75" customHeight="1">
      <c r="A626" s="337"/>
      <c r="B626" s="337"/>
      <c r="C626" s="337"/>
      <c r="D626" s="337"/>
      <c r="E626" s="338"/>
      <c r="F626" s="338"/>
      <c r="G626" s="338"/>
      <c r="H626" s="337"/>
      <c r="I626" s="337"/>
      <c r="J626" s="337"/>
      <c r="K626" s="337"/>
      <c r="L626" s="337"/>
      <c r="M626" s="337"/>
      <c r="N626" s="337"/>
      <c r="O626" s="337"/>
      <c r="P626" s="337"/>
      <c r="Q626" s="337"/>
      <c r="R626" s="337"/>
      <c r="S626" s="337"/>
      <c r="T626" s="337"/>
      <c r="U626" s="337"/>
      <c r="V626" s="337"/>
      <c r="W626" s="337"/>
      <c r="X626" s="337"/>
      <c r="Y626" s="337"/>
      <c r="Z626" s="337"/>
    </row>
    <row r="627" ht="15.75" customHeight="1">
      <c r="A627" s="337"/>
      <c r="B627" s="337"/>
      <c r="C627" s="337"/>
      <c r="D627" s="337"/>
      <c r="E627" s="338"/>
      <c r="F627" s="338"/>
      <c r="G627" s="338"/>
      <c r="H627" s="337"/>
      <c r="I627" s="337"/>
      <c r="J627" s="337"/>
      <c r="K627" s="337"/>
      <c r="L627" s="337"/>
      <c r="M627" s="337"/>
      <c r="N627" s="337"/>
      <c r="O627" s="337"/>
      <c r="P627" s="337"/>
      <c r="Q627" s="337"/>
      <c r="R627" s="337"/>
      <c r="S627" s="337"/>
      <c r="T627" s="337"/>
      <c r="U627" s="337"/>
      <c r="V627" s="337"/>
      <c r="W627" s="337"/>
      <c r="X627" s="337"/>
      <c r="Y627" s="337"/>
      <c r="Z627" s="337"/>
    </row>
    <row r="628" ht="15.75" customHeight="1">
      <c r="A628" s="337"/>
      <c r="B628" s="337"/>
      <c r="C628" s="337"/>
      <c r="D628" s="337"/>
      <c r="E628" s="338"/>
      <c r="F628" s="338"/>
      <c r="G628" s="338"/>
      <c r="H628" s="337"/>
      <c r="I628" s="337"/>
      <c r="J628" s="337"/>
      <c r="K628" s="337"/>
      <c r="L628" s="337"/>
      <c r="M628" s="337"/>
      <c r="N628" s="337"/>
      <c r="O628" s="337"/>
      <c r="P628" s="337"/>
      <c r="Q628" s="337"/>
      <c r="R628" s="337"/>
      <c r="S628" s="337"/>
      <c r="T628" s="337"/>
      <c r="U628" s="337"/>
      <c r="V628" s="337"/>
      <c r="W628" s="337"/>
      <c r="X628" s="337"/>
      <c r="Y628" s="337"/>
      <c r="Z628" s="337"/>
    </row>
    <row r="629" ht="15.75" customHeight="1">
      <c r="A629" s="337"/>
      <c r="B629" s="337"/>
      <c r="C629" s="337"/>
      <c r="D629" s="337"/>
      <c r="E629" s="338"/>
      <c r="F629" s="338"/>
      <c r="G629" s="338"/>
      <c r="H629" s="337"/>
      <c r="I629" s="337"/>
      <c r="J629" s="337"/>
      <c r="K629" s="337"/>
      <c r="L629" s="337"/>
      <c r="M629" s="337"/>
      <c r="N629" s="337"/>
      <c r="O629" s="337"/>
      <c r="P629" s="337"/>
      <c r="Q629" s="337"/>
      <c r="R629" s="337"/>
      <c r="S629" s="337"/>
      <c r="T629" s="337"/>
      <c r="U629" s="337"/>
      <c r="V629" s="337"/>
      <c r="W629" s="337"/>
      <c r="X629" s="337"/>
      <c r="Y629" s="337"/>
      <c r="Z629" s="337"/>
    </row>
    <row r="630" ht="15.75" customHeight="1">
      <c r="A630" s="337"/>
      <c r="B630" s="337"/>
      <c r="C630" s="337"/>
      <c r="D630" s="337"/>
      <c r="E630" s="338"/>
      <c r="F630" s="338"/>
      <c r="G630" s="338"/>
      <c r="H630" s="337"/>
      <c r="I630" s="337"/>
      <c r="J630" s="337"/>
      <c r="K630" s="337"/>
      <c r="L630" s="337"/>
      <c r="M630" s="337"/>
      <c r="N630" s="337"/>
      <c r="O630" s="337"/>
      <c r="P630" s="337"/>
      <c r="Q630" s="337"/>
      <c r="R630" s="337"/>
      <c r="S630" s="337"/>
      <c r="T630" s="337"/>
      <c r="U630" s="337"/>
      <c r="V630" s="337"/>
      <c r="W630" s="337"/>
      <c r="X630" s="337"/>
      <c r="Y630" s="337"/>
      <c r="Z630" s="337"/>
    </row>
    <row r="631" ht="15.75" customHeight="1">
      <c r="A631" s="337"/>
      <c r="B631" s="337"/>
      <c r="C631" s="337"/>
      <c r="D631" s="337"/>
      <c r="E631" s="338"/>
      <c r="F631" s="338"/>
      <c r="G631" s="338"/>
      <c r="H631" s="337"/>
      <c r="I631" s="337"/>
      <c r="J631" s="337"/>
      <c r="K631" s="337"/>
      <c r="L631" s="337"/>
      <c r="M631" s="337"/>
      <c r="N631" s="337"/>
      <c r="O631" s="337"/>
      <c r="P631" s="337"/>
      <c r="Q631" s="337"/>
      <c r="R631" s="337"/>
      <c r="S631" s="337"/>
      <c r="T631" s="337"/>
      <c r="U631" s="337"/>
      <c r="V631" s="337"/>
      <c r="W631" s="337"/>
      <c r="X631" s="337"/>
      <c r="Y631" s="337"/>
      <c r="Z631" s="337"/>
    </row>
    <row r="632" ht="15.75" customHeight="1">
      <c r="A632" s="337"/>
      <c r="B632" s="337"/>
      <c r="C632" s="337"/>
      <c r="D632" s="337"/>
      <c r="E632" s="338"/>
      <c r="F632" s="338"/>
      <c r="G632" s="338"/>
      <c r="H632" s="337"/>
      <c r="I632" s="337"/>
      <c r="J632" s="337"/>
      <c r="K632" s="337"/>
      <c r="L632" s="337"/>
      <c r="M632" s="337"/>
      <c r="N632" s="337"/>
      <c r="O632" s="337"/>
      <c r="P632" s="337"/>
      <c r="Q632" s="337"/>
      <c r="R632" s="337"/>
      <c r="S632" s="337"/>
      <c r="T632" s="337"/>
      <c r="U632" s="337"/>
      <c r="V632" s="337"/>
      <c r="W632" s="337"/>
      <c r="X632" s="337"/>
      <c r="Y632" s="337"/>
      <c r="Z632" s="337"/>
    </row>
    <row r="633" ht="15.75" customHeight="1">
      <c r="A633" s="337"/>
      <c r="B633" s="337"/>
      <c r="C633" s="337"/>
      <c r="D633" s="337"/>
      <c r="E633" s="338"/>
      <c r="F633" s="338"/>
      <c r="G633" s="338"/>
      <c r="H633" s="337"/>
      <c r="I633" s="337"/>
      <c r="J633" s="337"/>
      <c r="K633" s="337"/>
      <c r="L633" s="337"/>
      <c r="M633" s="337"/>
      <c r="N633" s="337"/>
      <c r="O633" s="337"/>
      <c r="P633" s="337"/>
      <c r="Q633" s="337"/>
      <c r="R633" s="337"/>
      <c r="S633" s="337"/>
      <c r="T633" s="337"/>
      <c r="U633" s="337"/>
      <c r="V633" s="337"/>
      <c r="W633" s="337"/>
      <c r="X633" s="337"/>
      <c r="Y633" s="337"/>
      <c r="Z633" s="337"/>
    </row>
    <row r="634" ht="15.75" customHeight="1">
      <c r="A634" s="337"/>
      <c r="B634" s="337"/>
      <c r="C634" s="337"/>
      <c r="D634" s="337"/>
      <c r="E634" s="338"/>
      <c r="F634" s="338"/>
      <c r="G634" s="338"/>
      <c r="H634" s="337"/>
      <c r="I634" s="337"/>
      <c r="J634" s="337"/>
      <c r="K634" s="337"/>
      <c r="L634" s="337"/>
      <c r="M634" s="337"/>
      <c r="N634" s="337"/>
      <c r="O634" s="337"/>
      <c r="P634" s="337"/>
      <c r="Q634" s="337"/>
      <c r="R634" s="337"/>
      <c r="S634" s="337"/>
      <c r="T634" s="337"/>
      <c r="U634" s="337"/>
      <c r="V634" s="337"/>
      <c r="W634" s="337"/>
      <c r="X634" s="337"/>
      <c r="Y634" s="337"/>
      <c r="Z634" s="337"/>
    </row>
    <row r="635" ht="15.75" customHeight="1">
      <c r="A635" s="337"/>
      <c r="B635" s="337"/>
      <c r="C635" s="337"/>
      <c r="D635" s="337"/>
      <c r="E635" s="338"/>
      <c r="F635" s="338"/>
      <c r="G635" s="338"/>
      <c r="H635" s="337"/>
      <c r="I635" s="337"/>
      <c r="J635" s="337"/>
      <c r="K635" s="337"/>
      <c r="L635" s="337"/>
      <c r="M635" s="337"/>
      <c r="N635" s="337"/>
      <c r="O635" s="337"/>
      <c r="P635" s="337"/>
      <c r="Q635" s="337"/>
      <c r="R635" s="337"/>
      <c r="S635" s="337"/>
      <c r="T635" s="337"/>
      <c r="U635" s="337"/>
      <c r="V635" s="337"/>
      <c r="W635" s="337"/>
      <c r="X635" s="337"/>
      <c r="Y635" s="337"/>
      <c r="Z635" s="337"/>
    </row>
    <row r="636" ht="15.75" customHeight="1">
      <c r="A636" s="337"/>
      <c r="B636" s="337"/>
      <c r="C636" s="337"/>
      <c r="D636" s="337"/>
      <c r="E636" s="338"/>
      <c r="F636" s="338"/>
      <c r="G636" s="338"/>
      <c r="H636" s="337"/>
      <c r="I636" s="337"/>
      <c r="J636" s="337"/>
      <c r="K636" s="337"/>
      <c r="L636" s="337"/>
      <c r="M636" s="337"/>
      <c r="N636" s="337"/>
      <c r="O636" s="337"/>
      <c r="P636" s="337"/>
      <c r="Q636" s="337"/>
      <c r="R636" s="337"/>
      <c r="S636" s="337"/>
      <c r="T636" s="337"/>
      <c r="U636" s="337"/>
      <c r="V636" s="337"/>
      <c r="W636" s="337"/>
      <c r="X636" s="337"/>
      <c r="Y636" s="337"/>
      <c r="Z636" s="337"/>
    </row>
    <row r="637" ht="15.75" customHeight="1">
      <c r="A637" s="337"/>
      <c r="B637" s="337"/>
      <c r="C637" s="337"/>
      <c r="D637" s="337"/>
      <c r="E637" s="338"/>
      <c r="F637" s="338"/>
      <c r="G637" s="338"/>
      <c r="H637" s="337"/>
      <c r="I637" s="337"/>
      <c r="J637" s="337"/>
      <c r="K637" s="337"/>
      <c r="L637" s="337"/>
      <c r="M637" s="337"/>
      <c r="N637" s="337"/>
      <c r="O637" s="337"/>
      <c r="P637" s="337"/>
      <c r="Q637" s="337"/>
      <c r="R637" s="337"/>
      <c r="S637" s="337"/>
      <c r="T637" s="337"/>
      <c r="U637" s="337"/>
      <c r="V637" s="337"/>
      <c r="W637" s="337"/>
      <c r="X637" s="337"/>
      <c r="Y637" s="337"/>
      <c r="Z637" s="337"/>
    </row>
    <row r="638" ht="15.75" customHeight="1">
      <c r="A638" s="337"/>
      <c r="B638" s="337"/>
      <c r="C638" s="337"/>
      <c r="D638" s="337"/>
      <c r="E638" s="338"/>
      <c r="F638" s="338"/>
      <c r="G638" s="338"/>
      <c r="H638" s="337"/>
      <c r="I638" s="337"/>
      <c r="J638" s="337"/>
      <c r="K638" s="337"/>
      <c r="L638" s="337"/>
      <c r="M638" s="337"/>
      <c r="N638" s="337"/>
      <c r="O638" s="337"/>
      <c r="P638" s="337"/>
      <c r="Q638" s="337"/>
      <c r="R638" s="337"/>
      <c r="S638" s="337"/>
      <c r="T638" s="337"/>
      <c r="U638" s="337"/>
      <c r="V638" s="337"/>
      <c r="W638" s="337"/>
      <c r="X638" s="337"/>
      <c r="Y638" s="337"/>
      <c r="Z638" s="337"/>
    </row>
    <row r="639" ht="15.75" customHeight="1">
      <c r="A639" s="337"/>
      <c r="B639" s="337"/>
      <c r="C639" s="337"/>
      <c r="D639" s="337"/>
      <c r="E639" s="338"/>
      <c r="F639" s="338"/>
      <c r="G639" s="338"/>
      <c r="H639" s="337"/>
      <c r="I639" s="337"/>
      <c r="J639" s="337"/>
      <c r="K639" s="337"/>
      <c r="L639" s="337"/>
      <c r="M639" s="337"/>
      <c r="N639" s="337"/>
      <c r="O639" s="337"/>
      <c r="P639" s="337"/>
      <c r="Q639" s="337"/>
      <c r="R639" s="337"/>
      <c r="S639" s="337"/>
      <c r="T639" s="337"/>
      <c r="U639" s="337"/>
      <c r="V639" s="337"/>
      <c r="W639" s="337"/>
      <c r="X639" s="337"/>
      <c r="Y639" s="337"/>
      <c r="Z639" s="337"/>
    </row>
    <row r="640" ht="15.75" customHeight="1">
      <c r="A640" s="337"/>
      <c r="B640" s="337"/>
      <c r="C640" s="337"/>
      <c r="D640" s="337"/>
      <c r="E640" s="338"/>
      <c r="F640" s="338"/>
      <c r="G640" s="338"/>
      <c r="H640" s="337"/>
      <c r="I640" s="337"/>
      <c r="J640" s="337"/>
      <c r="K640" s="337"/>
      <c r="L640" s="337"/>
      <c r="M640" s="337"/>
      <c r="N640" s="337"/>
      <c r="O640" s="337"/>
      <c r="P640" s="337"/>
      <c r="Q640" s="337"/>
      <c r="R640" s="337"/>
      <c r="S640" s="337"/>
      <c r="T640" s="337"/>
      <c r="U640" s="337"/>
      <c r="V640" s="337"/>
      <c r="W640" s="337"/>
      <c r="X640" s="337"/>
      <c r="Y640" s="337"/>
      <c r="Z640" s="337"/>
    </row>
    <row r="641" ht="15.75" customHeight="1">
      <c r="A641" s="337"/>
      <c r="B641" s="337"/>
      <c r="C641" s="337"/>
      <c r="D641" s="337"/>
      <c r="E641" s="338"/>
      <c r="F641" s="338"/>
      <c r="G641" s="338"/>
      <c r="H641" s="337"/>
      <c r="I641" s="337"/>
      <c r="J641" s="337"/>
      <c r="K641" s="337"/>
      <c r="L641" s="337"/>
      <c r="M641" s="337"/>
      <c r="N641" s="337"/>
      <c r="O641" s="337"/>
      <c r="P641" s="337"/>
      <c r="Q641" s="337"/>
      <c r="R641" s="337"/>
      <c r="S641" s="337"/>
      <c r="T641" s="337"/>
      <c r="U641" s="337"/>
      <c r="V641" s="337"/>
      <c r="W641" s="337"/>
      <c r="X641" s="337"/>
      <c r="Y641" s="337"/>
      <c r="Z641" s="337"/>
    </row>
    <row r="642" ht="15.75" customHeight="1">
      <c r="A642" s="337"/>
      <c r="B642" s="337"/>
      <c r="C642" s="337"/>
      <c r="D642" s="337"/>
      <c r="E642" s="338"/>
      <c r="F642" s="338"/>
      <c r="G642" s="338"/>
      <c r="H642" s="337"/>
      <c r="I642" s="337"/>
      <c r="J642" s="337"/>
      <c r="K642" s="337"/>
      <c r="L642" s="337"/>
      <c r="M642" s="337"/>
      <c r="N642" s="337"/>
      <c r="O642" s="337"/>
      <c r="P642" s="337"/>
      <c r="Q642" s="337"/>
      <c r="R642" s="337"/>
      <c r="S642" s="337"/>
      <c r="T642" s="337"/>
      <c r="U642" s="337"/>
      <c r="V642" s="337"/>
      <c r="W642" s="337"/>
      <c r="X642" s="337"/>
      <c r="Y642" s="337"/>
      <c r="Z642" s="337"/>
    </row>
    <row r="643" ht="15.75" customHeight="1">
      <c r="A643" s="337"/>
      <c r="B643" s="337"/>
      <c r="C643" s="337"/>
      <c r="D643" s="337"/>
      <c r="E643" s="338"/>
      <c r="F643" s="338"/>
      <c r="G643" s="338"/>
      <c r="H643" s="337"/>
      <c r="I643" s="337"/>
      <c r="J643" s="337"/>
      <c r="K643" s="337"/>
      <c r="L643" s="337"/>
      <c r="M643" s="337"/>
      <c r="N643" s="337"/>
      <c r="O643" s="337"/>
      <c r="P643" s="337"/>
      <c r="Q643" s="337"/>
      <c r="R643" s="337"/>
      <c r="S643" s="337"/>
      <c r="T643" s="337"/>
      <c r="U643" s="337"/>
      <c r="V643" s="337"/>
      <c r="W643" s="337"/>
      <c r="X643" s="337"/>
      <c r="Y643" s="337"/>
      <c r="Z643" s="337"/>
    </row>
    <row r="644" ht="15.75" customHeight="1">
      <c r="A644" s="337"/>
      <c r="B644" s="337"/>
      <c r="C644" s="337"/>
      <c r="D644" s="337"/>
      <c r="E644" s="338"/>
      <c r="F644" s="338"/>
      <c r="G644" s="338"/>
      <c r="H644" s="337"/>
      <c r="I644" s="337"/>
      <c r="J644" s="337"/>
      <c r="K644" s="337"/>
      <c r="L644" s="337"/>
      <c r="M644" s="337"/>
      <c r="N644" s="337"/>
      <c r="O644" s="337"/>
      <c r="P644" s="337"/>
      <c r="Q644" s="337"/>
      <c r="R644" s="337"/>
      <c r="S644" s="337"/>
      <c r="T644" s="337"/>
      <c r="U644" s="337"/>
      <c r="V644" s="337"/>
      <c r="W644" s="337"/>
      <c r="X644" s="337"/>
      <c r="Y644" s="337"/>
      <c r="Z644" s="337"/>
    </row>
    <row r="645" ht="15.75" customHeight="1">
      <c r="A645" s="337"/>
      <c r="B645" s="337"/>
      <c r="C645" s="337"/>
      <c r="D645" s="337"/>
      <c r="E645" s="338"/>
      <c r="F645" s="338"/>
      <c r="G645" s="338"/>
      <c r="H645" s="337"/>
      <c r="I645" s="337"/>
      <c r="J645" s="337"/>
      <c r="K645" s="337"/>
      <c r="L645" s="337"/>
      <c r="M645" s="337"/>
      <c r="N645" s="337"/>
      <c r="O645" s="337"/>
      <c r="P645" s="337"/>
      <c r="Q645" s="337"/>
      <c r="R645" s="337"/>
      <c r="S645" s="337"/>
      <c r="T645" s="337"/>
      <c r="U645" s="337"/>
      <c r="V645" s="337"/>
      <c r="W645" s="337"/>
      <c r="X645" s="337"/>
      <c r="Y645" s="337"/>
      <c r="Z645" s="337"/>
    </row>
    <row r="646" ht="15.75" customHeight="1">
      <c r="A646" s="337"/>
      <c r="B646" s="337"/>
      <c r="C646" s="337"/>
      <c r="D646" s="337"/>
      <c r="E646" s="338"/>
      <c r="F646" s="338"/>
      <c r="G646" s="338"/>
      <c r="H646" s="337"/>
      <c r="I646" s="337"/>
      <c r="J646" s="337"/>
      <c r="K646" s="337"/>
      <c r="L646" s="337"/>
      <c r="M646" s="337"/>
      <c r="N646" s="337"/>
      <c r="O646" s="337"/>
      <c r="P646" s="337"/>
      <c r="Q646" s="337"/>
      <c r="R646" s="337"/>
      <c r="S646" s="337"/>
      <c r="T646" s="337"/>
      <c r="U646" s="337"/>
      <c r="V646" s="337"/>
      <c r="W646" s="337"/>
      <c r="X646" s="337"/>
      <c r="Y646" s="337"/>
      <c r="Z646" s="337"/>
    </row>
    <row r="647" ht="15.75" customHeight="1">
      <c r="A647" s="337"/>
      <c r="B647" s="337"/>
      <c r="C647" s="337"/>
      <c r="D647" s="337"/>
      <c r="E647" s="338"/>
      <c r="F647" s="338"/>
      <c r="G647" s="338"/>
      <c r="H647" s="337"/>
      <c r="I647" s="337"/>
      <c r="J647" s="337"/>
      <c r="K647" s="337"/>
      <c r="L647" s="337"/>
      <c r="M647" s="337"/>
      <c r="N647" s="337"/>
      <c r="O647" s="337"/>
      <c r="P647" s="337"/>
      <c r="Q647" s="337"/>
      <c r="R647" s="337"/>
      <c r="S647" s="337"/>
      <c r="T647" s="337"/>
      <c r="U647" s="337"/>
      <c r="V647" s="337"/>
      <c r="W647" s="337"/>
      <c r="X647" s="337"/>
      <c r="Y647" s="337"/>
      <c r="Z647" s="337"/>
    </row>
    <row r="648" ht="15.75" customHeight="1">
      <c r="A648" s="337"/>
      <c r="B648" s="337"/>
      <c r="C648" s="337"/>
      <c r="D648" s="337"/>
      <c r="E648" s="338"/>
      <c r="F648" s="338"/>
      <c r="G648" s="338"/>
      <c r="H648" s="337"/>
      <c r="I648" s="337"/>
      <c r="J648" s="337"/>
      <c r="K648" s="337"/>
      <c r="L648" s="337"/>
      <c r="M648" s="337"/>
      <c r="N648" s="337"/>
      <c r="O648" s="337"/>
      <c r="P648" s="337"/>
      <c r="Q648" s="337"/>
      <c r="R648" s="337"/>
      <c r="S648" s="337"/>
      <c r="T648" s="337"/>
      <c r="U648" s="337"/>
      <c r="V648" s="337"/>
      <c r="W648" s="337"/>
      <c r="X648" s="337"/>
      <c r="Y648" s="337"/>
      <c r="Z648" s="337"/>
    </row>
    <row r="649" ht="15.75" customHeight="1">
      <c r="A649" s="337"/>
      <c r="B649" s="337"/>
      <c r="C649" s="337"/>
      <c r="D649" s="337"/>
      <c r="E649" s="338"/>
      <c r="F649" s="338"/>
      <c r="G649" s="338"/>
      <c r="H649" s="337"/>
      <c r="I649" s="337"/>
      <c r="J649" s="337"/>
      <c r="K649" s="337"/>
      <c r="L649" s="337"/>
      <c r="M649" s="337"/>
      <c r="N649" s="337"/>
      <c r="O649" s="337"/>
      <c r="P649" s="337"/>
      <c r="Q649" s="337"/>
      <c r="R649" s="337"/>
      <c r="S649" s="337"/>
      <c r="T649" s="337"/>
      <c r="U649" s="337"/>
      <c r="V649" s="337"/>
      <c r="W649" s="337"/>
      <c r="X649" s="337"/>
      <c r="Y649" s="337"/>
      <c r="Z649" s="337"/>
    </row>
    <row r="650" ht="15.75" customHeight="1">
      <c r="A650" s="337"/>
      <c r="B650" s="337"/>
      <c r="C650" s="337"/>
      <c r="D650" s="337"/>
      <c r="E650" s="338"/>
      <c r="F650" s="338"/>
      <c r="G650" s="338"/>
      <c r="H650" s="337"/>
      <c r="I650" s="337"/>
      <c r="J650" s="337"/>
      <c r="K650" s="337"/>
      <c r="L650" s="337"/>
      <c r="M650" s="337"/>
      <c r="N650" s="337"/>
      <c r="O650" s="337"/>
      <c r="P650" s="337"/>
      <c r="Q650" s="337"/>
      <c r="R650" s="337"/>
      <c r="S650" s="337"/>
      <c r="T650" s="337"/>
      <c r="U650" s="337"/>
      <c r="V650" s="337"/>
      <c r="W650" s="337"/>
      <c r="X650" s="337"/>
      <c r="Y650" s="337"/>
      <c r="Z650" s="337"/>
    </row>
    <row r="651" ht="15.75" customHeight="1">
      <c r="A651" s="337"/>
      <c r="B651" s="337"/>
      <c r="C651" s="337"/>
      <c r="D651" s="337"/>
      <c r="E651" s="338"/>
      <c r="F651" s="338"/>
      <c r="G651" s="338"/>
      <c r="H651" s="337"/>
      <c r="I651" s="337"/>
      <c r="J651" s="337"/>
      <c r="K651" s="337"/>
      <c r="L651" s="337"/>
      <c r="M651" s="337"/>
      <c r="N651" s="337"/>
      <c r="O651" s="337"/>
      <c r="P651" s="337"/>
      <c r="Q651" s="337"/>
      <c r="R651" s="337"/>
      <c r="S651" s="337"/>
      <c r="T651" s="337"/>
      <c r="U651" s="337"/>
      <c r="V651" s="337"/>
      <c r="W651" s="337"/>
      <c r="X651" s="337"/>
      <c r="Y651" s="337"/>
      <c r="Z651" s="337"/>
    </row>
    <row r="652" ht="15.75" customHeight="1">
      <c r="A652" s="337"/>
      <c r="B652" s="337"/>
      <c r="C652" s="337"/>
      <c r="D652" s="337"/>
      <c r="E652" s="338"/>
      <c r="F652" s="338"/>
      <c r="G652" s="338"/>
      <c r="H652" s="337"/>
      <c r="I652" s="337"/>
      <c r="J652" s="337"/>
      <c r="K652" s="337"/>
      <c r="L652" s="337"/>
      <c r="M652" s="337"/>
      <c r="N652" s="337"/>
      <c r="O652" s="337"/>
      <c r="P652" s="337"/>
      <c r="Q652" s="337"/>
      <c r="R652" s="337"/>
      <c r="S652" s="337"/>
      <c r="T652" s="337"/>
      <c r="U652" s="337"/>
      <c r="V652" s="337"/>
      <c r="W652" s="337"/>
      <c r="X652" s="337"/>
      <c r="Y652" s="337"/>
      <c r="Z652" s="337"/>
    </row>
    <row r="653" ht="15.75" customHeight="1">
      <c r="A653" s="337"/>
      <c r="B653" s="337"/>
      <c r="C653" s="337"/>
      <c r="D653" s="337"/>
      <c r="E653" s="338"/>
      <c r="F653" s="338"/>
      <c r="G653" s="338"/>
      <c r="H653" s="337"/>
      <c r="I653" s="337"/>
      <c r="J653" s="337"/>
      <c r="K653" s="337"/>
      <c r="L653" s="337"/>
      <c r="M653" s="337"/>
      <c r="N653" s="337"/>
      <c r="O653" s="337"/>
      <c r="P653" s="337"/>
      <c r="Q653" s="337"/>
      <c r="R653" s="337"/>
      <c r="S653" s="337"/>
      <c r="T653" s="337"/>
      <c r="U653" s="337"/>
      <c r="V653" s="337"/>
      <c r="W653" s="337"/>
      <c r="X653" s="337"/>
      <c r="Y653" s="337"/>
      <c r="Z653" s="337"/>
    </row>
    <row r="654" ht="15.75" customHeight="1">
      <c r="A654" s="337"/>
      <c r="B654" s="337"/>
      <c r="C654" s="337"/>
      <c r="D654" s="337"/>
      <c r="E654" s="338"/>
      <c r="F654" s="338"/>
      <c r="G654" s="338"/>
      <c r="H654" s="337"/>
      <c r="I654" s="337"/>
      <c r="J654" s="337"/>
      <c r="K654" s="337"/>
      <c r="L654" s="337"/>
      <c r="M654" s="337"/>
      <c r="N654" s="337"/>
      <c r="O654" s="337"/>
      <c r="P654" s="337"/>
      <c r="Q654" s="337"/>
      <c r="R654" s="337"/>
      <c r="S654" s="337"/>
      <c r="T654" s="337"/>
      <c r="U654" s="337"/>
      <c r="V654" s="337"/>
      <c r="W654" s="337"/>
      <c r="X654" s="337"/>
      <c r="Y654" s="337"/>
      <c r="Z654" s="337"/>
    </row>
    <row r="655" ht="15.75" customHeight="1">
      <c r="A655" s="337"/>
      <c r="B655" s="337"/>
      <c r="C655" s="337"/>
      <c r="D655" s="337"/>
      <c r="E655" s="338"/>
      <c r="F655" s="338"/>
      <c r="G655" s="338"/>
      <c r="H655" s="337"/>
      <c r="I655" s="337"/>
      <c r="J655" s="337"/>
      <c r="K655" s="337"/>
      <c r="L655" s="337"/>
      <c r="M655" s="337"/>
      <c r="N655" s="337"/>
      <c r="O655" s="337"/>
      <c r="P655" s="337"/>
      <c r="Q655" s="337"/>
      <c r="R655" s="337"/>
      <c r="S655" s="337"/>
      <c r="T655" s="337"/>
      <c r="U655" s="337"/>
      <c r="V655" s="337"/>
      <c r="W655" s="337"/>
      <c r="X655" s="337"/>
      <c r="Y655" s="337"/>
      <c r="Z655" s="337"/>
    </row>
    <row r="656" ht="15.75" customHeight="1">
      <c r="A656" s="337"/>
      <c r="B656" s="337"/>
      <c r="C656" s="337"/>
      <c r="D656" s="337"/>
      <c r="E656" s="338"/>
      <c r="F656" s="338"/>
      <c r="G656" s="338"/>
      <c r="H656" s="337"/>
      <c r="I656" s="337"/>
      <c r="J656" s="337"/>
      <c r="K656" s="337"/>
      <c r="L656" s="337"/>
      <c r="M656" s="337"/>
      <c r="N656" s="337"/>
      <c r="O656" s="337"/>
      <c r="P656" s="337"/>
      <c r="Q656" s="337"/>
      <c r="R656" s="337"/>
      <c r="S656" s="337"/>
      <c r="T656" s="337"/>
      <c r="U656" s="337"/>
      <c r="V656" s="337"/>
      <c r="W656" s="337"/>
      <c r="X656" s="337"/>
      <c r="Y656" s="337"/>
      <c r="Z656" s="337"/>
    </row>
    <row r="657" ht="15.75" customHeight="1">
      <c r="A657" s="337"/>
      <c r="B657" s="337"/>
      <c r="C657" s="337"/>
      <c r="D657" s="337"/>
      <c r="E657" s="338"/>
      <c r="F657" s="338"/>
      <c r="G657" s="338"/>
      <c r="H657" s="337"/>
      <c r="I657" s="337"/>
      <c r="J657" s="337"/>
      <c r="K657" s="337"/>
      <c r="L657" s="337"/>
      <c r="M657" s="337"/>
      <c r="N657" s="337"/>
      <c r="O657" s="337"/>
      <c r="P657" s="337"/>
      <c r="Q657" s="337"/>
      <c r="R657" s="337"/>
      <c r="S657" s="337"/>
      <c r="T657" s="337"/>
      <c r="U657" s="337"/>
      <c r="V657" s="337"/>
      <c r="W657" s="337"/>
      <c r="X657" s="337"/>
      <c r="Y657" s="337"/>
      <c r="Z657" s="337"/>
    </row>
    <row r="658" ht="15.75" customHeight="1">
      <c r="A658" s="337"/>
      <c r="B658" s="337"/>
      <c r="C658" s="337"/>
      <c r="D658" s="337"/>
      <c r="E658" s="338"/>
      <c r="F658" s="338"/>
      <c r="G658" s="338"/>
      <c r="H658" s="337"/>
      <c r="I658" s="337"/>
      <c r="J658" s="337"/>
      <c r="K658" s="337"/>
      <c r="L658" s="337"/>
      <c r="M658" s="337"/>
      <c r="N658" s="337"/>
      <c r="O658" s="337"/>
      <c r="P658" s="337"/>
      <c r="Q658" s="337"/>
      <c r="R658" s="337"/>
      <c r="S658" s="337"/>
      <c r="T658" s="337"/>
      <c r="U658" s="337"/>
      <c r="V658" s="337"/>
      <c r="W658" s="337"/>
      <c r="X658" s="337"/>
      <c r="Y658" s="337"/>
      <c r="Z658" s="337"/>
    </row>
    <row r="659" ht="15.75" customHeight="1">
      <c r="A659" s="337"/>
      <c r="B659" s="337"/>
      <c r="C659" s="337"/>
      <c r="D659" s="337"/>
      <c r="E659" s="338"/>
      <c r="F659" s="338"/>
      <c r="G659" s="338"/>
      <c r="H659" s="337"/>
      <c r="I659" s="337"/>
      <c r="J659" s="337"/>
      <c r="K659" s="337"/>
      <c r="L659" s="337"/>
      <c r="M659" s="337"/>
      <c r="N659" s="337"/>
      <c r="O659" s="337"/>
      <c r="P659" s="337"/>
      <c r="Q659" s="337"/>
      <c r="R659" s="337"/>
      <c r="S659" s="337"/>
      <c r="T659" s="337"/>
      <c r="U659" s="337"/>
      <c r="V659" s="337"/>
      <c r="W659" s="337"/>
      <c r="X659" s="337"/>
      <c r="Y659" s="337"/>
      <c r="Z659" s="337"/>
    </row>
    <row r="660" ht="15.75" customHeight="1">
      <c r="A660" s="337"/>
      <c r="B660" s="337"/>
      <c r="C660" s="337"/>
      <c r="D660" s="337"/>
      <c r="E660" s="338"/>
      <c r="F660" s="338"/>
      <c r="G660" s="338"/>
      <c r="H660" s="337"/>
      <c r="I660" s="337"/>
      <c r="J660" s="337"/>
      <c r="K660" s="337"/>
      <c r="L660" s="337"/>
      <c r="M660" s="337"/>
      <c r="N660" s="337"/>
      <c r="O660" s="337"/>
      <c r="P660" s="337"/>
      <c r="Q660" s="337"/>
      <c r="R660" s="337"/>
      <c r="S660" s="337"/>
      <c r="T660" s="337"/>
      <c r="U660" s="337"/>
      <c r="V660" s="337"/>
      <c r="W660" s="337"/>
      <c r="X660" s="337"/>
      <c r="Y660" s="337"/>
      <c r="Z660" s="337"/>
    </row>
    <row r="661" ht="15.75" customHeight="1">
      <c r="A661" s="337"/>
      <c r="B661" s="337"/>
      <c r="C661" s="337"/>
      <c r="D661" s="337"/>
      <c r="E661" s="338"/>
      <c r="F661" s="338"/>
      <c r="G661" s="338"/>
      <c r="H661" s="337"/>
      <c r="I661" s="337"/>
      <c r="J661" s="337"/>
      <c r="K661" s="337"/>
      <c r="L661" s="337"/>
      <c r="M661" s="337"/>
      <c r="N661" s="337"/>
      <c r="O661" s="337"/>
      <c r="P661" s="337"/>
      <c r="Q661" s="337"/>
      <c r="R661" s="337"/>
      <c r="S661" s="337"/>
      <c r="T661" s="337"/>
      <c r="U661" s="337"/>
      <c r="V661" s="337"/>
      <c r="W661" s="337"/>
      <c r="X661" s="337"/>
      <c r="Y661" s="337"/>
      <c r="Z661" s="337"/>
    </row>
    <row r="662" ht="15.75" customHeight="1">
      <c r="A662" s="337"/>
      <c r="B662" s="337"/>
      <c r="C662" s="337"/>
      <c r="D662" s="337"/>
      <c r="E662" s="338"/>
      <c r="F662" s="338"/>
      <c r="G662" s="338"/>
      <c r="H662" s="337"/>
      <c r="I662" s="337"/>
      <c r="J662" s="337"/>
      <c r="K662" s="337"/>
      <c r="L662" s="337"/>
      <c r="M662" s="337"/>
      <c r="N662" s="337"/>
      <c r="O662" s="337"/>
      <c r="P662" s="337"/>
      <c r="Q662" s="337"/>
      <c r="R662" s="337"/>
      <c r="S662" s="337"/>
      <c r="T662" s="337"/>
      <c r="U662" s="337"/>
      <c r="V662" s="337"/>
      <c r="W662" s="337"/>
      <c r="X662" s="337"/>
      <c r="Y662" s="337"/>
      <c r="Z662" s="337"/>
    </row>
    <row r="663" ht="15.75" customHeight="1">
      <c r="A663" s="337"/>
      <c r="B663" s="337"/>
      <c r="C663" s="337"/>
      <c r="D663" s="337"/>
      <c r="E663" s="338"/>
      <c r="F663" s="338"/>
      <c r="G663" s="338"/>
      <c r="H663" s="337"/>
      <c r="I663" s="337"/>
      <c r="J663" s="337"/>
      <c r="K663" s="337"/>
      <c r="L663" s="337"/>
      <c r="M663" s="337"/>
      <c r="N663" s="337"/>
      <c r="O663" s="337"/>
      <c r="P663" s="337"/>
      <c r="Q663" s="337"/>
      <c r="R663" s="337"/>
      <c r="S663" s="337"/>
      <c r="T663" s="337"/>
      <c r="U663" s="337"/>
      <c r="V663" s="337"/>
      <c r="W663" s="337"/>
      <c r="X663" s="337"/>
      <c r="Y663" s="337"/>
      <c r="Z663" s="337"/>
    </row>
    <row r="664" ht="15.75" customHeight="1">
      <c r="A664" s="337"/>
      <c r="B664" s="337"/>
      <c r="C664" s="337"/>
      <c r="D664" s="337"/>
      <c r="E664" s="338"/>
      <c r="F664" s="338"/>
      <c r="G664" s="338"/>
      <c r="H664" s="337"/>
      <c r="I664" s="337"/>
      <c r="J664" s="337"/>
      <c r="K664" s="337"/>
      <c r="L664" s="337"/>
      <c r="M664" s="337"/>
      <c r="N664" s="337"/>
      <c r="O664" s="337"/>
      <c r="P664" s="337"/>
      <c r="Q664" s="337"/>
      <c r="R664" s="337"/>
      <c r="S664" s="337"/>
      <c r="T664" s="337"/>
      <c r="U664" s="337"/>
      <c r="V664" s="337"/>
      <c r="W664" s="337"/>
      <c r="X664" s="337"/>
      <c r="Y664" s="337"/>
      <c r="Z664" s="337"/>
    </row>
    <row r="665" ht="15.75" customHeight="1">
      <c r="A665" s="337"/>
      <c r="B665" s="337"/>
      <c r="C665" s="337"/>
      <c r="D665" s="337"/>
      <c r="E665" s="338"/>
      <c r="F665" s="338"/>
      <c r="G665" s="338"/>
      <c r="H665" s="337"/>
      <c r="I665" s="337"/>
      <c r="J665" s="337"/>
      <c r="K665" s="337"/>
      <c r="L665" s="337"/>
      <c r="M665" s="337"/>
      <c r="N665" s="337"/>
      <c r="O665" s="337"/>
      <c r="P665" s="337"/>
      <c r="Q665" s="337"/>
      <c r="R665" s="337"/>
      <c r="S665" s="337"/>
      <c r="T665" s="337"/>
      <c r="U665" s="337"/>
      <c r="V665" s="337"/>
      <c r="W665" s="337"/>
      <c r="X665" s="337"/>
      <c r="Y665" s="337"/>
      <c r="Z665" s="337"/>
    </row>
    <row r="666" ht="15.75" customHeight="1">
      <c r="A666" s="337"/>
      <c r="B666" s="337"/>
      <c r="C666" s="337"/>
      <c r="D666" s="337"/>
      <c r="E666" s="338"/>
      <c r="F666" s="338"/>
      <c r="G666" s="338"/>
      <c r="H666" s="337"/>
      <c r="I666" s="337"/>
      <c r="J666" s="337"/>
      <c r="K666" s="337"/>
      <c r="L666" s="337"/>
      <c r="M666" s="337"/>
      <c r="N666" s="337"/>
      <c r="O666" s="337"/>
      <c r="P666" s="337"/>
      <c r="Q666" s="337"/>
      <c r="R666" s="337"/>
      <c r="S666" s="337"/>
      <c r="T666" s="337"/>
      <c r="U666" s="337"/>
      <c r="V666" s="337"/>
      <c r="W666" s="337"/>
      <c r="X666" s="337"/>
      <c r="Y666" s="337"/>
      <c r="Z666" s="337"/>
    </row>
    <row r="667" ht="15.75" customHeight="1">
      <c r="A667" s="337"/>
      <c r="B667" s="337"/>
      <c r="C667" s="337"/>
      <c r="D667" s="337"/>
      <c r="E667" s="338"/>
      <c r="F667" s="338"/>
      <c r="G667" s="338"/>
      <c r="H667" s="337"/>
      <c r="I667" s="337"/>
      <c r="J667" s="337"/>
      <c r="K667" s="337"/>
      <c r="L667" s="337"/>
      <c r="M667" s="337"/>
      <c r="N667" s="337"/>
      <c r="O667" s="337"/>
      <c r="P667" s="337"/>
      <c r="Q667" s="337"/>
      <c r="R667" s="337"/>
      <c r="S667" s="337"/>
      <c r="T667" s="337"/>
      <c r="U667" s="337"/>
      <c r="V667" s="337"/>
      <c r="W667" s="337"/>
      <c r="X667" s="337"/>
      <c r="Y667" s="337"/>
      <c r="Z667" s="337"/>
    </row>
    <row r="668" ht="15.75" customHeight="1">
      <c r="A668" s="337"/>
      <c r="B668" s="337"/>
      <c r="C668" s="337"/>
      <c r="D668" s="337"/>
      <c r="E668" s="338"/>
      <c r="F668" s="338"/>
      <c r="G668" s="338"/>
      <c r="H668" s="337"/>
      <c r="I668" s="337"/>
      <c r="J668" s="337"/>
      <c r="K668" s="337"/>
      <c r="L668" s="337"/>
      <c r="M668" s="337"/>
      <c r="N668" s="337"/>
      <c r="O668" s="337"/>
      <c r="P668" s="337"/>
      <c r="Q668" s="337"/>
      <c r="R668" s="337"/>
      <c r="S668" s="337"/>
      <c r="T668" s="337"/>
      <c r="U668" s="337"/>
      <c r="V668" s="337"/>
      <c r="W668" s="337"/>
      <c r="X668" s="337"/>
      <c r="Y668" s="337"/>
      <c r="Z668" s="337"/>
    </row>
    <row r="669" ht="15.75" customHeight="1">
      <c r="A669" s="337"/>
      <c r="B669" s="337"/>
      <c r="C669" s="337"/>
      <c r="D669" s="337"/>
      <c r="E669" s="338"/>
      <c r="F669" s="338"/>
      <c r="G669" s="338"/>
      <c r="H669" s="337"/>
      <c r="I669" s="337"/>
      <c r="J669" s="337"/>
      <c r="K669" s="337"/>
      <c r="L669" s="337"/>
      <c r="M669" s="337"/>
      <c r="N669" s="337"/>
      <c r="O669" s="337"/>
      <c r="P669" s="337"/>
      <c r="Q669" s="337"/>
      <c r="R669" s="337"/>
      <c r="S669" s="337"/>
      <c r="T669" s="337"/>
      <c r="U669" s="337"/>
      <c r="V669" s="337"/>
      <c r="W669" s="337"/>
      <c r="X669" s="337"/>
      <c r="Y669" s="337"/>
      <c r="Z669" s="337"/>
    </row>
    <row r="670" ht="15.75" customHeight="1">
      <c r="A670" s="337"/>
      <c r="B670" s="337"/>
      <c r="C670" s="337"/>
      <c r="D670" s="337"/>
      <c r="E670" s="338"/>
      <c r="F670" s="338"/>
      <c r="G670" s="338"/>
      <c r="H670" s="337"/>
      <c r="I670" s="337"/>
      <c r="J670" s="337"/>
      <c r="K670" s="337"/>
      <c r="L670" s="337"/>
      <c r="M670" s="337"/>
      <c r="N670" s="337"/>
      <c r="O670" s="337"/>
      <c r="P670" s="337"/>
      <c r="Q670" s="337"/>
      <c r="R670" s="337"/>
      <c r="S670" s="337"/>
      <c r="T670" s="337"/>
      <c r="U670" s="337"/>
      <c r="V670" s="337"/>
      <c r="W670" s="337"/>
      <c r="X670" s="337"/>
      <c r="Y670" s="337"/>
      <c r="Z670" s="337"/>
    </row>
    <row r="671" ht="15.75" customHeight="1">
      <c r="A671" s="337"/>
      <c r="B671" s="337"/>
      <c r="C671" s="337"/>
      <c r="D671" s="337"/>
      <c r="E671" s="338"/>
      <c r="F671" s="338"/>
      <c r="G671" s="338"/>
      <c r="H671" s="337"/>
      <c r="I671" s="337"/>
      <c r="J671" s="337"/>
      <c r="K671" s="337"/>
      <c r="L671" s="337"/>
      <c r="M671" s="337"/>
      <c r="N671" s="337"/>
      <c r="O671" s="337"/>
      <c r="P671" s="337"/>
      <c r="Q671" s="337"/>
      <c r="R671" s="337"/>
      <c r="S671" s="337"/>
      <c r="T671" s="337"/>
      <c r="U671" s="337"/>
      <c r="V671" s="337"/>
      <c r="W671" s="337"/>
      <c r="X671" s="337"/>
      <c r="Y671" s="337"/>
      <c r="Z671" s="337"/>
    </row>
    <row r="672" ht="15.75" customHeight="1">
      <c r="A672" s="337"/>
      <c r="B672" s="337"/>
      <c r="C672" s="337"/>
      <c r="D672" s="337"/>
      <c r="E672" s="338"/>
      <c r="F672" s="338"/>
      <c r="G672" s="338"/>
      <c r="H672" s="337"/>
      <c r="I672" s="337"/>
      <c r="J672" s="337"/>
      <c r="K672" s="337"/>
      <c r="L672" s="337"/>
      <c r="M672" s="337"/>
      <c r="N672" s="337"/>
      <c r="O672" s="337"/>
      <c r="P672" s="337"/>
      <c r="Q672" s="337"/>
      <c r="R672" s="337"/>
      <c r="S672" s="337"/>
      <c r="T672" s="337"/>
      <c r="U672" s="337"/>
      <c r="V672" s="337"/>
      <c r="W672" s="337"/>
      <c r="X672" s="337"/>
      <c r="Y672" s="337"/>
      <c r="Z672" s="337"/>
    </row>
    <row r="673" ht="15.75" customHeight="1">
      <c r="A673" s="337"/>
      <c r="B673" s="337"/>
      <c r="C673" s="337"/>
      <c r="D673" s="337"/>
      <c r="E673" s="338"/>
      <c r="F673" s="338"/>
      <c r="G673" s="338"/>
      <c r="H673" s="337"/>
      <c r="I673" s="337"/>
      <c r="J673" s="337"/>
      <c r="K673" s="337"/>
      <c r="L673" s="337"/>
      <c r="M673" s="337"/>
      <c r="N673" s="337"/>
      <c r="O673" s="337"/>
      <c r="P673" s="337"/>
      <c r="Q673" s="337"/>
      <c r="R673" s="337"/>
      <c r="S673" s="337"/>
      <c r="T673" s="337"/>
      <c r="U673" s="337"/>
      <c r="V673" s="337"/>
      <c r="W673" s="337"/>
      <c r="X673" s="337"/>
      <c r="Y673" s="337"/>
      <c r="Z673" s="337"/>
    </row>
    <row r="674" ht="15.75" customHeight="1">
      <c r="A674" s="337"/>
      <c r="B674" s="337"/>
      <c r="C674" s="337"/>
      <c r="D674" s="337"/>
      <c r="E674" s="338"/>
      <c r="F674" s="338"/>
      <c r="G674" s="338"/>
      <c r="H674" s="337"/>
      <c r="I674" s="337"/>
      <c r="J674" s="337"/>
      <c r="K674" s="337"/>
      <c r="L674" s="337"/>
      <c r="M674" s="337"/>
      <c r="N674" s="337"/>
      <c r="O674" s="337"/>
      <c r="P674" s="337"/>
      <c r="Q674" s="337"/>
      <c r="R674" s="337"/>
      <c r="S674" s="337"/>
      <c r="T674" s="337"/>
      <c r="U674" s="337"/>
      <c r="V674" s="337"/>
      <c r="W674" s="337"/>
      <c r="X674" s="337"/>
      <c r="Y674" s="337"/>
      <c r="Z674" s="337"/>
    </row>
    <row r="675" ht="15.75" customHeight="1">
      <c r="A675" s="337"/>
      <c r="B675" s="337"/>
      <c r="C675" s="337"/>
      <c r="D675" s="337"/>
      <c r="E675" s="338"/>
      <c r="F675" s="338"/>
      <c r="G675" s="338"/>
      <c r="H675" s="337"/>
      <c r="I675" s="337"/>
      <c r="J675" s="337"/>
      <c r="K675" s="337"/>
      <c r="L675" s="337"/>
      <c r="M675" s="337"/>
      <c r="N675" s="337"/>
      <c r="O675" s="337"/>
      <c r="P675" s="337"/>
      <c r="Q675" s="337"/>
      <c r="R675" s="337"/>
      <c r="S675" s="337"/>
      <c r="T675" s="337"/>
      <c r="U675" s="337"/>
      <c r="V675" s="337"/>
      <c r="W675" s="337"/>
      <c r="X675" s="337"/>
      <c r="Y675" s="337"/>
      <c r="Z675" s="337"/>
    </row>
    <row r="676" ht="15.75" customHeight="1">
      <c r="A676" s="337"/>
      <c r="B676" s="337"/>
      <c r="C676" s="337"/>
      <c r="D676" s="337"/>
      <c r="E676" s="338"/>
      <c r="F676" s="338"/>
      <c r="G676" s="338"/>
      <c r="H676" s="337"/>
      <c r="I676" s="337"/>
      <c r="J676" s="337"/>
      <c r="K676" s="337"/>
      <c r="L676" s="337"/>
      <c r="M676" s="337"/>
      <c r="N676" s="337"/>
      <c r="O676" s="337"/>
      <c r="P676" s="337"/>
      <c r="Q676" s="337"/>
      <c r="R676" s="337"/>
      <c r="S676" s="337"/>
      <c r="T676" s="337"/>
      <c r="U676" s="337"/>
      <c r="V676" s="337"/>
      <c r="W676" s="337"/>
      <c r="X676" s="337"/>
      <c r="Y676" s="337"/>
      <c r="Z676" s="337"/>
    </row>
    <row r="677" ht="15.75" customHeight="1">
      <c r="A677" s="337"/>
      <c r="B677" s="337"/>
      <c r="C677" s="337"/>
      <c r="D677" s="337"/>
      <c r="E677" s="338"/>
      <c r="F677" s="338"/>
      <c r="G677" s="338"/>
      <c r="H677" s="337"/>
      <c r="I677" s="337"/>
      <c r="J677" s="337"/>
      <c r="K677" s="337"/>
      <c r="L677" s="337"/>
      <c r="M677" s="337"/>
      <c r="N677" s="337"/>
      <c r="O677" s="337"/>
      <c r="P677" s="337"/>
      <c r="Q677" s="337"/>
      <c r="R677" s="337"/>
      <c r="S677" s="337"/>
      <c r="T677" s="337"/>
      <c r="U677" s="337"/>
      <c r="V677" s="337"/>
      <c r="W677" s="337"/>
      <c r="X677" s="337"/>
      <c r="Y677" s="337"/>
      <c r="Z677" s="337"/>
    </row>
    <row r="678" ht="15.75" customHeight="1">
      <c r="A678" s="337"/>
      <c r="B678" s="337"/>
      <c r="C678" s="337"/>
      <c r="D678" s="337"/>
      <c r="E678" s="338"/>
      <c r="F678" s="338"/>
      <c r="G678" s="338"/>
      <c r="H678" s="337"/>
      <c r="I678" s="337"/>
      <c r="J678" s="337"/>
      <c r="K678" s="337"/>
      <c r="L678" s="337"/>
      <c r="M678" s="337"/>
      <c r="N678" s="337"/>
      <c r="O678" s="337"/>
      <c r="P678" s="337"/>
      <c r="Q678" s="337"/>
      <c r="R678" s="337"/>
      <c r="S678" s="337"/>
      <c r="T678" s="337"/>
      <c r="U678" s="337"/>
      <c r="V678" s="337"/>
      <c r="W678" s="337"/>
      <c r="X678" s="337"/>
      <c r="Y678" s="337"/>
      <c r="Z678" s="337"/>
    </row>
    <row r="679" ht="15.75" customHeight="1">
      <c r="A679" s="337"/>
      <c r="B679" s="337"/>
      <c r="C679" s="337"/>
      <c r="D679" s="337"/>
      <c r="E679" s="338"/>
      <c r="F679" s="338"/>
      <c r="G679" s="338"/>
      <c r="H679" s="337"/>
      <c r="I679" s="337"/>
      <c r="J679" s="337"/>
      <c r="K679" s="337"/>
      <c r="L679" s="337"/>
      <c r="M679" s="337"/>
      <c r="N679" s="337"/>
      <c r="O679" s="337"/>
      <c r="P679" s="337"/>
      <c r="Q679" s="337"/>
      <c r="R679" s="337"/>
      <c r="S679" s="337"/>
      <c r="T679" s="337"/>
      <c r="U679" s="337"/>
      <c r="V679" s="337"/>
      <c r="W679" s="337"/>
      <c r="X679" s="337"/>
      <c r="Y679" s="337"/>
      <c r="Z679" s="337"/>
    </row>
    <row r="680" ht="15.75" customHeight="1">
      <c r="A680" s="337"/>
      <c r="B680" s="337"/>
      <c r="C680" s="337"/>
      <c r="D680" s="337"/>
      <c r="E680" s="338"/>
      <c r="F680" s="338"/>
      <c r="G680" s="338"/>
      <c r="H680" s="337"/>
      <c r="I680" s="337"/>
      <c r="J680" s="337"/>
      <c r="K680" s="337"/>
      <c r="L680" s="337"/>
      <c r="M680" s="337"/>
      <c r="N680" s="337"/>
      <c r="O680" s="337"/>
      <c r="P680" s="337"/>
      <c r="Q680" s="337"/>
      <c r="R680" s="337"/>
      <c r="S680" s="337"/>
      <c r="T680" s="337"/>
      <c r="U680" s="337"/>
      <c r="V680" s="337"/>
      <c r="W680" s="337"/>
      <c r="X680" s="337"/>
      <c r="Y680" s="337"/>
      <c r="Z680" s="337"/>
    </row>
    <row r="681" ht="15.75" customHeight="1">
      <c r="A681" s="337"/>
      <c r="B681" s="337"/>
      <c r="C681" s="337"/>
      <c r="D681" s="337"/>
      <c r="E681" s="338"/>
      <c r="F681" s="338"/>
      <c r="G681" s="338"/>
      <c r="H681" s="337"/>
      <c r="I681" s="337"/>
      <c r="J681" s="337"/>
      <c r="K681" s="337"/>
      <c r="L681" s="337"/>
      <c r="M681" s="337"/>
      <c r="N681" s="337"/>
      <c r="O681" s="337"/>
      <c r="P681" s="337"/>
      <c r="Q681" s="337"/>
      <c r="R681" s="337"/>
      <c r="S681" s="337"/>
      <c r="T681" s="337"/>
      <c r="U681" s="337"/>
      <c r="V681" s="337"/>
      <c r="W681" s="337"/>
      <c r="X681" s="337"/>
      <c r="Y681" s="337"/>
      <c r="Z681" s="337"/>
    </row>
    <row r="682" ht="15.75" customHeight="1">
      <c r="A682" s="337"/>
      <c r="B682" s="337"/>
      <c r="C682" s="337"/>
      <c r="D682" s="337"/>
      <c r="E682" s="338"/>
      <c r="F682" s="338"/>
      <c r="G682" s="338"/>
      <c r="H682" s="337"/>
      <c r="I682" s="337"/>
      <c r="J682" s="337"/>
      <c r="K682" s="337"/>
      <c r="L682" s="337"/>
      <c r="M682" s="337"/>
      <c r="N682" s="337"/>
      <c r="O682" s="337"/>
      <c r="P682" s="337"/>
      <c r="Q682" s="337"/>
      <c r="R682" s="337"/>
      <c r="S682" s="337"/>
      <c r="T682" s="337"/>
      <c r="U682" s="337"/>
      <c r="V682" s="337"/>
      <c r="W682" s="337"/>
      <c r="X682" s="337"/>
      <c r="Y682" s="337"/>
      <c r="Z682" s="337"/>
    </row>
    <row r="683" ht="15.75" customHeight="1">
      <c r="A683" s="337"/>
      <c r="B683" s="337"/>
      <c r="C683" s="337"/>
      <c r="D683" s="337"/>
      <c r="E683" s="338"/>
      <c r="F683" s="338"/>
      <c r="G683" s="338"/>
      <c r="H683" s="337"/>
      <c r="I683" s="337"/>
      <c r="J683" s="337"/>
      <c r="K683" s="337"/>
      <c r="L683" s="337"/>
      <c r="M683" s="337"/>
      <c r="N683" s="337"/>
      <c r="O683" s="337"/>
      <c r="P683" s="337"/>
      <c r="Q683" s="337"/>
      <c r="R683" s="337"/>
      <c r="S683" s="337"/>
      <c r="T683" s="337"/>
      <c r="U683" s="337"/>
      <c r="V683" s="337"/>
      <c r="W683" s="337"/>
      <c r="X683" s="337"/>
      <c r="Y683" s="337"/>
      <c r="Z683" s="337"/>
    </row>
    <row r="684" ht="15.75" customHeight="1">
      <c r="A684" s="337"/>
      <c r="B684" s="337"/>
      <c r="C684" s="337"/>
      <c r="D684" s="337"/>
      <c r="E684" s="338"/>
      <c r="F684" s="338"/>
      <c r="G684" s="338"/>
      <c r="H684" s="337"/>
      <c r="I684" s="337"/>
      <c r="J684" s="337"/>
      <c r="K684" s="337"/>
      <c r="L684" s="337"/>
      <c r="M684" s="337"/>
      <c r="N684" s="337"/>
      <c r="O684" s="337"/>
      <c r="P684" s="337"/>
      <c r="Q684" s="337"/>
      <c r="R684" s="337"/>
      <c r="S684" s="337"/>
      <c r="T684" s="337"/>
      <c r="U684" s="337"/>
      <c r="V684" s="337"/>
      <c r="W684" s="337"/>
      <c r="X684" s="337"/>
      <c r="Y684" s="337"/>
      <c r="Z684" s="337"/>
    </row>
    <row r="685" ht="15.75" customHeight="1">
      <c r="A685" s="337"/>
      <c r="B685" s="337"/>
      <c r="C685" s="337"/>
      <c r="D685" s="337"/>
      <c r="E685" s="338"/>
      <c r="F685" s="338"/>
      <c r="G685" s="338"/>
      <c r="H685" s="337"/>
      <c r="I685" s="337"/>
      <c r="J685" s="337"/>
      <c r="K685" s="337"/>
      <c r="L685" s="337"/>
      <c r="M685" s="337"/>
      <c r="N685" s="337"/>
      <c r="O685" s="337"/>
      <c r="P685" s="337"/>
      <c r="Q685" s="337"/>
      <c r="R685" s="337"/>
      <c r="S685" s="337"/>
      <c r="T685" s="337"/>
      <c r="U685" s="337"/>
      <c r="V685" s="337"/>
      <c r="W685" s="337"/>
      <c r="X685" s="337"/>
      <c r="Y685" s="337"/>
      <c r="Z685" s="337"/>
    </row>
    <row r="686" ht="15.75" customHeight="1">
      <c r="A686" s="337"/>
      <c r="B686" s="337"/>
      <c r="C686" s="337"/>
      <c r="D686" s="337"/>
      <c r="E686" s="338"/>
      <c r="F686" s="338"/>
      <c r="G686" s="338"/>
      <c r="H686" s="337"/>
      <c r="I686" s="337"/>
      <c r="J686" s="337"/>
      <c r="K686" s="337"/>
      <c r="L686" s="337"/>
      <c r="M686" s="337"/>
      <c r="N686" s="337"/>
      <c r="O686" s="337"/>
      <c r="P686" s="337"/>
      <c r="Q686" s="337"/>
      <c r="R686" s="337"/>
      <c r="S686" s="337"/>
      <c r="T686" s="337"/>
      <c r="U686" s="337"/>
      <c r="V686" s="337"/>
      <c r="W686" s="337"/>
      <c r="X686" s="337"/>
      <c r="Y686" s="337"/>
      <c r="Z686" s="337"/>
    </row>
    <row r="687" ht="15.75" customHeight="1">
      <c r="A687" s="337"/>
      <c r="B687" s="337"/>
      <c r="C687" s="337"/>
      <c r="D687" s="337"/>
      <c r="E687" s="338"/>
      <c r="F687" s="338"/>
      <c r="G687" s="338"/>
      <c r="H687" s="337"/>
      <c r="I687" s="337"/>
      <c r="J687" s="337"/>
      <c r="K687" s="337"/>
      <c r="L687" s="337"/>
      <c r="M687" s="337"/>
      <c r="N687" s="337"/>
      <c r="O687" s="337"/>
      <c r="P687" s="337"/>
      <c r="Q687" s="337"/>
      <c r="R687" s="337"/>
      <c r="S687" s="337"/>
      <c r="T687" s="337"/>
      <c r="U687" s="337"/>
      <c r="V687" s="337"/>
      <c r="W687" s="337"/>
      <c r="X687" s="337"/>
      <c r="Y687" s="337"/>
      <c r="Z687" s="337"/>
    </row>
    <row r="688" ht="15.75" customHeight="1">
      <c r="A688" s="337"/>
      <c r="B688" s="337"/>
      <c r="C688" s="337"/>
      <c r="D688" s="337"/>
      <c r="E688" s="338"/>
      <c r="F688" s="338"/>
      <c r="G688" s="338"/>
      <c r="H688" s="337"/>
      <c r="I688" s="337"/>
      <c r="J688" s="337"/>
      <c r="K688" s="337"/>
      <c r="L688" s="337"/>
      <c r="M688" s="337"/>
      <c r="N688" s="337"/>
      <c r="O688" s="337"/>
      <c r="P688" s="337"/>
      <c r="Q688" s="337"/>
      <c r="R688" s="337"/>
      <c r="S688" s="337"/>
      <c r="T688" s="337"/>
      <c r="U688" s="337"/>
      <c r="V688" s="337"/>
      <c r="W688" s="337"/>
      <c r="X688" s="337"/>
      <c r="Y688" s="337"/>
      <c r="Z688" s="337"/>
    </row>
    <row r="689" ht="15.75" customHeight="1">
      <c r="A689" s="337"/>
      <c r="B689" s="337"/>
      <c r="C689" s="337"/>
      <c r="D689" s="337"/>
      <c r="E689" s="338"/>
      <c r="F689" s="338"/>
      <c r="G689" s="338"/>
      <c r="H689" s="337"/>
      <c r="I689" s="337"/>
      <c r="J689" s="337"/>
      <c r="K689" s="337"/>
      <c r="L689" s="337"/>
      <c r="M689" s="337"/>
      <c r="N689" s="337"/>
      <c r="O689" s="337"/>
      <c r="P689" s="337"/>
      <c r="Q689" s="337"/>
      <c r="R689" s="337"/>
      <c r="S689" s="337"/>
      <c r="T689" s="337"/>
      <c r="U689" s="337"/>
      <c r="V689" s="337"/>
      <c r="W689" s="337"/>
      <c r="X689" s="337"/>
      <c r="Y689" s="337"/>
      <c r="Z689" s="337"/>
    </row>
    <row r="690" ht="15.75" customHeight="1">
      <c r="A690" s="337"/>
      <c r="B690" s="337"/>
      <c r="C690" s="337"/>
      <c r="D690" s="337"/>
      <c r="E690" s="338"/>
      <c r="F690" s="338"/>
      <c r="G690" s="338"/>
      <c r="H690" s="337"/>
      <c r="I690" s="337"/>
      <c r="J690" s="337"/>
      <c r="K690" s="337"/>
      <c r="L690" s="337"/>
      <c r="M690" s="337"/>
      <c r="N690" s="337"/>
      <c r="O690" s="337"/>
      <c r="P690" s="337"/>
      <c r="Q690" s="337"/>
      <c r="R690" s="337"/>
      <c r="S690" s="337"/>
      <c r="T690" s="337"/>
      <c r="U690" s="337"/>
      <c r="V690" s="337"/>
      <c r="W690" s="337"/>
      <c r="X690" s="337"/>
      <c r="Y690" s="337"/>
      <c r="Z690" s="337"/>
    </row>
    <row r="691" ht="15.75" customHeight="1">
      <c r="A691" s="337"/>
      <c r="B691" s="337"/>
      <c r="C691" s="337"/>
      <c r="D691" s="337"/>
      <c r="E691" s="338"/>
      <c r="F691" s="338"/>
      <c r="G691" s="338"/>
      <c r="H691" s="337"/>
      <c r="I691" s="337"/>
      <c r="J691" s="337"/>
      <c r="K691" s="337"/>
      <c r="L691" s="337"/>
      <c r="M691" s="337"/>
      <c r="N691" s="337"/>
      <c r="O691" s="337"/>
      <c r="P691" s="337"/>
      <c r="Q691" s="337"/>
      <c r="R691" s="337"/>
      <c r="S691" s="337"/>
      <c r="T691" s="337"/>
      <c r="U691" s="337"/>
      <c r="V691" s="337"/>
      <c r="W691" s="337"/>
      <c r="X691" s="337"/>
      <c r="Y691" s="337"/>
      <c r="Z691" s="337"/>
    </row>
    <row r="692" ht="15.75" customHeight="1">
      <c r="A692" s="337"/>
      <c r="B692" s="337"/>
      <c r="C692" s="337"/>
      <c r="D692" s="337"/>
      <c r="E692" s="338"/>
      <c r="F692" s="338"/>
      <c r="G692" s="338"/>
      <c r="H692" s="337"/>
      <c r="I692" s="337"/>
      <c r="J692" s="337"/>
      <c r="K692" s="337"/>
      <c r="L692" s="337"/>
      <c r="M692" s="337"/>
      <c r="N692" s="337"/>
      <c r="O692" s="337"/>
      <c r="P692" s="337"/>
      <c r="Q692" s="337"/>
      <c r="R692" s="337"/>
      <c r="S692" s="337"/>
      <c r="T692" s="337"/>
      <c r="U692" s="337"/>
      <c r="V692" s="337"/>
      <c r="W692" s="337"/>
      <c r="X692" s="337"/>
      <c r="Y692" s="337"/>
      <c r="Z692" s="337"/>
    </row>
    <row r="693" ht="15.75" customHeight="1">
      <c r="A693" s="337"/>
      <c r="B693" s="337"/>
      <c r="C693" s="337"/>
      <c r="D693" s="337"/>
      <c r="E693" s="338"/>
      <c r="F693" s="338"/>
      <c r="G693" s="338"/>
      <c r="H693" s="337"/>
      <c r="I693" s="337"/>
      <c r="J693" s="337"/>
      <c r="K693" s="337"/>
      <c r="L693" s="337"/>
      <c r="M693" s="337"/>
      <c r="N693" s="337"/>
      <c r="O693" s="337"/>
      <c r="P693" s="337"/>
      <c r="Q693" s="337"/>
      <c r="R693" s="337"/>
      <c r="S693" s="337"/>
      <c r="T693" s="337"/>
      <c r="U693" s="337"/>
      <c r="V693" s="337"/>
      <c r="W693" s="337"/>
      <c r="X693" s="337"/>
      <c r="Y693" s="337"/>
      <c r="Z693" s="337"/>
    </row>
    <row r="694" ht="15.75" customHeight="1">
      <c r="A694" s="337"/>
      <c r="B694" s="337"/>
      <c r="C694" s="337"/>
      <c r="D694" s="337"/>
      <c r="E694" s="338"/>
      <c r="F694" s="338"/>
      <c r="G694" s="338"/>
      <c r="H694" s="337"/>
      <c r="I694" s="337"/>
      <c r="J694" s="337"/>
      <c r="K694" s="337"/>
      <c r="L694" s="337"/>
      <c r="M694" s="337"/>
      <c r="N694" s="337"/>
      <c r="O694" s="337"/>
      <c r="P694" s="337"/>
      <c r="Q694" s="337"/>
      <c r="R694" s="337"/>
      <c r="S694" s="337"/>
      <c r="T694" s="337"/>
      <c r="U694" s="337"/>
      <c r="V694" s="337"/>
      <c r="W694" s="337"/>
      <c r="X694" s="337"/>
      <c r="Y694" s="337"/>
      <c r="Z694" s="337"/>
    </row>
    <row r="695" ht="15.75" customHeight="1">
      <c r="A695" s="337"/>
      <c r="B695" s="337"/>
      <c r="C695" s="337"/>
      <c r="D695" s="337"/>
      <c r="E695" s="338"/>
      <c r="F695" s="338"/>
      <c r="G695" s="338"/>
      <c r="H695" s="337"/>
      <c r="I695" s="337"/>
      <c r="J695" s="337"/>
      <c r="K695" s="337"/>
      <c r="L695" s="337"/>
      <c r="M695" s="337"/>
      <c r="N695" s="337"/>
      <c r="O695" s="337"/>
      <c r="P695" s="337"/>
      <c r="Q695" s="337"/>
      <c r="R695" s="337"/>
      <c r="S695" s="337"/>
      <c r="T695" s="337"/>
      <c r="U695" s="337"/>
      <c r="V695" s="337"/>
      <c r="W695" s="337"/>
      <c r="X695" s="337"/>
      <c r="Y695" s="337"/>
      <c r="Z695" s="337"/>
    </row>
    <row r="696" ht="15.75" customHeight="1">
      <c r="A696" s="337"/>
      <c r="B696" s="337"/>
      <c r="C696" s="337"/>
      <c r="D696" s="337"/>
      <c r="E696" s="338"/>
      <c r="F696" s="338"/>
      <c r="G696" s="338"/>
      <c r="H696" s="337"/>
      <c r="I696" s="337"/>
      <c r="J696" s="337"/>
      <c r="K696" s="337"/>
      <c r="L696" s="337"/>
      <c r="M696" s="337"/>
      <c r="N696" s="337"/>
      <c r="O696" s="337"/>
      <c r="P696" s="337"/>
      <c r="Q696" s="337"/>
      <c r="R696" s="337"/>
      <c r="S696" s="337"/>
      <c r="T696" s="337"/>
      <c r="U696" s="337"/>
      <c r="V696" s="337"/>
      <c r="W696" s="337"/>
      <c r="X696" s="337"/>
      <c r="Y696" s="337"/>
      <c r="Z696" s="337"/>
    </row>
    <row r="697" ht="15.75" customHeight="1">
      <c r="A697" s="337"/>
      <c r="B697" s="337"/>
      <c r="C697" s="337"/>
      <c r="D697" s="337"/>
      <c r="E697" s="338"/>
      <c r="F697" s="338"/>
      <c r="G697" s="338"/>
      <c r="H697" s="337"/>
      <c r="I697" s="337"/>
      <c r="J697" s="337"/>
      <c r="K697" s="337"/>
      <c r="L697" s="337"/>
      <c r="M697" s="337"/>
      <c r="N697" s="337"/>
      <c r="O697" s="337"/>
      <c r="P697" s="337"/>
      <c r="Q697" s="337"/>
      <c r="R697" s="337"/>
      <c r="S697" s="337"/>
      <c r="T697" s="337"/>
      <c r="U697" s="337"/>
      <c r="V697" s="337"/>
      <c r="W697" s="337"/>
      <c r="X697" s="337"/>
      <c r="Y697" s="337"/>
      <c r="Z697" s="337"/>
    </row>
    <row r="698" ht="15.75" customHeight="1">
      <c r="A698" s="337"/>
      <c r="B698" s="337"/>
      <c r="C698" s="337"/>
      <c r="D698" s="337"/>
      <c r="E698" s="338"/>
      <c r="F698" s="338"/>
      <c r="G698" s="338"/>
      <c r="H698" s="337"/>
      <c r="I698" s="337"/>
      <c r="J698" s="337"/>
      <c r="K698" s="337"/>
      <c r="L698" s="337"/>
      <c r="M698" s="337"/>
      <c r="N698" s="337"/>
      <c r="O698" s="337"/>
      <c r="P698" s="337"/>
      <c r="Q698" s="337"/>
      <c r="R698" s="337"/>
      <c r="S698" s="337"/>
      <c r="T698" s="337"/>
      <c r="U698" s="337"/>
      <c r="V698" s="337"/>
      <c r="W698" s="337"/>
      <c r="X698" s="337"/>
      <c r="Y698" s="337"/>
      <c r="Z698" s="337"/>
    </row>
    <row r="699" ht="15.75" customHeight="1">
      <c r="A699" s="337"/>
      <c r="B699" s="337"/>
      <c r="C699" s="337"/>
      <c r="D699" s="337"/>
      <c r="E699" s="338"/>
      <c r="F699" s="338"/>
      <c r="G699" s="338"/>
      <c r="H699" s="337"/>
      <c r="I699" s="337"/>
      <c r="J699" s="337"/>
      <c r="K699" s="337"/>
      <c r="L699" s="337"/>
      <c r="M699" s="337"/>
      <c r="N699" s="337"/>
      <c r="O699" s="337"/>
      <c r="P699" s="337"/>
      <c r="Q699" s="337"/>
      <c r="R699" s="337"/>
      <c r="S699" s="337"/>
      <c r="T699" s="337"/>
      <c r="U699" s="337"/>
      <c r="V699" s="337"/>
      <c r="W699" s="337"/>
      <c r="X699" s="337"/>
      <c r="Y699" s="337"/>
      <c r="Z699" s="337"/>
    </row>
    <row r="700" ht="15.75" customHeight="1">
      <c r="A700" s="337"/>
      <c r="B700" s="337"/>
      <c r="C700" s="337"/>
      <c r="D700" s="337"/>
      <c r="E700" s="338"/>
      <c r="F700" s="338"/>
      <c r="G700" s="338"/>
      <c r="H700" s="337"/>
      <c r="I700" s="337"/>
      <c r="J700" s="337"/>
      <c r="K700" s="337"/>
      <c r="L700" s="337"/>
      <c r="M700" s="337"/>
      <c r="N700" s="337"/>
      <c r="O700" s="337"/>
      <c r="P700" s="337"/>
      <c r="Q700" s="337"/>
      <c r="R700" s="337"/>
      <c r="S700" s="337"/>
      <c r="T700" s="337"/>
      <c r="U700" s="337"/>
      <c r="V700" s="337"/>
      <c r="W700" s="337"/>
      <c r="X700" s="337"/>
      <c r="Y700" s="337"/>
      <c r="Z700" s="337"/>
    </row>
    <row r="701" ht="15.75" customHeight="1">
      <c r="A701" s="337"/>
      <c r="B701" s="337"/>
      <c r="C701" s="337"/>
      <c r="D701" s="337"/>
      <c r="E701" s="338"/>
      <c r="F701" s="338"/>
      <c r="G701" s="338"/>
      <c r="H701" s="337"/>
      <c r="I701" s="337"/>
      <c r="J701" s="337"/>
      <c r="K701" s="337"/>
      <c r="L701" s="337"/>
      <c r="M701" s="337"/>
      <c r="N701" s="337"/>
      <c r="O701" s="337"/>
      <c r="P701" s="337"/>
      <c r="Q701" s="337"/>
      <c r="R701" s="337"/>
      <c r="S701" s="337"/>
      <c r="T701" s="337"/>
      <c r="U701" s="337"/>
      <c r="V701" s="337"/>
      <c r="W701" s="337"/>
      <c r="X701" s="337"/>
      <c r="Y701" s="337"/>
      <c r="Z701" s="337"/>
    </row>
    <row r="702" ht="15.75" customHeight="1">
      <c r="A702" s="337"/>
      <c r="B702" s="337"/>
      <c r="C702" s="337"/>
      <c r="D702" s="337"/>
      <c r="E702" s="338"/>
      <c r="F702" s="338"/>
      <c r="G702" s="338"/>
      <c r="H702" s="337"/>
      <c r="I702" s="337"/>
      <c r="J702" s="337"/>
      <c r="K702" s="337"/>
      <c r="L702" s="337"/>
      <c r="M702" s="337"/>
      <c r="N702" s="337"/>
      <c r="O702" s="337"/>
      <c r="P702" s="337"/>
      <c r="Q702" s="337"/>
      <c r="R702" s="337"/>
      <c r="S702" s="337"/>
      <c r="T702" s="337"/>
      <c r="U702" s="337"/>
      <c r="V702" s="337"/>
      <c r="W702" s="337"/>
      <c r="X702" s="337"/>
      <c r="Y702" s="337"/>
      <c r="Z702" s="337"/>
    </row>
    <row r="703" ht="15.75" customHeight="1">
      <c r="A703" s="337"/>
      <c r="B703" s="337"/>
      <c r="C703" s="337"/>
      <c r="D703" s="337"/>
      <c r="E703" s="338"/>
      <c r="F703" s="338"/>
      <c r="G703" s="338"/>
      <c r="H703" s="337"/>
      <c r="I703" s="337"/>
      <c r="J703" s="337"/>
      <c r="K703" s="337"/>
      <c r="L703" s="337"/>
      <c r="M703" s="337"/>
      <c r="N703" s="337"/>
      <c r="O703" s="337"/>
      <c r="P703" s="337"/>
      <c r="Q703" s="337"/>
      <c r="R703" s="337"/>
      <c r="S703" s="337"/>
      <c r="T703" s="337"/>
      <c r="U703" s="337"/>
      <c r="V703" s="337"/>
      <c r="W703" s="337"/>
      <c r="X703" s="337"/>
      <c r="Y703" s="337"/>
      <c r="Z703" s="337"/>
    </row>
    <row r="704" ht="15.75" customHeight="1">
      <c r="A704" s="337"/>
      <c r="B704" s="337"/>
      <c r="C704" s="337"/>
      <c r="D704" s="337"/>
      <c r="E704" s="338"/>
      <c r="F704" s="338"/>
      <c r="G704" s="338"/>
      <c r="H704" s="337"/>
      <c r="I704" s="337"/>
      <c r="J704" s="337"/>
      <c r="K704" s="337"/>
      <c r="L704" s="337"/>
      <c r="M704" s="337"/>
      <c r="N704" s="337"/>
      <c r="O704" s="337"/>
      <c r="P704" s="337"/>
      <c r="Q704" s="337"/>
      <c r="R704" s="337"/>
      <c r="S704" s="337"/>
      <c r="T704" s="337"/>
      <c r="U704" s="337"/>
      <c r="V704" s="337"/>
      <c r="W704" s="337"/>
      <c r="X704" s="337"/>
      <c r="Y704" s="337"/>
      <c r="Z704" s="337"/>
    </row>
    <row r="705" ht="15.75" customHeight="1">
      <c r="A705" s="337"/>
      <c r="B705" s="337"/>
      <c r="C705" s="337"/>
      <c r="D705" s="337"/>
      <c r="E705" s="338"/>
      <c r="F705" s="338"/>
      <c r="G705" s="338"/>
      <c r="H705" s="337"/>
      <c r="I705" s="337"/>
      <c r="J705" s="337"/>
      <c r="K705" s="337"/>
      <c r="L705" s="337"/>
      <c r="M705" s="337"/>
      <c r="N705" s="337"/>
      <c r="O705" s="337"/>
      <c r="P705" s="337"/>
      <c r="Q705" s="337"/>
      <c r="R705" s="337"/>
      <c r="S705" s="337"/>
      <c r="T705" s="337"/>
      <c r="U705" s="337"/>
      <c r="V705" s="337"/>
      <c r="W705" s="337"/>
      <c r="X705" s="337"/>
      <c r="Y705" s="337"/>
      <c r="Z705" s="337"/>
    </row>
    <row r="706" ht="15.75" customHeight="1">
      <c r="A706" s="337"/>
      <c r="B706" s="337"/>
      <c r="C706" s="337"/>
      <c r="D706" s="337"/>
      <c r="E706" s="338"/>
      <c r="F706" s="338"/>
      <c r="G706" s="338"/>
      <c r="H706" s="337"/>
      <c r="I706" s="337"/>
      <c r="J706" s="337"/>
      <c r="K706" s="337"/>
      <c r="L706" s="337"/>
      <c r="M706" s="337"/>
      <c r="N706" s="337"/>
      <c r="O706" s="337"/>
      <c r="P706" s="337"/>
      <c r="Q706" s="337"/>
      <c r="R706" s="337"/>
      <c r="S706" s="337"/>
      <c r="T706" s="337"/>
      <c r="U706" s="337"/>
      <c r="V706" s="337"/>
      <c r="W706" s="337"/>
      <c r="X706" s="337"/>
      <c r="Y706" s="337"/>
      <c r="Z706" s="337"/>
    </row>
    <row r="707" ht="15.75" customHeight="1">
      <c r="A707" s="337"/>
      <c r="B707" s="337"/>
      <c r="C707" s="337"/>
      <c r="D707" s="337"/>
      <c r="E707" s="338"/>
      <c r="F707" s="338"/>
      <c r="G707" s="338"/>
      <c r="H707" s="337"/>
      <c r="I707" s="337"/>
      <c r="J707" s="337"/>
      <c r="K707" s="337"/>
      <c r="L707" s="337"/>
      <c r="M707" s="337"/>
      <c r="N707" s="337"/>
      <c r="O707" s="337"/>
      <c r="P707" s="337"/>
      <c r="Q707" s="337"/>
      <c r="R707" s="337"/>
      <c r="S707" s="337"/>
      <c r="T707" s="337"/>
      <c r="U707" s="337"/>
      <c r="V707" s="337"/>
      <c r="W707" s="337"/>
      <c r="X707" s="337"/>
      <c r="Y707" s="337"/>
      <c r="Z707" s="337"/>
    </row>
    <row r="708" ht="15.75" customHeight="1">
      <c r="A708" s="337"/>
      <c r="B708" s="337"/>
      <c r="C708" s="337"/>
      <c r="D708" s="337"/>
      <c r="E708" s="338"/>
      <c r="F708" s="338"/>
      <c r="G708" s="338"/>
      <c r="H708" s="337"/>
      <c r="I708" s="337"/>
      <c r="J708" s="337"/>
      <c r="K708" s="337"/>
      <c r="L708" s="337"/>
      <c r="M708" s="337"/>
      <c r="N708" s="337"/>
      <c r="O708" s="337"/>
      <c r="P708" s="337"/>
      <c r="Q708" s="337"/>
      <c r="R708" s="337"/>
      <c r="S708" s="337"/>
      <c r="T708" s="337"/>
      <c r="U708" s="337"/>
      <c r="V708" s="337"/>
      <c r="W708" s="337"/>
      <c r="X708" s="337"/>
      <c r="Y708" s="337"/>
      <c r="Z708" s="337"/>
    </row>
    <row r="709" ht="15.75" customHeight="1">
      <c r="A709" s="337"/>
      <c r="B709" s="337"/>
      <c r="C709" s="337"/>
      <c r="D709" s="337"/>
      <c r="E709" s="338"/>
      <c r="F709" s="338"/>
      <c r="G709" s="338"/>
      <c r="H709" s="337"/>
      <c r="I709" s="337"/>
      <c r="J709" s="337"/>
      <c r="K709" s="337"/>
      <c r="L709" s="337"/>
      <c r="M709" s="337"/>
      <c r="N709" s="337"/>
      <c r="O709" s="337"/>
      <c r="P709" s="337"/>
      <c r="Q709" s="337"/>
      <c r="R709" s="337"/>
      <c r="S709" s="337"/>
      <c r="T709" s="337"/>
      <c r="U709" s="337"/>
      <c r="V709" s="337"/>
      <c r="W709" s="337"/>
      <c r="X709" s="337"/>
      <c r="Y709" s="337"/>
      <c r="Z709" s="337"/>
    </row>
    <row r="710" ht="15.75" customHeight="1">
      <c r="A710" s="337"/>
      <c r="B710" s="337"/>
      <c r="C710" s="337"/>
      <c r="D710" s="337"/>
      <c r="E710" s="338"/>
      <c r="F710" s="338"/>
      <c r="G710" s="338"/>
      <c r="H710" s="337"/>
      <c r="I710" s="337"/>
      <c r="J710" s="337"/>
      <c r="K710" s="337"/>
      <c r="L710" s="337"/>
      <c r="M710" s="337"/>
      <c r="N710" s="337"/>
      <c r="O710" s="337"/>
      <c r="P710" s="337"/>
      <c r="Q710" s="337"/>
      <c r="R710" s="337"/>
      <c r="S710" s="337"/>
      <c r="T710" s="337"/>
      <c r="U710" s="337"/>
      <c r="V710" s="337"/>
      <c r="W710" s="337"/>
      <c r="X710" s="337"/>
      <c r="Y710" s="337"/>
      <c r="Z710" s="337"/>
    </row>
    <row r="711" ht="15.75" customHeight="1">
      <c r="A711" s="337"/>
      <c r="B711" s="337"/>
      <c r="C711" s="337"/>
      <c r="D711" s="337"/>
      <c r="E711" s="338"/>
      <c r="F711" s="338"/>
      <c r="G711" s="338"/>
      <c r="H711" s="337"/>
      <c r="I711" s="337"/>
      <c r="J711" s="337"/>
      <c r="K711" s="337"/>
      <c r="L711" s="337"/>
      <c r="M711" s="337"/>
      <c r="N711" s="337"/>
      <c r="O711" s="337"/>
      <c r="P711" s="337"/>
      <c r="Q711" s="337"/>
      <c r="R711" s="337"/>
      <c r="S711" s="337"/>
      <c r="T711" s="337"/>
      <c r="U711" s="337"/>
      <c r="V711" s="337"/>
      <c r="W711" s="337"/>
      <c r="X711" s="337"/>
      <c r="Y711" s="337"/>
      <c r="Z711" s="337"/>
    </row>
    <row r="712" ht="15.75" customHeight="1">
      <c r="A712" s="337"/>
      <c r="B712" s="337"/>
      <c r="C712" s="337"/>
      <c r="D712" s="337"/>
      <c r="E712" s="338"/>
      <c r="F712" s="338"/>
      <c r="G712" s="338"/>
      <c r="H712" s="337"/>
      <c r="I712" s="337"/>
      <c r="J712" s="337"/>
      <c r="K712" s="337"/>
      <c r="L712" s="337"/>
      <c r="M712" s="337"/>
      <c r="N712" s="337"/>
      <c r="O712" s="337"/>
      <c r="P712" s="337"/>
      <c r="Q712" s="337"/>
      <c r="R712" s="337"/>
      <c r="S712" s="337"/>
      <c r="T712" s="337"/>
      <c r="U712" s="337"/>
      <c r="V712" s="337"/>
      <c r="W712" s="337"/>
      <c r="X712" s="337"/>
      <c r="Y712" s="337"/>
      <c r="Z712" s="337"/>
    </row>
    <row r="713" ht="15.75" customHeight="1">
      <c r="A713" s="337"/>
      <c r="B713" s="337"/>
      <c r="C713" s="337"/>
      <c r="D713" s="337"/>
      <c r="E713" s="338"/>
      <c r="F713" s="338"/>
      <c r="G713" s="338"/>
      <c r="H713" s="337"/>
      <c r="I713" s="337"/>
      <c r="J713" s="337"/>
      <c r="K713" s="337"/>
      <c r="L713" s="337"/>
      <c r="M713" s="337"/>
      <c r="N713" s="337"/>
      <c r="O713" s="337"/>
      <c r="P713" s="337"/>
      <c r="Q713" s="337"/>
      <c r="R713" s="337"/>
      <c r="S713" s="337"/>
      <c r="T713" s="337"/>
      <c r="U713" s="337"/>
      <c r="V713" s="337"/>
      <c r="W713" s="337"/>
      <c r="X713" s="337"/>
      <c r="Y713" s="337"/>
      <c r="Z713" s="337"/>
    </row>
    <row r="714" ht="15.75" customHeight="1">
      <c r="A714" s="337"/>
      <c r="B714" s="337"/>
      <c r="C714" s="337"/>
      <c r="D714" s="337"/>
      <c r="E714" s="338"/>
      <c r="F714" s="338"/>
      <c r="G714" s="338"/>
      <c r="H714" s="337"/>
      <c r="I714" s="337"/>
      <c r="J714" s="337"/>
      <c r="K714" s="337"/>
      <c r="L714" s="337"/>
      <c r="M714" s="337"/>
      <c r="N714" s="337"/>
      <c r="O714" s="337"/>
      <c r="P714" s="337"/>
      <c r="Q714" s="337"/>
      <c r="R714" s="337"/>
      <c r="S714" s="337"/>
      <c r="T714" s="337"/>
      <c r="U714" s="337"/>
      <c r="V714" s="337"/>
      <c r="W714" s="337"/>
      <c r="X714" s="337"/>
      <c r="Y714" s="337"/>
      <c r="Z714" s="337"/>
    </row>
    <row r="715" ht="15.75" customHeight="1">
      <c r="A715" s="337"/>
      <c r="B715" s="337"/>
      <c r="C715" s="337"/>
      <c r="D715" s="337"/>
      <c r="E715" s="338"/>
      <c r="F715" s="338"/>
      <c r="G715" s="338"/>
      <c r="H715" s="337"/>
      <c r="I715" s="337"/>
      <c r="J715" s="337"/>
      <c r="K715" s="337"/>
      <c r="L715" s="337"/>
      <c r="M715" s="337"/>
      <c r="N715" s="337"/>
      <c r="O715" s="337"/>
      <c r="P715" s="337"/>
      <c r="Q715" s="337"/>
      <c r="R715" s="337"/>
      <c r="S715" s="337"/>
      <c r="T715" s="337"/>
      <c r="U715" s="337"/>
      <c r="V715" s="337"/>
      <c r="W715" s="337"/>
      <c r="X715" s="337"/>
      <c r="Y715" s="337"/>
      <c r="Z715" s="337"/>
    </row>
    <row r="716" ht="15.75" customHeight="1">
      <c r="A716" s="337"/>
      <c r="B716" s="337"/>
      <c r="C716" s="337"/>
      <c r="D716" s="337"/>
      <c r="E716" s="338"/>
      <c r="F716" s="338"/>
      <c r="G716" s="338"/>
      <c r="H716" s="337"/>
      <c r="I716" s="337"/>
      <c r="J716" s="337"/>
      <c r="K716" s="337"/>
      <c r="L716" s="337"/>
      <c r="M716" s="337"/>
      <c r="N716" s="337"/>
      <c r="O716" s="337"/>
      <c r="P716" s="337"/>
      <c r="Q716" s="337"/>
      <c r="R716" s="337"/>
      <c r="S716" s="337"/>
      <c r="T716" s="337"/>
      <c r="U716" s="337"/>
      <c r="V716" s="337"/>
      <c r="W716" s="337"/>
      <c r="X716" s="337"/>
      <c r="Y716" s="337"/>
      <c r="Z716" s="337"/>
    </row>
    <row r="717" ht="15.75" customHeight="1">
      <c r="A717" s="337"/>
      <c r="B717" s="337"/>
      <c r="C717" s="337"/>
      <c r="D717" s="337"/>
      <c r="E717" s="338"/>
      <c r="F717" s="338"/>
      <c r="G717" s="338"/>
      <c r="H717" s="337"/>
      <c r="I717" s="337"/>
      <c r="J717" s="337"/>
      <c r="K717" s="337"/>
      <c r="L717" s="337"/>
      <c r="M717" s="337"/>
      <c r="N717" s="337"/>
      <c r="O717" s="337"/>
      <c r="P717" s="337"/>
      <c r="Q717" s="337"/>
      <c r="R717" s="337"/>
      <c r="S717" s="337"/>
      <c r="T717" s="337"/>
      <c r="U717" s="337"/>
      <c r="V717" s="337"/>
      <c r="W717" s="337"/>
      <c r="X717" s="337"/>
      <c r="Y717" s="337"/>
      <c r="Z717" s="337"/>
    </row>
    <row r="718" ht="15.75" customHeight="1">
      <c r="A718" s="337"/>
      <c r="B718" s="337"/>
      <c r="C718" s="337"/>
      <c r="D718" s="337"/>
      <c r="E718" s="338"/>
      <c r="F718" s="338"/>
      <c r="G718" s="338"/>
      <c r="H718" s="337"/>
      <c r="I718" s="337"/>
      <c r="J718" s="337"/>
      <c r="K718" s="337"/>
      <c r="L718" s="337"/>
      <c r="M718" s="337"/>
      <c r="N718" s="337"/>
      <c r="O718" s="337"/>
      <c r="P718" s="337"/>
      <c r="Q718" s="337"/>
      <c r="R718" s="337"/>
      <c r="S718" s="337"/>
      <c r="T718" s="337"/>
      <c r="U718" s="337"/>
      <c r="V718" s="337"/>
      <c r="W718" s="337"/>
      <c r="X718" s="337"/>
      <c r="Y718" s="337"/>
      <c r="Z718" s="337"/>
    </row>
    <row r="719" ht="15.75" customHeight="1">
      <c r="A719" s="337"/>
      <c r="B719" s="337"/>
      <c r="C719" s="337"/>
      <c r="D719" s="337"/>
      <c r="E719" s="338"/>
      <c r="F719" s="338"/>
      <c r="G719" s="338"/>
      <c r="H719" s="337"/>
      <c r="I719" s="337"/>
      <c r="J719" s="337"/>
      <c r="K719" s="337"/>
      <c r="L719" s="337"/>
      <c r="M719" s="337"/>
      <c r="N719" s="337"/>
      <c r="O719" s="337"/>
      <c r="P719" s="337"/>
      <c r="Q719" s="337"/>
      <c r="R719" s="337"/>
      <c r="S719" s="337"/>
      <c r="T719" s="337"/>
      <c r="U719" s="337"/>
      <c r="V719" s="337"/>
      <c r="W719" s="337"/>
      <c r="X719" s="337"/>
      <c r="Y719" s="337"/>
      <c r="Z719" s="337"/>
    </row>
    <row r="720" ht="15.75" customHeight="1">
      <c r="A720" s="337"/>
      <c r="B720" s="337"/>
      <c r="C720" s="337"/>
      <c r="D720" s="337"/>
      <c r="E720" s="338"/>
      <c r="F720" s="338"/>
      <c r="G720" s="338"/>
      <c r="H720" s="337"/>
      <c r="I720" s="337"/>
      <c r="J720" s="337"/>
      <c r="K720" s="337"/>
      <c r="L720" s="337"/>
      <c r="M720" s="337"/>
      <c r="N720" s="337"/>
      <c r="O720" s="337"/>
      <c r="P720" s="337"/>
      <c r="Q720" s="337"/>
      <c r="R720" s="337"/>
      <c r="S720" s="337"/>
      <c r="T720" s="337"/>
      <c r="U720" s="337"/>
      <c r="V720" s="337"/>
      <c r="W720" s="337"/>
      <c r="X720" s="337"/>
      <c r="Y720" s="337"/>
      <c r="Z720" s="337"/>
    </row>
    <row r="721" ht="15.75" customHeight="1">
      <c r="A721" s="337"/>
      <c r="B721" s="337"/>
      <c r="C721" s="337"/>
      <c r="D721" s="337"/>
      <c r="E721" s="338"/>
      <c r="F721" s="338"/>
      <c r="G721" s="338"/>
      <c r="H721" s="337"/>
      <c r="I721" s="337"/>
      <c r="J721" s="337"/>
      <c r="K721" s="337"/>
      <c r="L721" s="337"/>
      <c r="M721" s="337"/>
      <c r="N721" s="337"/>
      <c r="O721" s="337"/>
      <c r="P721" s="337"/>
      <c r="Q721" s="337"/>
      <c r="R721" s="337"/>
      <c r="S721" s="337"/>
      <c r="T721" s="337"/>
      <c r="U721" s="337"/>
      <c r="V721" s="337"/>
      <c r="W721" s="337"/>
      <c r="X721" s="337"/>
      <c r="Y721" s="337"/>
      <c r="Z721" s="337"/>
    </row>
    <row r="722" ht="15.75" customHeight="1">
      <c r="A722" s="337"/>
      <c r="B722" s="337"/>
      <c r="C722" s="337"/>
      <c r="D722" s="337"/>
      <c r="E722" s="338"/>
      <c r="F722" s="338"/>
      <c r="G722" s="338"/>
      <c r="H722" s="337"/>
      <c r="I722" s="337"/>
      <c r="J722" s="337"/>
      <c r="K722" s="337"/>
      <c r="L722" s="337"/>
      <c r="M722" s="337"/>
      <c r="N722" s="337"/>
      <c r="O722" s="337"/>
      <c r="P722" s="337"/>
      <c r="Q722" s="337"/>
      <c r="R722" s="337"/>
      <c r="S722" s="337"/>
      <c r="T722" s="337"/>
      <c r="U722" s="337"/>
      <c r="V722" s="337"/>
      <c r="W722" s="337"/>
      <c r="X722" s="337"/>
      <c r="Y722" s="337"/>
      <c r="Z722" s="337"/>
    </row>
    <row r="723" ht="15.75" customHeight="1">
      <c r="A723" s="337"/>
      <c r="B723" s="337"/>
      <c r="C723" s="337"/>
      <c r="D723" s="337"/>
      <c r="E723" s="338"/>
      <c r="F723" s="338"/>
      <c r="G723" s="338"/>
      <c r="H723" s="337"/>
      <c r="I723" s="337"/>
      <c r="J723" s="337"/>
      <c r="K723" s="337"/>
      <c r="L723" s="337"/>
      <c r="M723" s="337"/>
      <c r="N723" s="337"/>
      <c r="O723" s="337"/>
      <c r="P723" s="337"/>
      <c r="Q723" s="337"/>
      <c r="R723" s="337"/>
      <c r="S723" s="337"/>
      <c r="T723" s="337"/>
      <c r="U723" s="337"/>
      <c r="V723" s="337"/>
      <c r="W723" s="337"/>
      <c r="X723" s="337"/>
      <c r="Y723" s="337"/>
      <c r="Z723" s="337"/>
    </row>
    <row r="724" ht="15.75" customHeight="1">
      <c r="A724" s="337"/>
      <c r="B724" s="337"/>
      <c r="C724" s="337"/>
      <c r="D724" s="337"/>
      <c r="E724" s="338"/>
      <c r="F724" s="338"/>
      <c r="G724" s="338"/>
      <c r="H724" s="337"/>
      <c r="I724" s="337"/>
      <c r="J724" s="337"/>
      <c r="K724" s="337"/>
      <c r="L724" s="337"/>
      <c r="M724" s="337"/>
      <c r="N724" s="337"/>
      <c r="O724" s="337"/>
      <c r="P724" s="337"/>
      <c r="Q724" s="337"/>
      <c r="R724" s="337"/>
      <c r="S724" s="337"/>
      <c r="T724" s="337"/>
      <c r="U724" s="337"/>
      <c r="V724" s="337"/>
      <c r="W724" s="337"/>
      <c r="X724" s="337"/>
      <c r="Y724" s="337"/>
      <c r="Z724" s="337"/>
    </row>
    <row r="725" ht="15.75" customHeight="1">
      <c r="A725" s="337"/>
      <c r="B725" s="337"/>
      <c r="C725" s="337"/>
      <c r="D725" s="337"/>
      <c r="E725" s="338"/>
      <c r="F725" s="338"/>
      <c r="G725" s="338"/>
      <c r="H725" s="337"/>
      <c r="I725" s="337"/>
      <c r="J725" s="337"/>
      <c r="K725" s="337"/>
      <c r="L725" s="337"/>
      <c r="M725" s="337"/>
      <c r="N725" s="337"/>
      <c r="O725" s="337"/>
      <c r="P725" s="337"/>
      <c r="Q725" s="337"/>
      <c r="R725" s="337"/>
      <c r="S725" s="337"/>
      <c r="T725" s="337"/>
      <c r="U725" s="337"/>
      <c r="V725" s="337"/>
      <c r="W725" s="337"/>
      <c r="X725" s="337"/>
      <c r="Y725" s="337"/>
      <c r="Z725" s="337"/>
    </row>
    <row r="726" ht="15.75" customHeight="1">
      <c r="A726" s="337"/>
      <c r="B726" s="337"/>
      <c r="C726" s="337"/>
      <c r="D726" s="337"/>
      <c r="E726" s="338"/>
      <c r="F726" s="338"/>
      <c r="G726" s="338"/>
      <c r="H726" s="337"/>
      <c r="I726" s="337"/>
      <c r="J726" s="337"/>
      <c r="K726" s="337"/>
      <c r="L726" s="337"/>
      <c r="M726" s="337"/>
      <c r="N726" s="337"/>
      <c r="O726" s="337"/>
      <c r="P726" s="337"/>
      <c r="Q726" s="337"/>
      <c r="R726" s="337"/>
      <c r="S726" s="337"/>
      <c r="T726" s="337"/>
      <c r="U726" s="337"/>
      <c r="V726" s="337"/>
      <c r="W726" s="337"/>
      <c r="X726" s="337"/>
      <c r="Y726" s="337"/>
      <c r="Z726" s="337"/>
    </row>
    <row r="727" ht="15.75" customHeight="1">
      <c r="A727" s="337"/>
      <c r="B727" s="337"/>
      <c r="C727" s="337"/>
      <c r="D727" s="337"/>
      <c r="E727" s="338"/>
      <c r="F727" s="338"/>
      <c r="G727" s="338"/>
      <c r="H727" s="337"/>
      <c r="I727" s="337"/>
      <c r="J727" s="337"/>
      <c r="K727" s="337"/>
      <c r="L727" s="337"/>
      <c r="M727" s="337"/>
      <c r="N727" s="337"/>
      <c r="O727" s="337"/>
      <c r="P727" s="337"/>
      <c r="Q727" s="337"/>
      <c r="R727" s="337"/>
      <c r="S727" s="337"/>
      <c r="T727" s="337"/>
      <c r="U727" s="337"/>
      <c r="V727" s="337"/>
      <c r="W727" s="337"/>
      <c r="X727" s="337"/>
      <c r="Y727" s="337"/>
      <c r="Z727" s="337"/>
    </row>
    <row r="728" ht="15.75" customHeight="1">
      <c r="A728" s="337"/>
      <c r="B728" s="337"/>
      <c r="C728" s="337"/>
      <c r="D728" s="337"/>
      <c r="E728" s="338"/>
      <c r="F728" s="338"/>
      <c r="G728" s="338"/>
      <c r="H728" s="337"/>
      <c r="I728" s="337"/>
      <c r="J728" s="337"/>
      <c r="K728" s="337"/>
      <c r="L728" s="337"/>
      <c r="M728" s="337"/>
      <c r="N728" s="337"/>
      <c r="O728" s="337"/>
      <c r="P728" s="337"/>
      <c r="Q728" s="337"/>
      <c r="R728" s="337"/>
      <c r="S728" s="337"/>
      <c r="T728" s="337"/>
      <c r="U728" s="337"/>
      <c r="V728" s="337"/>
      <c r="W728" s="337"/>
      <c r="X728" s="337"/>
      <c r="Y728" s="337"/>
      <c r="Z728" s="337"/>
    </row>
    <row r="729" ht="15.75" customHeight="1">
      <c r="A729" s="337"/>
      <c r="B729" s="337"/>
      <c r="C729" s="337"/>
      <c r="D729" s="337"/>
      <c r="E729" s="338"/>
      <c r="F729" s="338"/>
      <c r="G729" s="338"/>
      <c r="H729" s="337"/>
      <c r="I729" s="337"/>
      <c r="J729" s="337"/>
      <c r="K729" s="337"/>
      <c r="L729" s="337"/>
      <c r="M729" s="337"/>
      <c r="N729" s="337"/>
      <c r="O729" s="337"/>
      <c r="P729" s="337"/>
      <c r="Q729" s="337"/>
      <c r="R729" s="337"/>
      <c r="S729" s="337"/>
      <c r="T729" s="337"/>
      <c r="U729" s="337"/>
      <c r="V729" s="337"/>
      <c r="W729" s="337"/>
      <c r="X729" s="337"/>
      <c r="Y729" s="337"/>
      <c r="Z729" s="337"/>
    </row>
    <row r="730" ht="15.75" customHeight="1">
      <c r="A730" s="337"/>
      <c r="B730" s="337"/>
      <c r="C730" s="337"/>
      <c r="D730" s="337"/>
      <c r="E730" s="338"/>
      <c r="F730" s="338"/>
      <c r="G730" s="338"/>
      <c r="H730" s="337"/>
      <c r="I730" s="337"/>
      <c r="J730" s="337"/>
      <c r="K730" s="337"/>
      <c r="L730" s="337"/>
      <c r="M730" s="337"/>
      <c r="N730" s="337"/>
      <c r="O730" s="337"/>
      <c r="P730" s="337"/>
      <c r="Q730" s="337"/>
      <c r="R730" s="337"/>
      <c r="S730" s="337"/>
      <c r="T730" s="337"/>
      <c r="U730" s="337"/>
      <c r="V730" s="337"/>
      <c r="W730" s="337"/>
      <c r="X730" s="337"/>
      <c r="Y730" s="337"/>
      <c r="Z730" s="337"/>
    </row>
    <row r="731" ht="15.75" customHeight="1">
      <c r="A731" s="337"/>
      <c r="B731" s="337"/>
      <c r="C731" s="337"/>
      <c r="D731" s="337"/>
      <c r="E731" s="338"/>
      <c r="F731" s="338"/>
      <c r="G731" s="338"/>
      <c r="H731" s="337"/>
      <c r="I731" s="337"/>
      <c r="J731" s="337"/>
      <c r="K731" s="337"/>
      <c r="L731" s="337"/>
      <c r="M731" s="337"/>
      <c r="N731" s="337"/>
      <c r="O731" s="337"/>
      <c r="P731" s="337"/>
      <c r="Q731" s="337"/>
      <c r="R731" s="337"/>
      <c r="S731" s="337"/>
      <c r="T731" s="337"/>
      <c r="U731" s="337"/>
      <c r="V731" s="337"/>
      <c r="W731" s="337"/>
      <c r="X731" s="337"/>
      <c r="Y731" s="337"/>
      <c r="Z731" s="337"/>
    </row>
    <row r="732" ht="15.75" customHeight="1">
      <c r="A732" s="337"/>
      <c r="B732" s="337"/>
      <c r="C732" s="337"/>
      <c r="D732" s="337"/>
      <c r="E732" s="338"/>
      <c r="F732" s="338"/>
      <c r="G732" s="338"/>
      <c r="H732" s="337"/>
      <c r="I732" s="337"/>
      <c r="J732" s="337"/>
      <c r="K732" s="337"/>
      <c r="L732" s="337"/>
      <c r="M732" s="337"/>
      <c r="N732" s="337"/>
      <c r="O732" s="337"/>
      <c r="P732" s="337"/>
      <c r="Q732" s="337"/>
      <c r="R732" s="337"/>
      <c r="S732" s="337"/>
      <c r="T732" s="337"/>
      <c r="U732" s="337"/>
      <c r="V732" s="337"/>
      <c r="W732" s="337"/>
      <c r="X732" s="337"/>
      <c r="Y732" s="337"/>
      <c r="Z732" s="337"/>
    </row>
    <row r="733" ht="15.75" customHeight="1">
      <c r="A733" s="337"/>
      <c r="B733" s="337"/>
      <c r="C733" s="337"/>
      <c r="D733" s="337"/>
      <c r="E733" s="338"/>
      <c r="F733" s="338"/>
      <c r="G733" s="338"/>
      <c r="H733" s="337"/>
      <c r="I733" s="337"/>
      <c r="J733" s="337"/>
      <c r="K733" s="337"/>
      <c r="L733" s="337"/>
      <c r="M733" s="337"/>
      <c r="N733" s="337"/>
      <c r="O733" s="337"/>
      <c r="P733" s="337"/>
      <c r="Q733" s="337"/>
      <c r="R733" s="337"/>
      <c r="S733" s="337"/>
      <c r="T733" s="337"/>
      <c r="U733" s="337"/>
      <c r="V733" s="337"/>
      <c r="W733" s="337"/>
      <c r="X733" s="337"/>
      <c r="Y733" s="337"/>
      <c r="Z733" s="337"/>
    </row>
    <row r="734" ht="15.75" customHeight="1">
      <c r="A734" s="337"/>
      <c r="B734" s="337"/>
      <c r="C734" s="337"/>
      <c r="D734" s="337"/>
      <c r="E734" s="338"/>
      <c r="F734" s="338"/>
      <c r="G734" s="338"/>
      <c r="H734" s="337"/>
      <c r="I734" s="337"/>
      <c r="J734" s="337"/>
      <c r="K734" s="337"/>
      <c r="L734" s="337"/>
      <c r="M734" s="337"/>
      <c r="N734" s="337"/>
      <c r="O734" s="337"/>
      <c r="P734" s="337"/>
      <c r="Q734" s="337"/>
      <c r="R734" s="337"/>
      <c r="S734" s="337"/>
      <c r="T734" s="337"/>
      <c r="U734" s="337"/>
      <c r="V734" s="337"/>
      <c r="W734" s="337"/>
      <c r="X734" s="337"/>
      <c r="Y734" s="337"/>
      <c r="Z734" s="337"/>
    </row>
    <row r="735" ht="15.75" customHeight="1">
      <c r="A735" s="337"/>
      <c r="B735" s="337"/>
      <c r="C735" s="337"/>
      <c r="D735" s="337"/>
      <c r="E735" s="338"/>
      <c r="F735" s="338"/>
      <c r="G735" s="338"/>
      <c r="H735" s="337"/>
      <c r="I735" s="337"/>
      <c r="J735" s="337"/>
      <c r="K735" s="337"/>
      <c r="L735" s="337"/>
      <c r="M735" s="337"/>
      <c r="N735" s="337"/>
      <c r="O735" s="337"/>
      <c r="P735" s="337"/>
      <c r="Q735" s="337"/>
      <c r="R735" s="337"/>
      <c r="S735" s="337"/>
      <c r="T735" s="337"/>
      <c r="U735" s="337"/>
      <c r="V735" s="337"/>
      <c r="W735" s="337"/>
      <c r="X735" s="337"/>
      <c r="Y735" s="337"/>
      <c r="Z735" s="337"/>
    </row>
    <row r="736" ht="15.75" customHeight="1">
      <c r="A736" s="337"/>
      <c r="B736" s="337"/>
      <c r="C736" s="337"/>
      <c r="D736" s="337"/>
      <c r="E736" s="338"/>
      <c r="F736" s="338"/>
      <c r="G736" s="338"/>
      <c r="H736" s="337"/>
      <c r="I736" s="337"/>
      <c r="J736" s="337"/>
      <c r="K736" s="337"/>
      <c r="L736" s="337"/>
      <c r="M736" s="337"/>
      <c r="N736" s="337"/>
      <c r="O736" s="337"/>
      <c r="P736" s="337"/>
      <c r="Q736" s="337"/>
      <c r="R736" s="337"/>
      <c r="S736" s="337"/>
      <c r="T736" s="337"/>
      <c r="U736" s="337"/>
      <c r="V736" s="337"/>
      <c r="W736" s="337"/>
      <c r="X736" s="337"/>
      <c r="Y736" s="337"/>
      <c r="Z736" s="337"/>
    </row>
    <row r="737" ht="15.75" customHeight="1">
      <c r="A737" s="337"/>
      <c r="B737" s="337"/>
      <c r="C737" s="337"/>
      <c r="D737" s="337"/>
      <c r="E737" s="338"/>
      <c r="F737" s="338"/>
      <c r="G737" s="338"/>
      <c r="H737" s="337"/>
      <c r="I737" s="337"/>
      <c r="J737" s="337"/>
      <c r="K737" s="337"/>
      <c r="L737" s="337"/>
      <c r="M737" s="337"/>
      <c r="N737" s="337"/>
      <c r="O737" s="337"/>
      <c r="P737" s="337"/>
      <c r="Q737" s="337"/>
      <c r="R737" s="337"/>
      <c r="S737" s="337"/>
      <c r="T737" s="337"/>
      <c r="U737" s="337"/>
      <c r="V737" s="337"/>
      <c r="W737" s="337"/>
      <c r="X737" s="337"/>
      <c r="Y737" s="337"/>
      <c r="Z737" s="337"/>
    </row>
    <row r="738" ht="15.75" customHeight="1">
      <c r="A738" s="337"/>
      <c r="B738" s="337"/>
      <c r="C738" s="337"/>
      <c r="D738" s="337"/>
      <c r="E738" s="338"/>
      <c r="F738" s="338"/>
      <c r="G738" s="338"/>
      <c r="H738" s="337"/>
      <c r="I738" s="337"/>
      <c r="J738" s="337"/>
      <c r="K738" s="337"/>
      <c r="L738" s="337"/>
      <c r="M738" s="337"/>
      <c r="N738" s="337"/>
      <c r="O738" s="337"/>
      <c r="P738" s="337"/>
      <c r="Q738" s="337"/>
      <c r="R738" s="337"/>
      <c r="S738" s="337"/>
      <c r="T738" s="337"/>
      <c r="U738" s="337"/>
      <c r="V738" s="337"/>
      <c r="W738" s="337"/>
      <c r="X738" s="337"/>
      <c r="Y738" s="337"/>
      <c r="Z738" s="337"/>
    </row>
    <row r="739" ht="15.75" customHeight="1">
      <c r="A739" s="337"/>
      <c r="B739" s="337"/>
      <c r="C739" s="337"/>
      <c r="D739" s="337"/>
      <c r="E739" s="338"/>
      <c r="F739" s="338"/>
      <c r="G739" s="338"/>
      <c r="H739" s="337"/>
      <c r="I739" s="337"/>
      <c r="J739" s="337"/>
      <c r="K739" s="337"/>
      <c r="L739" s="337"/>
      <c r="M739" s="337"/>
      <c r="N739" s="337"/>
      <c r="O739" s="337"/>
      <c r="P739" s="337"/>
      <c r="Q739" s="337"/>
      <c r="R739" s="337"/>
      <c r="S739" s="337"/>
      <c r="T739" s="337"/>
      <c r="U739" s="337"/>
      <c r="V739" s="337"/>
      <c r="W739" s="337"/>
      <c r="X739" s="337"/>
      <c r="Y739" s="337"/>
      <c r="Z739" s="337"/>
    </row>
    <row r="740" ht="15.75" customHeight="1">
      <c r="A740" s="337"/>
      <c r="B740" s="337"/>
      <c r="C740" s="337"/>
      <c r="D740" s="337"/>
      <c r="E740" s="338"/>
      <c r="F740" s="338"/>
      <c r="G740" s="338"/>
      <c r="H740" s="337"/>
      <c r="I740" s="337"/>
      <c r="J740" s="337"/>
      <c r="K740" s="337"/>
      <c r="L740" s="337"/>
      <c r="M740" s="337"/>
      <c r="N740" s="337"/>
      <c r="O740" s="337"/>
      <c r="P740" s="337"/>
      <c r="Q740" s="337"/>
      <c r="R740" s="337"/>
      <c r="S740" s="337"/>
      <c r="T740" s="337"/>
      <c r="U740" s="337"/>
      <c r="V740" s="337"/>
      <c r="W740" s="337"/>
      <c r="X740" s="337"/>
      <c r="Y740" s="337"/>
      <c r="Z740" s="337"/>
    </row>
    <row r="741" ht="15.75" customHeight="1">
      <c r="A741" s="337"/>
      <c r="B741" s="337"/>
      <c r="C741" s="337"/>
      <c r="D741" s="337"/>
      <c r="E741" s="338"/>
      <c r="F741" s="338"/>
      <c r="G741" s="338"/>
      <c r="H741" s="337"/>
      <c r="I741" s="337"/>
      <c r="J741" s="337"/>
      <c r="K741" s="337"/>
      <c r="L741" s="337"/>
      <c r="M741" s="337"/>
      <c r="N741" s="337"/>
      <c r="O741" s="337"/>
      <c r="P741" s="337"/>
      <c r="Q741" s="337"/>
      <c r="R741" s="337"/>
      <c r="S741" s="337"/>
      <c r="T741" s="337"/>
      <c r="U741" s="337"/>
      <c r="V741" s="337"/>
      <c r="W741" s="337"/>
      <c r="X741" s="337"/>
      <c r="Y741" s="337"/>
      <c r="Z741" s="337"/>
    </row>
    <row r="742" ht="15.75" customHeight="1">
      <c r="A742" s="337"/>
      <c r="B742" s="337"/>
      <c r="C742" s="337"/>
      <c r="D742" s="337"/>
      <c r="E742" s="338"/>
      <c r="F742" s="338"/>
      <c r="G742" s="338"/>
      <c r="H742" s="337"/>
      <c r="I742" s="337"/>
      <c r="J742" s="337"/>
      <c r="K742" s="337"/>
      <c r="L742" s="337"/>
      <c r="M742" s="337"/>
      <c r="N742" s="337"/>
      <c r="O742" s="337"/>
      <c r="P742" s="337"/>
      <c r="Q742" s="337"/>
      <c r="R742" s="337"/>
      <c r="S742" s="337"/>
      <c r="T742" s="337"/>
      <c r="U742" s="337"/>
      <c r="V742" s="337"/>
      <c r="W742" s="337"/>
      <c r="X742" s="337"/>
      <c r="Y742" s="337"/>
      <c r="Z742" s="337"/>
    </row>
    <row r="743" ht="15.75" customHeight="1">
      <c r="A743" s="337"/>
      <c r="B743" s="337"/>
      <c r="C743" s="337"/>
      <c r="D743" s="337"/>
      <c r="E743" s="338"/>
      <c r="F743" s="338"/>
      <c r="G743" s="338"/>
      <c r="H743" s="337"/>
      <c r="I743" s="337"/>
      <c r="J743" s="337"/>
      <c r="K743" s="337"/>
      <c r="L743" s="337"/>
      <c r="M743" s="337"/>
      <c r="N743" s="337"/>
      <c r="O743" s="337"/>
      <c r="P743" s="337"/>
      <c r="Q743" s="337"/>
      <c r="R743" s="337"/>
      <c r="S743" s="337"/>
      <c r="T743" s="337"/>
      <c r="U743" s="337"/>
      <c r="V743" s="337"/>
      <c r="W743" s="337"/>
      <c r="X743" s="337"/>
      <c r="Y743" s="337"/>
      <c r="Z743" s="337"/>
    </row>
    <row r="744" ht="15.75" customHeight="1">
      <c r="A744" s="337"/>
      <c r="B744" s="337"/>
      <c r="C744" s="337"/>
      <c r="D744" s="337"/>
      <c r="E744" s="338"/>
      <c r="F744" s="338"/>
      <c r="G744" s="338"/>
      <c r="H744" s="337"/>
      <c r="I744" s="337"/>
      <c r="J744" s="337"/>
      <c r="K744" s="337"/>
      <c r="L744" s="337"/>
      <c r="M744" s="337"/>
      <c r="N744" s="337"/>
      <c r="O744" s="337"/>
      <c r="P744" s="337"/>
      <c r="Q744" s="337"/>
      <c r="R744" s="337"/>
      <c r="S744" s="337"/>
      <c r="T744" s="337"/>
      <c r="U744" s="337"/>
      <c r="V744" s="337"/>
      <c r="W744" s="337"/>
      <c r="X744" s="337"/>
      <c r="Y744" s="337"/>
      <c r="Z744" s="337"/>
    </row>
    <row r="745" ht="15.75" customHeight="1">
      <c r="A745" s="337"/>
      <c r="B745" s="337"/>
      <c r="C745" s="337"/>
      <c r="D745" s="337"/>
      <c r="E745" s="338"/>
      <c r="F745" s="338"/>
      <c r="G745" s="338"/>
      <c r="H745" s="337"/>
      <c r="I745" s="337"/>
      <c r="J745" s="337"/>
      <c r="K745" s="337"/>
      <c r="L745" s="337"/>
      <c r="M745" s="337"/>
      <c r="N745" s="337"/>
      <c r="O745" s="337"/>
      <c r="P745" s="337"/>
      <c r="Q745" s="337"/>
      <c r="R745" s="337"/>
      <c r="S745" s="337"/>
      <c r="T745" s="337"/>
      <c r="U745" s="337"/>
      <c r="V745" s="337"/>
      <c r="W745" s="337"/>
      <c r="X745" s="337"/>
      <c r="Y745" s="337"/>
      <c r="Z745" s="337"/>
    </row>
    <row r="746" ht="15.75" customHeight="1">
      <c r="A746" s="337"/>
      <c r="B746" s="337"/>
      <c r="C746" s="337"/>
      <c r="D746" s="337"/>
      <c r="E746" s="338"/>
      <c r="F746" s="338"/>
      <c r="G746" s="338"/>
      <c r="H746" s="337"/>
      <c r="I746" s="337"/>
      <c r="J746" s="337"/>
      <c r="K746" s="337"/>
      <c r="L746" s="337"/>
      <c r="M746" s="337"/>
      <c r="N746" s="337"/>
      <c r="O746" s="337"/>
      <c r="P746" s="337"/>
      <c r="Q746" s="337"/>
      <c r="R746" s="337"/>
      <c r="S746" s="337"/>
      <c r="T746" s="337"/>
      <c r="U746" s="337"/>
      <c r="V746" s="337"/>
      <c r="W746" s="337"/>
      <c r="X746" s="337"/>
      <c r="Y746" s="337"/>
      <c r="Z746" s="337"/>
    </row>
    <row r="747" ht="15.75" customHeight="1">
      <c r="A747" s="337"/>
      <c r="B747" s="337"/>
      <c r="C747" s="337"/>
      <c r="D747" s="337"/>
      <c r="E747" s="338"/>
      <c r="F747" s="338"/>
      <c r="G747" s="338"/>
      <c r="H747" s="337"/>
      <c r="I747" s="337"/>
      <c r="J747" s="337"/>
      <c r="K747" s="337"/>
      <c r="L747" s="337"/>
      <c r="M747" s="337"/>
      <c r="N747" s="337"/>
      <c r="O747" s="337"/>
      <c r="P747" s="337"/>
      <c r="Q747" s="337"/>
      <c r="R747" s="337"/>
      <c r="S747" s="337"/>
      <c r="T747" s="337"/>
      <c r="U747" s="337"/>
      <c r="V747" s="337"/>
      <c r="W747" s="337"/>
      <c r="X747" s="337"/>
      <c r="Y747" s="337"/>
      <c r="Z747" s="337"/>
    </row>
    <row r="748" ht="15.75" customHeight="1">
      <c r="A748" s="337"/>
      <c r="B748" s="337"/>
      <c r="C748" s="337"/>
      <c r="D748" s="337"/>
      <c r="E748" s="338"/>
      <c r="F748" s="338"/>
      <c r="G748" s="338"/>
      <c r="H748" s="337"/>
      <c r="I748" s="337"/>
      <c r="J748" s="337"/>
      <c r="K748" s="337"/>
      <c r="L748" s="337"/>
      <c r="M748" s="337"/>
      <c r="N748" s="337"/>
      <c r="O748" s="337"/>
      <c r="P748" s="337"/>
      <c r="Q748" s="337"/>
      <c r="R748" s="337"/>
      <c r="S748" s="337"/>
      <c r="T748" s="337"/>
      <c r="U748" s="337"/>
      <c r="V748" s="337"/>
      <c r="W748" s="337"/>
      <c r="X748" s="337"/>
      <c r="Y748" s="337"/>
      <c r="Z748" s="337"/>
    </row>
    <row r="749" ht="15.75" customHeight="1">
      <c r="A749" s="337"/>
      <c r="B749" s="337"/>
      <c r="C749" s="337"/>
      <c r="D749" s="337"/>
      <c r="E749" s="338"/>
      <c r="F749" s="338"/>
      <c r="G749" s="338"/>
      <c r="H749" s="337"/>
      <c r="I749" s="337"/>
      <c r="J749" s="337"/>
      <c r="K749" s="337"/>
      <c r="L749" s="337"/>
      <c r="M749" s="337"/>
      <c r="N749" s="337"/>
      <c r="O749" s="337"/>
      <c r="P749" s="337"/>
      <c r="Q749" s="337"/>
      <c r="R749" s="337"/>
      <c r="S749" s="337"/>
      <c r="T749" s="337"/>
      <c r="U749" s="337"/>
      <c r="V749" s="337"/>
      <c r="W749" s="337"/>
      <c r="X749" s="337"/>
      <c r="Y749" s="337"/>
      <c r="Z749" s="337"/>
    </row>
    <row r="750" ht="15.75" customHeight="1">
      <c r="A750" s="337"/>
      <c r="B750" s="337"/>
      <c r="C750" s="337"/>
      <c r="D750" s="337"/>
      <c r="E750" s="338"/>
      <c r="F750" s="338"/>
      <c r="G750" s="338"/>
      <c r="H750" s="337"/>
      <c r="I750" s="337"/>
      <c r="J750" s="337"/>
      <c r="K750" s="337"/>
      <c r="L750" s="337"/>
      <c r="M750" s="337"/>
      <c r="N750" s="337"/>
      <c r="O750" s="337"/>
      <c r="P750" s="337"/>
      <c r="Q750" s="337"/>
      <c r="R750" s="337"/>
      <c r="S750" s="337"/>
      <c r="T750" s="337"/>
      <c r="U750" s="337"/>
      <c r="V750" s="337"/>
      <c r="W750" s="337"/>
      <c r="X750" s="337"/>
      <c r="Y750" s="337"/>
      <c r="Z750" s="337"/>
    </row>
    <row r="751" ht="15.75" customHeight="1">
      <c r="A751" s="337"/>
      <c r="B751" s="337"/>
      <c r="C751" s="337"/>
      <c r="D751" s="337"/>
      <c r="E751" s="338"/>
      <c r="F751" s="338"/>
      <c r="G751" s="338"/>
      <c r="H751" s="337"/>
      <c r="I751" s="337"/>
      <c r="J751" s="337"/>
      <c r="K751" s="337"/>
      <c r="L751" s="337"/>
      <c r="M751" s="337"/>
      <c r="N751" s="337"/>
      <c r="O751" s="337"/>
      <c r="P751" s="337"/>
      <c r="Q751" s="337"/>
      <c r="R751" s="337"/>
      <c r="S751" s="337"/>
      <c r="T751" s="337"/>
      <c r="U751" s="337"/>
      <c r="V751" s="337"/>
      <c r="W751" s="337"/>
      <c r="X751" s="337"/>
      <c r="Y751" s="337"/>
      <c r="Z751" s="337"/>
    </row>
    <row r="752" ht="15.75" customHeight="1">
      <c r="A752" s="337"/>
      <c r="B752" s="337"/>
      <c r="C752" s="337"/>
      <c r="D752" s="337"/>
      <c r="E752" s="338"/>
      <c r="F752" s="338"/>
      <c r="G752" s="338"/>
      <c r="H752" s="337"/>
      <c r="I752" s="337"/>
      <c r="J752" s="337"/>
      <c r="K752" s="337"/>
      <c r="L752" s="337"/>
      <c r="M752" s="337"/>
      <c r="N752" s="337"/>
      <c r="O752" s="337"/>
      <c r="P752" s="337"/>
      <c r="Q752" s="337"/>
      <c r="R752" s="337"/>
      <c r="S752" s="337"/>
      <c r="T752" s="337"/>
      <c r="U752" s="337"/>
      <c r="V752" s="337"/>
      <c r="W752" s="337"/>
      <c r="X752" s="337"/>
      <c r="Y752" s="337"/>
      <c r="Z752" s="337"/>
    </row>
    <row r="753" ht="15.75" customHeight="1">
      <c r="A753" s="337"/>
      <c r="B753" s="337"/>
      <c r="C753" s="337"/>
      <c r="D753" s="337"/>
      <c r="E753" s="338"/>
      <c r="F753" s="338"/>
      <c r="G753" s="338"/>
      <c r="H753" s="337"/>
      <c r="I753" s="337"/>
      <c r="J753" s="337"/>
      <c r="K753" s="337"/>
      <c r="L753" s="337"/>
      <c r="M753" s="337"/>
      <c r="N753" s="337"/>
      <c r="O753" s="337"/>
      <c r="P753" s="337"/>
      <c r="Q753" s="337"/>
      <c r="R753" s="337"/>
      <c r="S753" s="337"/>
      <c r="T753" s="337"/>
      <c r="U753" s="337"/>
      <c r="V753" s="337"/>
      <c r="W753" s="337"/>
      <c r="X753" s="337"/>
      <c r="Y753" s="337"/>
      <c r="Z753" s="337"/>
    </row>
    <row r="754" ht="15.75" customHeight="1">
      <c r="A754" s="337"/>
      <c r="B754" s="337"/>
      <c r="C754" s="337"/>
      <c r="D754" s="337"/>
      <c r="E754" s="338"/>
      <c r="F754" s="338"/>
      <c r="G754" s="338"/>
      <c r="H754" s="337"/>
      <c r="I754" s="337"/>
      <c r="J754" s="337"/>
      <c r="K754" s="337"/>
      <c r="L754" s="337"/>
      <c r="M754" s="337"/>
      <c r="N754" s="337"/>
      <c r="O754" s="337"/>
      <c r="P754" s="337"/>
      <c r="Q754" s="337"/>
      <c r="R754" s="337"/>
      <c r="S754" s="337"/>
      <c r="T754" s="337"/>
      <c r="U754" s="337"/>
      <c r="V754" s="337"/>
      <c r="W754" s="337"/>
      <c r="X754" s="337"/>
      <c r="Y754" s="337"/>
      <c r="Z754" s="337"/>
    </row>
    <row r="755" ht="15.75" customHeight="1">
      <c r="A755" s="337"/>
      <c r="B755" s="337"/>
      <c r="C755" s="337"/>
      <c r="D755" s="337"/>
      <c r="E755" s="338"/>
      <c r="F755" s="338"/>
      <c r="G755" s="338"/>
      <c r="H755" s="337"/>
      <c r="I755" s="337"/>
      <c r="J755" s="337"/>
      <c r="K755" s="337"/>
      <c r="L755" s="337"/>
      <c r="M755" s="337"/>
      <c r="N755" s="337"/>
      <c r="O755" s="337"/>
      <c r="P755" s="337"/>
      <c r="Q755" s="337"/>
      <c r="R755" s="337"/>
      <c r="S755" s="337"/>
      <c r="T755" s="337"/>
      <c r="U755" s="337"/>
      <c r="V755" s="337"/>
      <c r="W755" s="337"/>
      <c r="X755" s="337"/>
      <c r="Y755" s="337"/>
      <c r="Z755" s="337"/>
    </row>
    <row r="756" ht="15.75" customHeight="1">
      <c r="A756" s="337"/>
      <c r="B756" s="337"/>
      <c r="C756" s="337"/>
      <c r="D756" s="337"/>
      <c r="E756" s="338"/>
      <c r="F756" s="338"/>
      <c r="G756" s="338"/>
      <c r="H756" s="337"/>
      <c r="I756" s="337"/>
      <c r="J756" s="337"/>
      <c r="K756" s="337"/>
      <c r="L756" s="337"/>
      <c r="M756" s="337"/>
      <c r="N756" s="337"/>
      <c r="O756" s="337"/>
      <c r="P756" s="337"/>
      <c r="Q756" s="337"/>
      <c r="R756" s="337"/>
      <c r="S756" s="337"/>
      <c r="T756" s="337"/>
      <c r="U756" s="337"/>
      <c r="V756" s="337"/>
      <c r="W756" s="337"/>
      <c r="X756" s="337"/>
      <c r="Y756" s="337"/>
      <c r="Z756" s="337"/>
    </row>
    <row r="757" ht="15.75" customHeight="1">
      <c r="A757" s="337"/>
      <c r="B757" s="337"/>
      <c r="C757" s="337"/>
      <c r="D757" s="337"/>
      <c r="E757" s="338"/>
      <c r="F757" s="338"/>
      <c r="G757" s="338"/>
      <c r="H757" s="337"/>
      <c r="I757" s="337"/>
      <c r="J757" s="337"/>
      <c r="K757" s="337"/>
      <c r="L757" s="337"/>
      <c r="M757" s="337"/>
      <c r="N757" s="337"/>
      <c r="O757" s="337"/>
      <c r="P757" s="337"/>
      <c r="Q757" s="337"/>
      <c r="R757" s="337"/>
      <c r="S757" s="337"/>
      <c r="T757" s="337"/>
      <c r="U757" s="337"/>
      <c r="V757" s="337"/>
      <c r="W757" s="337"/>
      <c r="X757" s="337"/>
      <c r="Y757" s="337"/>
      <c r="Z757" s="337"/>
    </row>
    <row r="758" ht="15.75" customHeight="1">
      <c r="A758" s="337"/>
      <c r="B758" s="337"/>
      <c r="C758" s="337"/>
      <c r="D758" s="337"/>
      <c r="E758" s="338"/>
      <c r="F758" s="338"/>
      <c r="G758" s="338"/>
      <c r="H758" s="337"/>
      <c r="I758" s="337"/>
      <c r="J758" s="337"/>
      <c r="K758" s="337"/>
      <c r="L758" s="337"/>
      <c r="M758" s="337"/>
      <c r="N758" s="337"/>
      <c r="O758" s="337"/>
      <c r="P758" s="337"/>
      <c r="Q758" s="337"/>
      <c r="R758" s="337"/>
      <c r="S758" s="337"/>
      <c r="T758" s="337"/>
      <c r="U758" s="337"/>
      <c r="V758" s="337"/>
      <c r="W758" s="337"/>
      <c r="X758" s="337"/>
      <c r="Y758" s="337"/>
      <c r="Z758" s="337"/>
    </row>
    <row r="759" ht="15.75" customHeight="1">
      <c r="A759" s="337"/>
      <c r="B759" s="337"/>
      <c r="C759" s="337"/>
      <c r="D759" s="337"/>
      <c r="E759" s="338"/>
      <c r="F759" s="338"/>
      <c r="G759" s="338"/>
      <c r="H759" s="337"/>
      <c r="I759" s="337"/>
      <c r="J759" s="337"/>
      <c r="K759" s="337"/>
      <c r="L759" s="337"/>
      <c r="M759" s="337"/>
      <c r="N759" s="337"/>
      <c r="O759" s="337"/>
      <c r="P759" s="337"/>
      <c r="Q759" s="337"/>
      <c r="R759" s="337"/>
      <c r="S759" s="337"/>
      <c r="T759" s="337"/>
      <c r="U759" s="337"/>
      <c r="V759" s="337"/>
      <c r="W759" s="337"/>
      <c r="X759" s="337"/>
      <c r="Y759" s="337"/>
      <c r="Z759" s="337"/>
    </row>
    <row r="760" ht="15.75" customHeight="1">
      <c r="A760" s="337"/>
      <c r="B760" s="337"/>
      <c r="C760" s="337"/>
      <c r="D760" s="337"/>
      <c r="E760" s="338"/>
      <c r="F760" s="338"/>
      <c r="G760" s="338"/>
      <c r="H760" s="337"/>
      <c r="I760" s="337"/>
      <c r="J760" s="337"/>
      <c r="K760" s="337"/>
      <c r="L760" s="337"/>
      <c r="M760" s="337"/>
      <c r="N760" s="337"/>
      <c r="O760" s="337"/>
      <c r="P760" s="337"/>
      <c r="Q760" s="337"/>
      <c r="R760" s="337"/>
      <c r="S760" s="337"/>
      <c r="T760" s="337"/>
      <c r="U760" s="337"/>
      <c r="V760" s="337"/>
      <c r="W760" s="337"/>
      <c r="X760" s="337"/>
      <c r="Y760" s="337"/>
      <c r="Z760" s="337"/>
    </row>
    <row r="761" ht="15.75" customHeight="1">
      <c r="A761" s="337"/>
      <c r="B761" s="337"/>
      <c r="C761" s="337"/>
      <c r="D761" s="337"/>
      <c r="E761" s="338"/>
      <c r="F761" s="338"/>
      <c r="G761" s="338"/>
      <c r="H761" s="337"/>
      <c r="I761" s="337"/>
      <c r="J761" s="337"/>
      <c r="K761" s="337"/>
      <c r="L761" s="337"/>
      <c r="M761" s="337"/>
      <c r="N761" s="337"/>
      <c r="O761" s="337"/>
      <c r="P761" s="337"/>
      <c r="Q761" s="337"/>
      <c r="R761" s="337"/>
      <c r="S761" s="337"/>
      <c r="T761" s="337"/>
      <c r="U761" s="337"/>
      <c r="V761" s="337"/>
      <c r="W761" s="337"/>
      <c r="X761" s="337"/>
      <c r="Y761" s="337"/>
      <c r="Z761" s="337"/>
    </row>
    <row r="762" ht="15.75" customHeight="1">
      <c r="A762" s="337"/>
      <c r="B762" s="337"/>
      <c r="C762" s="337"/>
      <c r="D762" s="337"/>
      <c r="E762" s="338"/>
      <c r="F762" s="338"/>
      <c r="G762" s="338"/>
      <c r="H762" s="337"/>
      <c r="I762" s="337"/>
      <c r="J762" s="337"/>
      <c r="K762" s="337"/>
      <c r="L762" s="337"/>
      <c r="M762" s="337"/>
      <c r="N762" s="337"/>
      <c r="O762" s="337"/>
      <c r="P762" s="337"/>
      <c r="Q762" s="337"/>
      <c r="R762" s="337"/>
      <c r="S762" s="337"/>
      <c r="T762" s="337"/>
      <c r="U762" s="337"/>
      <c r="V762" s="337"/>
      <c r="W762" s="337"/>
      <c r="X762" s="337"/>
      <c r="Y762" s="337"/>
      <c r="Z762" s="337"/>
    </row>
    <row r="763" ht="15.75" customHeight="1">
      <c r="A763" s="337"/>
      <c r="B763" s="337"/>
      <c r="C763" s="337"/>
      <c r="D763" s="337"/>
      <c r="E763" s="338"/>
      <c r="F763" s="338"/>
      <c r="G763" s="338"/>
      <c r="H763" s="337"/>
      <c r="I763" s="337"/>
      <c r="J763" s="337"/>
      <c r="K763" s="337"/>
      <c r="L763" s="337"/>
      <c r="M763" s="337"/>
      <c r="N763" s="337"/>
      <c r="O763" s="337"/>
      <c r="P763" s="337"/>
      <c r="Q763" s="337"/>
      <c r="R763" s="337"/>
      <c r="S763" s="337"/>
      <c r="T763" s="337"/>
      <c r="U763" s="337"/>
      <c r="V763" s="337"/>
      <c r="W763" s="337"/>
      <c r="X763" s="337"/>
      <c r="Y763" s="337"/>
      <c r="Z763" s="337"/>
    </row>
    <row r="764" ht="15.75" customHeight="1">
      <c r="A764" s="337"/>
      <c r="B764" s="337"/>
      <c r="C764" s="337"/>
      <c r="D764" s="337"/>
      <c r="E764" s="338"/>
      <c r="F764" s="338"/>
      <c r="G764" s="338"/>
      <c r="H764" s="337"/>
      <c r="I764" s="337"/>
      <c r="J764" s="337"/>
      <c r="K764" s="337"/>
      <c r="L764" s="337"/>
      <c r="M764" s="337"/>
      <c r="N764" s="337"/>
      <c r="O764" s="337"/>
      <c r="P764" s="337"/>
      <c r="Q764" s="337"/>
      <c r="R764" s="337"/>
      <c r="S764" s="337"/>
      <c r="T764" s="337"/>
      <c r="U764" s="337"/>
      <c r="V764" s="337"/>
      <c r="W764" s="337"/>
      <c r="X764" s="337"/>
      <c r="Y764" s="337"/>
      <c r="Z764" s="337"/>
    </row>
    <row r="765" ht="15.75" customHeight="1">
      <c r="A765" s="337"/>
      <c r="B765" s="337"/>
      <c r="C765" s="337"/>
      <c r="D765" s="337"/>
      <c r="E765" s="338"/>
      <c r="F765" s="338"/>
      <c r="G765" s="338"/>
      <c r="H765" s="337"/>
      <c r="I765" s="337"/>
      <c r="J765" s="337"/>
      <c r="K765" s="337"/>
      <c r="L765" s="337"/>
      <c r="M765" s="337"/>
      <c r="N765" s="337"/>
      <c r="O765" s="337"/>
      <c r="P765" s="337"/>
      <c r="Q765" s="337"/>
      <c r="R765" s="337"/>
      <c r="S765" s="337"/>
      <c r="T765" s="337"/>
      <c r="U765" s="337"/>
      <c r="V765" s="337"/>
      <c r="W765" s="337"/>
      <c r="X765" s="337"/>
      <c r="Y765" s="337"/>
      <c r="Z765" s="337"/>
    </row>
    <row r="766" ht="15.75" customHeight="1">
      <c r="A766" s="337"/>
      <c r="B766" s="337"/>
      <c r="C766" s="337"/>
      <c r="D766" s="337"/>
      <c r="E766" s="338"/>
      <c r="F766" s="338"/>
      <c r="G766" s="338"/>
      <c r="H766" s="337"/>
      <c r="I766" s="337"/>
      <c r="J766" s="337"/>
      <c r="K766" s="337"/>
      <c r="L766" s="337"/>
      <c r="M766" s="337"/>
      <c r="N766" s="337"/>
      <c r="O766" s="337"/>
      <c r="P766" s="337"/>
      <c r="Q766" s="337"/>
      <c r="R766" s="337"/>
      <c r="S766" s="337"/>
      <c r="T766" s="337"/>
      <c r="U766" s="337"/>
      <c r="V766" s="337"/>
      <c r="W766" s="337"/>
      <c r="X766" s="337"/>
      <c r="Y766" s="337"/>
      <c r="Z766" s="337"/>
    </row>
    <row r="767" ht="15.75" customHeight="1">
      <c r="A767" s="337"/>
      <c r="B767" s="337"/>
      <c r="C767" s="337"/>
      <c r="D767" s="337"/>
      <c r="E767" s="338"/>
      <c r="F767" s="338"/>
      <c r="G767" s="338"/>
      <c r="H767" s="337"/>
      <c r="I767" s="337"/>
      <c r="J767" s="337"/>
      <c r="K767" s="337"/>
      <c r="L767" s="337"/>
      <c r="M767" s="337"/>
      <c r="N767" s="337"/>
      <c r="O767" s="337"/>
      <c r="P767" s="337"/>
      <c r="Q767" s="337"/>
      <c r="R767" s="337"/>
      <c r="S767" s="337"/>
      <c r="T767" s="337"/>
      <c r="U767" s="337"/>
      <c r="V767" s="337"/>
      <c r="W767" s="337"/>
      <c r="X767" s="337"/>
      <c r="Y767" s="337"/>
      <c r="Z767" s="337"/>
    </row>
    <row r="768" ht="15.75" customHeight="1">
      <c r="A768" s="337"/>
      <c r="B768" s="337"/>
      <c r="C768" s="337"/>
      <c r="D768" s="337"/>
      <c r="E768" s="338"/>
      <c r="F768" s="338"/>
      <c r="G768" s="338"/>
      <c r="H768" s="337"/>
      <c r="I768" s="337"/>
      <c r="J768" s="337"/>
      <c r="K768" s="337"/>
      <c r="L768" s="337"/>
      <c r="M768" s="337"/>
      <c r="N768" s="337"/>
      <c r="O768" s="337"/>
      <c r="P768" s="337"/>
      <c r="Q768" s="337"/>
      <c r="R768" s="337"/>
      <c r="S768" s="337"/>
      <c r="T768" s="337"/>
      <c r="U768" s="337"/>
      <c r="V768" s="337"/>
      <c r="W768" s="337"/>
      <c r="X768" s="337"/>
      <c r="Y768" s="337"/>
      <c r="Z768" s="337"/>
    </row>
    <row r="769" ht="15.75" customHeight="1">
      <c r="A769" s="337"/>
      <c r="B769" s="337"/>
      <c r="C769" s="337"/>
      <c r="D769" s="337"/>
      <c r="E769" s="338"/>
      <c r="F769" s="338"/>
      <c r="G769" s="338"/>
      <c r="H769" s="337"/>
      <c r="I769" s="337"/>
      <c r="J769" s="337"/>
      <c r="K769" s="337"/>
      <c r="L769" s="337"/>
      <c r="M769" s="337"/>
      <c r="N769" s="337"/>
      <c r="O769" s="337"/>
      <c r="P769" s="337"/>
      <c r="Q769" s="337"/>
      <c r="R769" s="337"/>
      <c r="S769" s="337"/>
      <c r="T769" s="337"/>
      <c r="U769" s="337"/>
      <c r="V769" s="337"/>
      <c r="W769" s="337"/>
      <c r="X769" s="337"/>
      <c r="Y769" s="337"/>
      <c r="Z769" s="337"/>
    </row>
    <row r="770" ht="15.75" customHeight="1">
      <c r="A770" s="337"/>
      <c r="B770" s="337"/>
      <c r="C770" s="337"/>
      <c r="D770" s="337"/>
      <c r="E770" s="338"/>
      <c r="F770" s="338"/>
      <c r="G770" s="338"/>
      <c r="H770" s="337"/>
      <c r="I770" s="337"/>
      <c r="J770" s="337"/>
      <c r="K770" s="337"/>
      <c r="L770" s="337"/>
      <c r="M770" s="337"/>
      <c r="N770" s="337"/>
      <c r="O770" s="337"/>
      <c r="P770" s="337"/>
      <c r="Q770" s="337"/>
      <c r="R770" s="337"/>
      <c r="S770" s="337"/>
      <c r="T770" s="337"/>
      <c r="U770" s="337"/>
      <c r="V770" s="337"/>
      <c r="W770" s="337"/>
      <c r="X770" s="337"/>
      <c r="Y770" s="337"/>
      <c r="Z770" s="337"/>
    </row>
    <row r="771" ht="15.75" customHeight="1">
      <c r="A771" s="337"/>
      <c r="B771" s="337"/>
      <c r="C771" s="337"/>
      <c r="D771" s="337"/>
      <c r="E771" s="338"/>
      <c r="F771" s="338"/>
      <c r="G771" s="338"/>
      <c r="H771" s="337"/>
      <c r="I771" s="337"/>
      <c r="J771" s="337"/>
      <c r="K771" s="337"/>
      <c r="L771" s="337"/>
      <c r="M771" s="337"/>
      <c r="N771" s="337"/>
      <c r="O771" s="337"/>
      <c r="P771" s="337"/>
      <c r="Q771" s="337"/>
      <c r="R771" s="337"/>
      <c r="S771" s="337"/>
      <c r="T771" s="337"/>
      <c r="U771" s="337"/>
      <c r="V771" s="337"/>
      <c r="W771" s="337"/>
      <c r="X771" s="337"/>
      <c r="Y771" s="337"/>
      <c r="Z771" s="337"/>
    </row>
    <row r="772" ht="15.75" customHeight="1">
      <c r="A772" s="337"/>
      <c r="B772" s="337"/>
      <c r="C772" s="337"/>
      <c r="D772" s="337"/>
      <c r="E772" s="338"/>
      <c r="F772" s="338"/>
      <c r="G772" s="338"/>
      <c r="H772" s="337"/>
      <c r="I772" s="337"/>
      <c r="J772" s="337"/>
      <c r="K772" s="337"/>
      <c r="L772" s="337"/>
      <c r="M772" s="337"/>
      <c r="N772" s="337"/>
      <c r="O772" s="337"/>
      <c r="P772" s="337"/>
      <c r="Q772" s="337"/>
      <c r="R772" s="337"/>
      <c r="S772" s="337"/>
      <c r="T772" s="337"/>
      <c r="U772" s="337"/>
      <c r="V772" s="337"/>
      <c r="W772" s="337"/>
      <c r="X772" s="337"/>
      <c r="Y772" s="337"/>
      <c r="Z772" s="337"/>
    </row>
    <row r="773" ht="15.75" customHeight="1">
      <c r="A773" s="337"/>
      <c r="B773" s="337"/>
      <c r="C773" s="337"/>
      <c r="D773" s="337"/>
      <c r="E773" s="338"/>
      <c r="F773" s="338"/>
      <c r="G773" s="338"/>
      <c r="H773" s="337"/>
      <c r="I773" s="337"/>
      <c r="J773" s="337"/>
      <c r="K773" s="337"/>
      <c r="L773" s="337"/>
      <c r="M773" s="337"/>
      <c r="N773" s="337"/>
      <c r="O773" s="337"/>
      <c r="P773" s="337"/>
      <c r="Q773" s="337"/>
      <c r="R773" s="337"/>
      <c r="S773" s="337"/>
      <c r="T773" s="337"/>
      <c r="U773" s="337"/>
      <c r="V773" s="337"/>
      <c r="W773" s="337"/>
      <c r="X773" s="337"/>
      <c r="Y773" s="337"/>
      <c r="Z773" s="337"/>
    </row>
    <row r="774" ht="15.75" customHeight="1">
      <c r="A774" s="337"/>
      <c r="B774" s="337"/>
      <c r="C774" s="337"/>
      <c r="D774" s="337"/>
      <c r="E774" s="338"/>
      <c r="F774" s="338"/>
      <c r="G774" s="338"/>
      <c r="H774" s="337"/>
      <c r="I774" s="337"/>
      <c r="J774" s="337"/>
      <c r="K774" s="337"/>
      <c r="L774" s="337"/>
      <c r="M774" s="337"/>
      <c r="N774" s="337"/>
      <c r="O774" s="337"/>
      <c r="P774" s="337"/>
      <c r="Q774" s="337"/>
      <c r="R774" s="337"/>
      <c r="S774" s="337"/>
      <c r="T774" s="337"/>
      <c r="U774" s="337"/>
      <c r="V774" s="337"/>
      <c r="W774" s="337"/>
      <c r="X774" s="337"/>
      <c r="Y774" s="337"/>
      <c r="Z774" s="337"/>
    </row>
    <row r="775" ht="15.75" customHeight="1">
      <c r="A775" s="337"/>
      <c r="B775" s="337"/>
      <c r="C775" s="337"/>
      <c r="D775" s="337"/>
      <c r="E775" s="338"/>
      <c r="F775" s="338"/>
      <c r="G775" s="338"/>
      <c r="H775" s="337"/>
      <c r="I775" s="337"/>
      <c r="J775" s="337"/>
      <c r="K775" s="337"/>
      <c r="L775" s="337"/>
      <c r="M775" s="337"/>
      <c r="N775" s="337"/>
      <c r="O775" s="337"/>
      <c r="P775" s="337"/>
      <c r="Q775" s="337"/>
      <c r="R775" s="337"/>
      <c r="S775" s="337"/>
      <c r="T775" s="337"/>
      <c r="U775" s="337"/>
      <c r="V775" s="337"/>
      <c r="W775" s="337"/>
      <c r="X775" s="337"/>
      <c r="Y775" s="337"/>
      <c r="Z775" s="337"/>
    </row>
    <row r="776" ht="15.75" customHeight="1">
      <c r="A776" s="337"/>
      <c r="B776" s="337"/>
      <c r="C776" s="337"/>
      <c r="D776" s="337"/>
      <c r="E776" s="338"/>
      <c r="F776" s="338"/>
      <c r="G776" s="338"/>
      <c r="H776" s="337"/>
      <c r="I776" s="337"/>
      <c r="J776" s="337"/>
      <c r="K776" s="337"/>
      <c r="L776" s="337"/>
      <c r="M776" s="337"/>
      <c r="N776" s="337"/>
      <c r="O776" s="337"/>
      <c r="P776" s="337"/>
      <c r="Q776" s="337"/>
      <c r="R776" s="337"/>
      <c r="S776" s="337"/>
      <c r="T776" s="337"/>
      <c r="U776" s="337"/>
      <c r="V776" s="337"/>
      <c r="W776" s="337"/>
      <c r="X776" s="337"/>
      <c r="Y776" s="337"/>
      <c r="Z776" s="337"/>
    </row>
    <row r="777" ht="15.75" customHeight="1">
      <c r="A777" s="337"/>
      <c r="B777" s="337"/>
      <c r="C777" s="337"/>
      <c r="D777" s="337"/>
      <c r="E777" s="338"/>
      <c r="F777" s="338"/>
      <c r="G777" s="338"/>
      <c r="H777" s="337"/>
      <c r="I777" s="337"/>
      <c r="J777" s="337"/>
      <c r="K777" s="337"/>
      <c r="L777" s="337"/>
      <c r="M777" s="337"/>
      <c r="N777" s="337"/>
      <c r="O777" s="337"/>
      <c r="P777" s="337"/>
      <c r="Q777" s="337"/>
      <c r="R777" s="337"/>
      <c r="S777" s="337"/>
      <c r="T777" s="337"/>
      <c r="U777" s="337"/>
      <c r="V777" s="337"/>
      <c r="W777" s="337"/>
      <c r="X777" s="337"/>
      <c r="Y777" s="337"/>
      <c r="Z777" s="337"/>
    </row>
    <row r="778" ht="15.75" customHeight="1">
      <c r="A778" s="337"/>
      <c r="B778" s="337"/>
      <c r="C778" s="337"/>
      <c r="D778" s="337"/>
      <c r="E778" s="338"/>
      <c r="F778" s="338"/>
      <c r="G778" s="338"/>
      <c r="H778" s="337"/>
      <c r="I778" s="337"/>
      <c r="J778" s="337"/>
      <c r="K778" s="337"/>
      <c r="L778" s="337"/>
      <c r="M778" s="337"/>
      <c r="N778" s="337"/>
      <c r="O778" s="337"/>
      <c r="P778" s="337"/>
      <c r="Q778" s="337"/>
      <c r="R778" s="337"/>
      <c r="S778" s="337"/>
      <c r="T778" s="337"/>
      <c r="U778" s="337"/>
      <c r="V778" s="337"/>
      <c r="W778" s="337"/>
      <c r="X778" s="337"/>
      <c r="Y778" s="337"/>
      <c r="Z778" s="337"/>
    </row>
    <row r="779" ht="15.75" customHeight="1">
      <c r="A779" s="337"/>
      <c r="B779" s="337"/>
      <c r="C779" s="337"/>
      <c r="D779" s="337"/>
      <c r="E779" s="338"/>
      <c r="F779" s="338"/>
      <c r="G779" s="338"/>
      <c r="H779" s="337"/>
      <c r="I779" s="337"/>
      <c r="J779" s="337"/>
      <c r="K779" s="337"/>
      <c r="L779" s="337"/>
      <c r="M779" s="337"/>
      <c r="N779" s="337"/>
      <c r="O779" s="337"/>
      <c r="P779" s="337"/>
      <c r="Q779" s="337"/>
      <c r="R779" s="337"/>
      <c r="S779" s="337"/>
      <c r="T779" s="337"/>
      <c r="U779" s="337"/>
      <c r="V779" s="337"/>
      <c r="W779" s="337"/>
      <c r="X779" s="337"/>
      <c r="Y779" s="337"/>
      <c r="Z779" s="337"/>
    </row>
    <row r="780" ht="15.75" customHeight="1">
      <c r="A780" s="337"/>
      <c r="B780" s="337"/>
      <c r="C780" s="337"/>
      <c r="D780" s="337"/>
      <c r="E780" s="338"/>
      <c r="F780" s="338"/>
      <c r="G780" s="338"/>
      <c r="H780" s="337"/>
      <c r="I780" s="337"/>
      <c r="J780" s="337"/>
      <c r="K780" s="337"/>
      <c r="L780" s="337"/>
      <c r="M780" s="337"/>
      <c r="N780" s="337"/>
      <c r="O780" s="337"/>
      <c r="P780" s="337"/>
      <c r="Q780" s="337"/>
      <c r="R780" s="337"/>
      <c r="S780" s="337"/>
      <c r="T780" s="337"/>
      <c r="U780" s="337"/>
      <c r="V780" s="337"/>
      <c r="W780" s="337"/>
      <c r="X780" s="337"/>
      <c r="Y780" s="337"/>
      <c r="Z780" s="337"/>
    </row>
    <row r="781" ht="15.75" customHeight="1">
      <c r="A781" s="337"/>
      <c r="B781" s="337"/>
      <c r="C781" s="337"/>
      <c r="D781" s="337"/>
      <c r="E781" s="338"/>
      <c r="F781" s="338"/>
      <c r="G781" s="338"/>
      <c r="H781" s="337"/>
      <c r="I781" s="337"/>
      <c r="J781" s="337"/>
      <c r="K781" s="337"/>
      <c r="L781" s="337"/>
      <c r="M781" s="337"/>
      <c r="N781" s="337"/>
      <c r="O781" s="337"/>
      <c r="P781" s="337"/>
      <c r="Q781" s="337"/>
      <c r="R781" s="337"/>
      <c r="S781" s="337"/>
      <c r="T781" s="337"/>
      <c r="U781" s="337"/>
      <c r="V781" s="337"/>
      <c r="W781" s="337"/>
      <c r="X781" s="337"/>
      <c r="Y781" s="337"/>
      <c r="Z781" s="337"/>
    </row>
    <row r="782" ht="15.75" customHeight="1">
      <c r="A782" s="337"/>
      <c r="B782" s="337"/>
      <c r="C782" s="337"/>
      <c r="D782" s="337"/>
      <c r="E782" s="338"/>
      <c r="F782" s="338"/>
      <c r="G782" s="338"/>
      <c r="H782" s="337"/>
      <c r="I782" s="337"/>
      <c r="J782" s="337"/>
      <c r="K782" s="337"/>
      <c r="L782" s="337"/>
      <c r="M782" s="337"/>
      <c r="N782" s="337"/>
      <c r="O782" s="337"/>
      <c r="P782" s="337"/>
      <c r="Q782" s="337"/>
      <c r="R782" s="337"/>
      <c r="S782" s="337"/>
      <c r="T782" s="337"/>
      <c r="U782" s="337"/>
      <c r="V782" s="337"/>
      <c r="W782" s="337"/>
      <c r="X782" s="337"/>
      <c r="Y782" s="337"/>
      <c r="Z782" s="337"/>
    </row>
    <row r="783" ht="15.75" customHeight="1">
      <c r="A783" s="337"/>
      <c r="B783" s="337"/>
      <c r="C783" s="337"/>
      <c r="D783" s="337"/>
      <c r="E783" s="338"/>
      <c r="F783" s="338"/>
      <c r="G783" s="338"/>
      <c r="H783" s="337"/>
      <c r="I783" s="337"/>
      <c r="J783" s="337"/>
      <c r="K783" s="337"/>
      <c r="L783" s="337"/>
      <c r="M783" s="337"/>
      <c r="N783" s="337"/>
      <c r="O783" s="337"/>
      <c r="P783" s="337"/>
      <c r="Q783" s="337"/>
      <c r="R783" s="337"/>
      <c r="S783" s="337"/>
      <c r="T783" s="337"/>
      <c r="U783" s="337"/>
      <c r="V783" s="337"/>
      <c r="W783" s="337"/>
      <c r="X783" s="337"/>
      <c r="Y783" s="337"/>
      <c r="Z783" s="337"/>
    </row>
    <row r="784" ht="15.75" customHeight="1">
      <c r="A784" s="337"/>
      <c r="B784" s="337"/>
      <c r="C784" s="337"/>
      <c r="D784" s="337"/>
      <c r="E784" s="338"/>
      <c r="F784" s="338"/>
      <c r="G784" s="338"/>
      <c r="H784" s="337"/>
      <c r="I784" s="337"/>
      <c r="J784" s="337"/>
      <c r="K784" s="337"/>
      <c r="L784" s="337"/>
      <c r="M784" s="337"/>
      <c r="N784" s="337"/>
      <c r="O784" s="337"/>
      <c r="P784" s="337"/>
      <c r="Q784" s="337"/>
      <c r="R784" s="337"/>
      <c r="S784" s="337"/>
      <c r="T784" s="337"/>
      <c r="U784" s="337"/>
      <c r="V784" s="337"/>
      <c r="W784" s="337"/>
      <c r="X784" s="337"/>
      <c r="Y784" s="337"/>
      <c r="Z784" s="337"/>
    </row>
    <row r="785" ht="15.75" customHeight="1">
      <c r="A785" s="337"/>
      <c r="B785" s="337"/>
      <c r="C785" s="337"/>
      <c r="D785" s="337"/>
      <c r="E785" s="338"/>
      <c r="F785" s="338"/>
      <c r="G785" s="338"/>
      <c r="H785" s="337"/>
      <c r="I785" s="337"/>
      <c r="J785" s="337"/>
      <c r="K785" s="337"/>
      <c r="L785" s="337"/>
      <c r="M785" s="337"/>
      <c r="N785" s="337"/>
      <c r="O785" s="337"/>
      <c r="P785" s="337"/>
      <c r="Q785" s="337"/>
      <c r="R785" s="337"/>
      <c r="S785" s="337"/>
      <c r="T785" s="337"/>
      <c r="U785" s="337"/>
      <c r="V785" s="337"/>
      <c r="W785" s="337"/>
      <c r="X785" s="337"/>
      <c r="Y785" s="337"/>
      <c r="Z785" s="337"/>
    </row>
    <row r="786" ht="15.75" customHeight="1">
      <c r="A786" s="337"/>
      <c r="B786" s="337"/>
      <c r="C786" s="337"/>
      <c r="D786" s="337"/>
      <c r="E786" s="338"/>
      <c r="F786" s="338"/>
      <c r="G786" s="338"/>
      <c r="H786" s="337"/>
      <c r="I786" s="337"/>
      <c r="J786" s="337"/>
      <c r="K786" s="337"/>
      <c r="L786" s="337"/>
      <c r="M786" s="337"/>
      <c r="N786" s="337"/>
      <c r="O786" s="337"/>
      <c r="P786" s="337"/>
      <c r="Q786" s="337"/>
      <c r="R786" s="337"/>
      <c r="S786" s="337"/>
      <c r="T786" s="337"/>
      <c r="U786" s="337"/>
      <c r="V786" s="337"/>
      <c r="W786" s="337"/>
      <c r="X786" s="337"/>
      <c r="Y786" s="337"/>
      <c r="Z786" s="337"/>
    </row>
    <row r="787" ht="15.75" customHeight="1">
      <c r="A787" s="337"/>
      <c r="B787" s="337"/>
      <c r="C787" s="337"/>
      <c r="D787" s="337"/>
      <c r="E787" s="338"/>
      <c r="F787" s="338"/>
      <c r="G787" s="338"/>
      <c r="H787" s="337"/>
      <c r="I787" s="337"/>
      <c r="J787" s="337"/>
      <c r="K787" s="337"/>
      <c r="L787" s="337"/>
      <c r="M787" s="337"/>
      <c r="N787" s="337"/>
      <c r="O787" s="337"/>
      <c r="P787" s="337"/>
      <c r="Q787" s="337"/>
      <c r="R787" s="337"/>
      <c r="S787" s="337"/>
      <c r="T787" s="337"/>
      <c r="U787" s="337"/>
      <c r="V787" s="337"/>
      <c r="W787" s="337"/>
      <c r="X787" s="337"/>
      <c r="Y787" s="337"/>
      <c r="Z787" s="337"/>
    </row>
    <row r="788" ht="15.75" customHeight="1">
      <c r="A788" s="337"/>
      <c r="B788" s="337"/>
      <c r="C788" s="337"/>
      <c r="D788" s="337"/>
      <c r="E788" s="338"/>
      <c r="F788" s="338"/>
      <c r="G788" s="338"/>
      <c r="H788" s="337"/>
      <c r="I788" s="337"/>
      <c r="J788" s="337"/>
      <c r="K788" s="337"/>
      <c r="L788" s="337"/>
      <c r="M788" s="337"/>
      <c r="N788" s="337"/>
      <c r="O788" s="337"/>
      <c r="P788" s="337"/>
      <c r="Q788" s="337"/>
      <c r="R788" s="337"/>
      <c r="S788" s="337"/>
      <c r="T788" s="337"/>
      <c r="U788" s="337"/>
      <c r="V788" s="337"/>
      <c r="W788" s="337"/>
      <c r="X788" s="337"/>
      <c r="Y788" s="337"/>
      <c r="Z788" s="337"/>
    </row>
    <row r="789" ht="15.75" customHeight="1">
      <c r="A789" s="337"/>
      <c r="B789" s="337"/>
      <c r="C789" s="337"/>
      <c r="D789" s="337"/>
      <c r="E789" s="338"/>
      <c r="F789" s="338"/>
      <c r="G789" s="338"/>
      <c r="H789" s="337"/>
      <c r="I789" s="337"/>
      <c r="J789" s="337"/>
      <c r="K789" s="337"/>
      <c r="L789" s="337"/>
      <c r="M789" s="337"/>
      <c r="N789" s="337"/>
      <c r="O789" s="337"/>
      <c r="P789" s="337"/>
      <c r="Q789" s="337"/>
      <c r="R789" s="337"/>
      <c r="S789" s="337"/>
      <c r="T789" s="337"/>
      <c r="U789" s="337"/>
      <c r="V789" s="337"/>
      <c r="W789" s="337"/>
      <c r="X789" s="337"/>
      <c r="Y789" s="337"/>
      <c r="Z789" s="337"/>
    </row>
    <row r="790" ht="15.75" customHeight="1">
      <c r="A790" s="337"/>
      <c r="B790" s="337"/>
      <c r="C790" s="337"/>
      <c r="D790" s="337"/>
      <c r="E790" s="338"/>
      <c r="F790" s="338"/>
      <c r="G790" s="338"/>
      <c r="H790" s="337"/>
      <c r="I790" s="337"/>
      <c r="J790" s="337"/>
      <c r="K790" s="337"/>
      <c r="L790" s="337"/>
      <c r="M790" s="337"/>
      <c r="N790" s="337"/>
      <c r="O790" s="337"/>
      <c r="P790" s="337"/>
      <c r="Q790" s="337"/>
      <c r="R790" s="337"/>
      <c r="S790" s="337"/>
      <c r="T790" s="337"/>
      <c r="U790" s="337"/>
      <c r="V790" s="337"/>
      <c r="W790" s="337"/>
      <c r="X790" s="337"/>
      <c r="Y790" s="337"/>
      <c r="Z790" s="337"/>
    </row>
    <row r="791" ht="15.75" customHeight="1">
      <c r="A791" s="337"/>
      <c r="B791" s="337"/>
      <c r="C791" s="337"/>
      <c r="D791" s="337"/>
      <c r="E791" s="338"/>
      <c r="F791" s="338"/>
      <c r="G791" s="338"/>
      <c r="H791" s="337"/>
      <c r="I791" s="337"/>
      <c r="J791" s="337"/>
      <c r="K791" s="337"/>
      <c r="L791" s="337"/>
      <c r="M791" s="337"/>
      <c r="N791" s="337"/>
      <c r="O791" s="337"/>
      <c r="P791" s="337"/>
      <c r="Q791" s="337"/>
      <c r="R791" s="337"/>
      <c r="S791" s="337"/>
      <c r="T791" s="337"/>
      <c r="U791" s="337"/>
      <c r="V791" s="337"/>
      <c r="W791" s="337"/>
      <c r="X791" s="337"/>
      <c r="Y791" s="337"/>
      <c r="Z791" s="337"/>
    </row>
    <row r="792" ht="15.75" customHeight="1">
      <c r="A792" s="337"/>
      <c r="B792" s="337"/>
      <c r="C792" s="337"/>
      <c r="D792" s="337"/>
      <c r="E792" s="338"/>
      <c r="F792" s="338"/>
      <c r="G792" s="338"/>
      <c r="H792" s="337"/>
      <c r="I792" s="337"/>
      <c r="J792" s="337"/>
      <c r="K792" s="337"/>
      <c r="L792" s="337"/>
      <c r="M792" s="337"/>
      <c r="N792" s="337"/>
      <c r="O792" s="337"/>
      <c r="P792" s="337"/>
      <c r="Q792" s="337"/>
      <c r="R792" s="337"/>
      <c r="S792" s="337"/>
      <c r="T792" s="337"/>
      <c r="U792" s="337"/>
      <c r="V792" s="337"/>
      <c r="W792" s="337"/>
      <c r="X792" s="337"/>
      <c r="Y792" s="337"/>
      <c r="Z792" s="337"/>
    </row>
    <row r="793" ht="15.75" customHeight="1">
      <c r="A793" s="337"/>
      <c r="B793" s="337"/>
      <c r="C793" s="337"/>
      <c r="D793" s="337"/>
      <c r="E793" s="338"/>
      <c r="F793" s="338"/>
      <c r="G793" s="338"/>
      <c r="H793" s="337"/>
      <c r="I793" s="337"/>
      <c r="J793" s="337"/>
      <c r="K793" s="337"/>
      <c r="L793" s="337"/>
      <c r="M793" s="337"/>
      <c r="N793" s="337"/>
      <c r="O793" s="337"/>
      <c r="P793" s="337"/>
      <c r="Q793" s="337"/>
      <c r="R793" s="337"/>
      <c r="S793" s="337"/>
      <c r="T793" s="337"/>
      <c r="U793" s="337"/>
      <c r="V793" s="337"/>
      <c r="W793" s="337"/>
      <c r="X793" s="337"/>
      <c r="Y793" s="337"/>
      <c r="Z793" s="337"/>
    </row>
    <row r="794" ht="15.75" customHeight="1">
      <c r="A794" s="337"/>
      <c r="B794" s="337"/>
      <c r="C794" s="337"/>
      <c r="D794" s="337"/>
      <c r="E794" s="338"/>
      <c r="F794" s="338"/>
      <c r="G794" s="338"/>
      <c r="H794" s="337"/>
      <c r="I794" s="337"/>
      <c r="J794" s="337"/>
      <c r="K794" s="337"/>
      <c r="L794" s="337"/>
      <c r="M794" s="337"/>
      <c r="N794" s="337"/>
      <c r="O794" s="337"/>
      <c r="P794" s="337"/>
      <c r="Q794" s="337"/>
      <c r="R794" s="337"/>
      <c r="S794" s="337"/>
      <c r="T794" s="337"/>
      <c r="U794" s="337"/>
      <c r="V794" s="337"/>
      <c r="W794" s="337"/>
      <c r="X794" s="337"/>
      <c r="Y794" s="337"/>
      <c r="Z794" s="337"/>
    </row>
    <row r="795" ht="15.75" customHeight="1">
      <c r="A795" s="337"/>
      <c r="B795" s="337"/>
      <c r="C795" s="337"/>
      <c r="D795" s="337"/>
      <c r="E795" s="338"/>
      <c r="F795" s="338"/>
      <c r="G795" s="338"/>
      <c r="H795" s="337"/>
      <c r="I795" s="337"/>
      <c r="J795" s="337"/>
      <c r="K795" s="337"/>
      <c r="L795" s="337"/>
      <c r="M795" s="337"/>
      <c r="N795" s="337"/>
      <c r="O795" s="337"/>
      <c r="P795" s="337"/>
      <c r="Q795" s="337"/>
      <c r="R795" s="337"/>
      <c r="S795" s="337"/>
      <c r="T795" s="337"/>
      <c r="U795" s="337"/>
      <c r="V795" s="337"/>
      <c r="W795" s="337"/>
      <c r="X795" s="337"/>
      <c r="Y795" s="337"/>
      <c r="Z795" s="337"/>
    </row>
    <row r="796" ht="15.75" customHeight="1">
      <c r="A796" s="337"/>
      <c r="B796" s="337"/>
      <c r="C796" s="337"/>
      <c r="D796" s="337"/>
      <c r="E796" s="338"/>
      <c r="F796" s="338"/>
      <c r="G796" s="338"/>
      <c r="H796" s="337"/>
      <c r="I796" s="337"/>
      <c r="J796" s="337"/>
      <c r="K796" s="337"/>
      <c r="L796" s="337"/>
      <c r="M796" s="337"/>
      <c r="N796" s="337"/>
      <c r="O796" s="337"/>
      <c r="P796" s="337"/>
      <c r="Q796" s="337"/>
      <c r="R796" s="337"/>
      <c r="S796" s="337"/>
      <c r="T796" s="337"/>
      <c r="U796" s="337"/>
      <c r="V796" s="337"/>
      <c r="W796" s="337"/>
      <c r="X796" s="337"/>
      <c r="Y796" s="337"/>
      <c r="Z796" s="337"/>
    </row>
    <row r="797" ht="15.75" customHeight="1">
      <c r="A797" s="337"/>
      <c r="B797" s="337"/>
      <c r="C797" s="337"/>
      <c r="D797" s="337"/>
      <c r="E797" s="338"/>
      <c r="F797" s="338"/>
      <c r="G797" s="338"/>
      <c r="H797" s="337"/>
      <c r="I797" s="337"/>
      <c r="J797" s="337"/>
      <c r="K797" s="337"/>
      <c r="L797" s="337"/>
      <c r="M797" s="337"/>
      <c r="N797" s="337"/>
      <c r="O797" s="337"/>
      <c r="P797" s="337"/>
      <c r="Q797" s="337"/>
      <c r="R797" s="337"/>
      <c r="S797" s="337"/>
      <c r="T797" s="337"/>
      <c r="U797" s="337"/>
      <c r="V797" s="337"/>
      <c r="W797" s="337"/>
      <c r="X797" s="337"/>
      <c r="Y797" s="337"/>
      <c r="Z797" s="337"/>
    </row>
    <row r="798" ht="15.75" customHeight="1">
      <c r="A798" s="337"/>
      <c r="B798" s="337"/>
      <c r="C798" s="337"/>
      <c r="D798" s="337"/>
      <c r="E798" s="338"/>
      <c r="F798" s="338"/>
      <c r="G798" s="338"/>
      <c r="H798" s="337"/>
      <c r="I798" s="337"/>
      <c r="J798" s="337"/>
      <c r="K798" s="337"/>
      <c r="L798" s="337"/>
      <c r="M798" s="337"/>
      <c r="N798" s="337"/>
      <c r="O798" s="337"/>
      <c r="P798" s="337"/>
      <c r="Q798" s="337"/>
      <c r="R798" s="337"/>
      <c r="S798" s="337"/>
      <c r="T798" s="337"/>
      <c r="U798" s="337"/>
      <c r="V798" s="337"/>
      <c r="W798" s="337"/>
      <c r="X798" s="337"/>
      <c r="Y798" s="337"/>
      <c r="Z798" s="337"/>
    </row>
    <row r="799" ht="15.75" customHeight="1">
      <c r="A799" s="337"/>
      <c r="B799" s="337"/>
      <c r="C799" s="337"/>
      <c r="D799" s="337"/>
      <c r="E799" s="338"/>
      <c r="F799" s="338"/>
      <c r="G799" s="338"/>
      <c r="H799" s="337"/>
      <c r="I799" s="337"/>
      <c r="J799" s="337"/>
      <c r="K799" s="337"/>
      <c r="L799" s="337"/>
      <c r="M799" s="337"/>
      <c r="N799" s="337"/>
      <c r="O799" s="337"/>
      <c r="P799" s="337"/>
      <c r="Q799" s="337"/>
      <c r="R799" s="337"/>
      <c r="S799" s="337"/>
      <c r="T799" s="337"/>
      <c r="U799" s="337"/>
      <c r="V799" s="337"/>
      <c r="W799" s="337"/>
      <c r="X799" s="337"/>
      <c r="Y799" s="337"/>
      <c r="Z799" s="337"/>
    </row>
    <row r="800" ht="15.75" customHeight="1">
      <c r="A800" s="337"/>
      <c r="B800" s="337"/>
      <c r="C800" s="337"/>
      <c r="D800" s="337"/>
      <c r="E800" s="338"/>
      <c r="F800" s="338"/>
      <c r="G800" s="338"/>
      <c r="H800" s="337"/>
      <c r="I800" s="337"/>
      <c r="J800" s="337"/>
      <c r="K800" s="337"/>
      <c r="L800" s="337"/>
      <c r="M800" s="337"/>
      <c r="N800" s="337"/>
      <c r="O800" s="337"/>
      <c r="P800" s="337"/>
      <c r="Q800" s="337"/>
      <c r="R800" s="337"/>
      <c r="S800" s="337"/>
      <c r="T800" s="337"/>
      <c r="U800" s="337"/>
      <c r="V800" s="337"/>
      <c r="W800" s="337"/>
      <c r="X800" s="337"/>
      <c r="Y800" s="337"/>
      <c r="Z800" s="337"/>
    </row>
    <row r="801" ht="15.75" customHeight="1">
      <c r="A801" s="337"/>
      <c r="B801" s="337"/>
      <c r="C801" s="337"/>
      <c r="D801" s="337"/>
      <c r="E801" s="338"/>
      <c r="F801" s="338"/>
      <c r="G801" s="338"/>
      <c r="H801" s="337"/>
      <c r="I801" s="337"/>
      <c r="J801" s="337"/>
      <c r="K801" s="337"/>
      <c r="L801" s="337"/>
      <c r="M801" s="337"/>
      <c r="N801" s="337"/>
      <c r="O801" s="337"/>
      <c r="P801" s="337"/>
      <c r="Q801" s="337"/>
      <c r="R801" s="337"/>
      <c r="S801" s="337"/>
      <c r="T801" s="337"/>
      <c r="U801" s="337"/>
      <c r="V801" s="337"/>
      <c r="W801" s="337"/>
      <c r="X801" s="337"/>
      <c r="Y801" s="337"/>
      <c r="Z801" s="337"/>
    </row>
    <row r="802" ht="15.75" customHeight="1">
      <c r="A802" s="337"/>
      <c r="B802" s="337"/>
      <c r="C802" s="337"/>
      <c r="D802" s="337"/>
      <c r="E802" s="338"/>
      <c r="F802" s="338"/>
      <c r="G802" s="338"/>
      <c r="H802" s="337"/>
      <c r="I802" s="337"/>
      <c r="J802" s="337"/>
      <c r="K802" s="337"/>
      <c r="L802" s="337"/>
      <c r="M802" s="337"/>
      <c r="N802" s="337"/>
      <c r="O802" s="337"/>
      <c r="P802" s="337"/>
      <c r="Q802" s="337"/>
      <c r="R802" s="337"/>
      <c r="S802" s="337"/>
      <c r="T802" s="337"/>
      <c r="U802" s="337"/>
      <c r="V802" s="337"/>
      <c r="W802" s="337"/>
      <c r="X802" s="337"/>
      <c r="Y802" s="337"/>
      <c r="Z802" s="337"/>
    </row>
    <row r="803" ht="15.75" customHeight="1">
      <c r="A803" s="337"/>
      <c r="B803" s="337"/>
      <c r="C803" s="337"/>
      <c r="D803" s="337"/>
      <c r="E803" s="338"/>
      <c r="F803" s="338"/>
      <c r="G803" s="338"/>
      <c r="H803" s="337"/>
      <c r="I803" s="337"/>
      <c r="J803" s="337"/>
      <c r="K803" s="337"/>
      <c r="L803" s="337"/>
      <c r="M803" s="337"/>
      <c r="N803" s="337"/>
      <c r="O803" s="337"/>
      <c r="P803" s="337"/>
      <c r="Q803" s="337"/>
      <c r="R803" s="337"/>
      <c r="S803" s="337"/>
      <c r="T803" s="337"/>
      <c r="U803" s="337"/>
      <c r="V803" s="337"/>
      <c r="W803" s="337"/>
      <c r="X803" s="337"/>
      <c r="Y803" s="337"/>
      <c r="Z803" s="337"/>
    </row>
    <row r="804" ht="15.75" customHeight="1">
      <c r="A804" s="337"/>
      <c r="B804" s="337"/>
      <c r="C804" s="337"/>
      <c r="D804" s="337"/>
      <c r="E804" s="338"/>
      <c r="F804" s="338"/>
      <c r="G804" s="338"/>
      <c r="H804" s="337"/>
      <c r="I804" s="337"/>
      <c r="J804" s="337"/>
      <c r="K804" s="337"/>
      <c r="L804" s="337"/>
      <c r="M804" s="337"/>
      <c r="N804" s="337"/>
      <c r="O804" s="337"/>
      <c r="P804" s="337"/>
      <c r="Q804" s="337"/>
      <c r="R804" s="337"/>
      <c r="S804" s="337"/>
      <c r="T804" s="337"/>
      <c r="U804" s="337"/>
      <c r="V804" s="337"/>
      <c r="W804" s="337"/>
      <c r="X804" s="337"/>
      <c r="Y804" s="337"/>
      <c r="Z804" s="337"/>
    </row>
    <row r="805" ht="15.75" customHeight="1">
      <c r="A805" s="337"/>
      <c r="B805" s="337"/>
      <c r="C805" s="337"/>
      <c r="D805" s="337"/>
      <c r="E805" s="338"/>
      <c r="F805" s="338"/>
      <c r="G805" s="338"/>
      <c r="H805" s="337"/>
      <c r="I805" s="337"/>
      <c r="J805" s="337"/>
      <c r="K805" s="337"/>
      <c r="L805" s="337"/>
      <c r="M805" s="337"/>
      <c r="N805" s="337"/>
      <c r="O805" s="337"/>
      <c r="P805" s="337"/>
      <c r="Q805" s="337"/>
      <c r="R805" s="337"/>
      <c r="S805" s="337"/>
      <c r="T805" s="337"/>
      <c r="U805" s="337"/>
      <c r="V805" s="337"/>
      <c r="W805" s="337"/>
      <c r="X805" s="337"/>
      <c r="Y805" s="337"/>
      <c r="Z805" s="337"/>
    </row>
    <row r="806" ht="15.75" customHeight="1">
      <c r="A806" s="337"/>
      <c r="B806" s="337"/>
      <c r="C806" s="337"/>
      <c r="D806" s="337"/>
      <c r="E806" s="338"/>
      <c r="F806" s="338"/>
      <c r="G806" s="338"/>
      <c r="H806" s="337"/>
      <c r="I806" s="337"/>
      <c r="J806" s="337"/>
      <c r="K806" s="337"/>
      <c r="L806" s="337"/>
      <c r="M806" s="337"/>
      <c r="N806" s="337"/>
      <c r="O806" s="337"/>
      <c r="P806" s="337"/>
      <c r="Q806" s="337"/>
      <c r="R806" s="337"/>
      <c r="S806" s="337"/>
      <c r="T806" s="337"/>
      <c r="U806" s="337"/>
      <c r="V806" s="337"/>
      <c r="W806" s="337"/>
      <c r="X806" s="337"/>
      <c r="Y806" s="337"/>
      <c r="Z806" s="337"/>
    </row>
    <row r="807" ht="15.75" customHeight="1">
      <c r="A807" s="337"/>
      <c r="B807" s="337"/>
      <c r="C807" s="337"/>
      <c r="D807" s="337"/>
      <c r="E807" s="338"/>
      <c r="F807" s="338"/>
      <c r="G807" s="338"/>
      <c r="H807" s="337"/>
      <c r="I807" s="337"/>
      <c r="J807" s="337"/>
      <c r="K807" s="337"/>
      <c r="L807" s="337"/>
      <c r="M807" s="337"/>
      <c r="N807" s="337"/>
      <c r="O807" s="337"/>
      <c r="P807" s="337"/>
      <c r="Q807" s="337"/>
      <c r="R807" s="337"/>
      <c r="S807" s="337"/>
      <c r="T807" s="337"/>
      <c r="U807" s="337"/>
      <c r="V807" s="337"/>
      <c r="W807" s="337"/>
      <c r="X807" s="337"/>
      <c r="Y807" s="337"/>
      <c r="Z807" s="337"/>
    </row>
    <row r="808" ht="15.75" customHeight="1">
      <c r="A808" s="337"/>
      <c r="B808" s="337"/>
      <c r="C808" s="337"/>
      <c r="D808" s="337"/>
      <c r="E808" s="338"/>
      <c r="F808" s="338"/>
      <c r="G808" s="338"/>
      <c r="H808" s="337"/>
      <c r="I808" s="337"/>
      <c r="J808" s="337"/>
      <c r="K808" s="337"/>
      <c r="L808" s="337"/>
      <c r="M808" s="337"/>
      <c r="N808" s="337"/>
      <c r="O808" s="337"/>
      <c r="P808" s="337"/>
      <c r="Q808" s="337"/>
      <c r="R808" s="337"/>
      <c r="S808" s="337"/>
      <c r="T808" s="337"/>
      <c r="U808" s="337"/>
      <c r="V808" s="337"/>
      <c r="W808" s="337"/>
      <c r="X808" s="337"/>
      <c r="Y808" s="337"/>
      <c r="Z808" s="337"/>
    </row>
    <row r="809" ht="15.75" customHeight="1">
      <c r="A809" s="337"/>
      <c r="B809" s="337"/>
      <c r="C809" s="337"/>
      <c r="D809" s="337"/>
      <c r="E809" s="338"/>
      <c r="F809" s="338"/>
      <c r="G809" s="338"/>
      <c r="H809" s="337"/>
      <c r="I809" s="337"/>
      <c r="J809" s="337"/>
      <c r="K809" s="337"/>
      <c r="L809" s="337"/>
      <c r="M809" s="337"/>
      <c r="N809" s="337"/>
      <c r="O809" s="337"/>
      <c r="P809" s="337"/>
      <c r="Q809" s="337"/>
      <c r="R809" s="337"/>
      <c r="S809" s="337"/>
      <c r="T809" s="337"/>
      <c r="U809" s="337"/>
      <c r="V809" s="337"/>
      <c r="W809" s="337"/>
      <c r="X809" s="337"/>
      <c r="Y809" s="337"/>
      <c r="Z809" s="337"/>
    </row>
    <row r="810" ht="15.75" customHeight="1">
      <c r="A810" s="337"/>
      <c r="B810" s="337"/>
      <c r="C810" s="337"/>
      <c r="D810" s="337"/>
      <c r="E810" s="338"/>
      <c r="F810" s="338"/>
      <c r="G810" s="338"/>
      <c r="H810" s="337"/>
      <c r="I810" s="337"/>
      <c r="J810" s="337"/>
      <c r="K810" s="337"/>
      <c r="L810" s="337"/>
      <c r="M810" s="337"/>
      <c r="N810" s="337"/>
      <c r="O810" s="337"/>
      <c r="P810" s="337"/>
      <c r="Q810" s="337"/>
      <c r="R810" s="337"/>
      <c r="S810" s="337"/>
      <c r="T810" s="337"/>
      <c r="U810" s="337"/>
      <c r="V810" s="337"/>
      <c r="W810" s="337"/>
      <c r="X810" s="337"/>
      <c r="Y810" s="337"/>
      <c r="Z810" s="337"/>
    </row>
    <row r="811" ht="15.75" customHeight="1">
      <c r="A811" s="337"/>
      <c r="B811" s="337"/>
      <c r="C811" s="337"/>
      <c r="D811" s="337"/>
      <c r="E811" s="338"/>
      <c r="F811" s="338"/>
      <c r="G811" s="338"/>
      <c r="H811" s="337"/>
      <c r="I811" s="337"/>
      <c r="J811" s="337"/>
      <c r="K811" s="337"/>
      <c r="L811" s="337"/>
      <c r="M811" s="337"/>
      <c r="N811" s="337"/>
      <c r="O811" s="337"/>
      <c r="P811" s="337"/>
      <c r="Q811" s="337"/>
      <c r="R811" s="337"/>
      <c r="S811" s="337"/>
      <c r="T811" s="337"/>
      <c r="U811" s="337"/>
      <c r="V811" s="337"/>
      <c r="W811" s="337"/>
      <c r="X811" s="337"/>
      <c r="Y811" s="337"/>
      <c r="Z811" s="337"/>
    </row>
    <row r="812" ht="15.75" customHeight="1">
      <c r="A812" s="337"/>
      <c r="B812" s="337"/>
      <c r="C812" s="337"/>
      <c r="D812" s="337"/>
      <c r="E812" s="338"/>
      <c r="F812" s="338"/>
      <c r="G812" s="338"/>
      <c r="H812" s="337"/>
      <c r="I812" s="337"/>
      <c r="J812" s="337"/>
      <c r="K812" s="337"/>
      <c r="L812" s="337"/>
      <c r="M812" s="337"/>
      <c r="N812" s="337"/>
      <c r="O812" s="337"/>
      <c r="P812" s="337"/>
      <c r="Q812" s="337"/>
      <c r="R812" s="337"/>
      <c r="S812" s="337"/>
      <c r="T812" s="337"/>
      <c r="U812" s="337"/>
      <c r="V812" s="337"/>
      <c r="W812" s="337"/>
      <c r="X812" s="337"/>
      <c r="Y812" s="337"/>
      <c r="Z812" s="337"/>
    </row>
    <row r="813" ht="15.75" customHeight="1">
      <c r="A813" s="337"/>
      <c r="B813" s="337"/>
      <c r="C813" s="337"/>
      <c r="D813" s="337"/>
      <c r="E813" s="338"/>
      <c r="F813" s="338"/>
      <c r="G813" s="338"/>
      <c r="H813" s="337"/>
      <c r="I813" s="337"/>
      <c r="J813" s="337"/>
      <c r="K813" s="337"/>
      <c r="L813" s="337"/>
      <c r="M813" s="337"/>
      <c r="N813" s="337"/>
      <c r="O813" s="337"/>
      <c r="P813" s="337"/>
      <c r="Q813" s="337"/>
      <c r="R813" s="337"/>
      <c r="S813" s="337"/>
      <c r="T813" s="337"/>
      <c r="U813" s="337"/>
      <c r="V813" s="337"/>
      <c r="W813" s="337"/>
      <c r="X813" s="337"/>
      <c r="Y813" s="337"/>
      <c r="Z813" s="337"/>
    </row>
    <row r="814" ht="15.75" customHeight="1">
      <c r="A814" s="337"/>
      <c r="B814" s="337"/>
      <c r="C814" s="337"/>
      <c r="D814" s="337"/>
      <c r="E814" s="338"/>
      <c r="F814" s="338"/>
      <c r="G814" s="338"/>
      <c r="H814" s="337"/>
      <c r="I814" s="337"/>
      <c r="J814" s="337"/>
      <c r="K814" s="337"/>
      <c r="L814" s="337"/>
      <c r="M814" s="337"/>
      <c r="N814" s="337"/>
      <c r="O814" s="337"/>
      <c r="P814" s="337"/>
      <c r="Q814" s="337"/>
      <c r="R814" s="337"/>
      <c r="S814" s="337"/>
      <c r="T814" s="337"/>
      <c r="U814" s="337"/>
      <c r="V814" s="337"/>
      <c r="W814" s="337"/>
      <c r="X814" s="337"/>
      <c r="Y814" s="337"/>
      <c r="Z814" s="337"/>
    </row>
    <row r="815" ht="15.75" customHeight="1">
      <c r="A815" s="337"/>
      <c r="B815" s="337"/>
      <c r="C815" s="337"/>
      <c r="D815" s="337"/>
      <c r="E815" s="338"/>
      <c r="F815" s="338"/>
      <c r="G815" s="338"/>
      <c r="H815" s="337"/>
      <c r="I815" s="337"/>
      <c r="J815" s="337"/>
      <c r="K815" s="337"/>
      <c r="L815" s="337"/>
      <c r="M815" s="337"/>
      <c r="N815" s="337"/>
      <c r="O815" s="337"/>
      <c r="P815" s="337"/>
      <c r="Q815" s="337"/>
      <c r="R815" s="337"/>
      <c r="S815" s="337"/>
      <c r="T815" s="337"/>
      <c r="U815" s="337"/>
      <c r="V815" s="337"/>
      <c r="W815" s="337"/>
      <c r="X815" s="337"/>
      <c r="Y815" s="337"/>
      <c r="Z815" s="337"/>
    </row>
    <row r="816" ht="15.75" customHeight="1">
      <c r="A816" s="337"/>
      <c r="B816" s="337"/>
      <c r="C816" s="337"/>
      <c r="D816" s="337"/>
      <c r="E816" s="338"/>
      <c r="F816" s="338"/>
      <c r="G816" s="338"/>
      <c r="H816" s="337"/>
      <c r="I816" s="337"/>
      <c r="J816" s="337"/>
      <c r="K816" s="337"/>
      <c r="L816" s="337"/>
      <c r="M816" s="337"/>
      <c r="N816" s="337"/>
      <c r="O816" s="337"/>
      <c r="P816" s="337"/>
      <c r="Q816" s="337"/>
      <c r="R816" s="337"/>
      <c r="S816" s="337"/>
      <c r="T816" s="337"/>
      <c r="U816" s="337"/>
      <c r="V816" s="337"/>
      <c r="W816" s="337"/>
      <c r="X816" s="337"/>
      <c r="Y816" s="337"/>
      <c r="Z816" s="337"/>
    </row>
    <row r="817" ht="15.75" customHeight="1">
      <c r="A817" s="337"/>
      <c r="B817" s="337"/>
      <c r="C817" s="337"/>
      <c r="D817" s="337"/>
      <c r="E817" s="338"/>
      <c r="F817" s="338"/>
      <c r="G817" s="338"/>
      <c r="H817" s="337"/>
      <c r="I817" s="337"/>
      <c r="J817" s="337"/>
      <c r="K817" s="337"/>
      <c r="L817" s="337"/>
      <c r="M817" s="337"/>
      <c r="N817" s="337"/>
      <c r="O817" s="337"/>
      <c r="P817" s="337"/>
      <c r="Q817" s="337"/>
      <c r="R817" s="337"/>
      <c r="S817" s="337"/>
      <c r="T817" s="337"/>
      <c r="U817" s="337"/>
      <c r="V817" s="337"/>
      <c r="W817" s="337"/>
      <c r="X817" s="337"/>
      <c r="Y817" s="337"/>
      <c r="Z817" s="337"/>
    </row>
    <row r="818" ht="15.75" customHeight="1">
      <c r="A818" s="337"/>
      <c r="B818" s="337"/>
      <c r="C818" s="337"/>
      <c r="D818" s="337"/>
      <c r="E818" s="338"/>
      <c r="F818" s="338"/>
      <c r="G818" s="338"/>
      <c r="H818" s="337"/>
      <c r="I818" s="337"/>
      <c r="J818" s="337"/>
      <c r="K818" s="337"/>
      <c r="L818" s="337"/>
      <c r="M818" s="337"/>
      <c r="N818" s="337"/>
      <c r="O818" s="337"/>
      <c r="P818" s="337"/>
      <c r="Q818" s="337"/>
      <c r="R818" s="337"/>
      <c r="S818" s="337"/>
      <c r="T818" s="337"/>
      <c r="U818" s="337"/>
      <c r="V818" s="337"/>
      <c r="W818" s="337"/>
      <c r="X818" s="337"/>
      <c r="Y818" s="337"/>
      <c r="Z818" s="337"/>
    </row>
    <row r="819" ht="15.75" customHeight="1">
      <c r="A819" s="337"/>
      <c r="B819" s="337"/>
      <c r="C819" s="337"/>
      <c r="D819" s="337"/>
      <c r="E819" s="338"/>
      <c r="F819" s="338"/>
      <c r="G819" s="338"/>
      <c r="H819" s="337"/>
      <c r="I819" s="337"/>
      <c r="J819" s="337"/>
      <c r="K819" s="337"/>
      <c r="L819" s="337"/>
      <c r="M819" s="337"/>
      <c r="N819" s="337"/>
      <c r="O819" s="337"/>
      <c r="P819" s="337"/>
      <c r="Q819" s="337"/>
      <c r="R819" s="337"/>
      <c r="S819" s="337"/>
      <c r="T819" s="337"/>
      <c r="U819" s="337"/>
      <c r="V819" s="337"/>
      <c r="W819" s="337"/>
      <c r="X819" s="337"/>
      <c r="Y819" s="337"/>
      <c r="Z819" s="337"/>
    </row>
    <row r="820" ht="15.75" customHeight="1">
      <c r="A820" s="337"/>
      <c r="B820" s="337"/>
      <c r="C820" s="337"/>
      <c r="D820" s="337"/>
      <c r="E820" s="338"/>
      <c r="F820" s="338"/>
      <c r="G820" s="338"/>
      <c r="H820" s="337"/>
      <c r="I820" s="337"/>
      <c r="J820" s="337"/>
      <c r="K820" s="337"/>
      <c r="L820" s="337"/>
      <c r="M820" s="337"/>
      <c r="N820" s="337"/>
      <c r="O820" s="337"/>
      <c r="P820" s="337"/>
      <c r="Q820" s="337"/>
      <c r="R820" s="337"/>
      <c r="S820" s="337"/>
      <c r="T820" s="337"/>
      <c r="U820" s="337"/>
      <c r="V820" s="337"/>
      <c r="W820" s="337"/>
      <c r="X820" s="337"/>
      <c r="Y820" s="337"/>
      <c r="Z820" s="337"/>
    </row>
    <row r="821" ht="15.75" customHeight="1">
      <c r="A821" s="337"/>
      <c r="B821" s="337"/>
      <c r="C821" s="337"/>
      <c r="D821" s="337"/>
      <c r="E821" s="338"/>
      <c r="F821" s="338"/>
      <c r="G821" s="338"/>
      <c r="H821" s="337"/>
      <c r="I821" s="337"/>
      <c r="J821" s="337"/>
      <c r="K821" s="337"/>
      <c r="L821" s="337"/>
      <c r="M821" s="337"/>
      <c r="N821" s="337"/>
      <c r="O821" s="337"/>
      <c r="P821" s="337"/>
      <c r="Q821" s="337"/>
      <c r="R821" s="337"/>
      <c r="S821" s="337"/>
      <c r="T821" s="337"/>
      <c r="U821" s="337"/>
      <c r="V821" s="337"/>
      <c r="W821" s="337"/>
      <c r="X821" s="337"/>
      <c r="Y821" s="337"/>
      <c r="Z821" s="337"/>
    </row>
    <row r="822" ht="15.75" customHeight="1">
      <c r="A822" s="337"/>
      <c r="B822" s="337"/>
      <c r="C822" s="337"/>
      <c r="D822" s="337"/>
      <c r="E822" s="338"/>
      <c r="F822" s="338"/>
      <c r="G822" s="338"/>
      <c r="H822" s="337"/>
      <c r="I822" s="337"/>
      <c r="J822" s="337"/>
      <c r="K822" s="337"/>
      <c r="L822" s="337"/>
      <c r="M822" s="337"/>
      <c r="N822" s="337"/>
      <c r="O822" s="337"/>
      <c r="P822" s="337"/>
      <c r="Q822" s="337"/>
      <c r="R822" s="337"/>
      <c r="S822" s="337"/>
      <c r="T822" s="337"/>
      <c r="U822" s="337"/>
      <c r="V822" s="337"/>
      <c r="W822" s="337"/>
      <c r="X822" s="337"/>
      <c r="Y822" s="337"/>
      <c r="Z822" s="337"/>
    </row>
    <row r="823" ht="15.75" customHeight="1">
      <c r="A823" s="337"/>
      <c r="B823" s="337"/>
      <c r="C823" s="337"/>
      <c r="D823" s="337"/>
      <c r="E823" s="338"/>
      <c r="F823" s="338"/>
      <c r="G823" s="338"/>
      <c r="H823" s="337"/>
      <c r="I823" s="337"/>
      <c r="J823" s="337"/>
      <c r="K823" s="337"/>
      <c r="L823" s="337"/>
      <c r="M823" s="337"/>
      <c r="N823" s="337"/>
      <c r="O823" s="337"/>
      <c r="P823" s="337"/>
      <c r="Q823" s="337"/>
      <c r="R823" s="337"/>
      <c r="S823" s="337"/>
      <c r="T823" s="337"/>
      <c r="U823" s="337"/>
      <c r="V823" s="337"/>
      <c r="W823" s="337"/>
      <c r="X823" s="337"/>
      <c r="Y823" s="337"/>
      <c r="Z823" s="337"/>
    </row>
    <row r="824" ht="15.75" customHeight="1">
      <c r="A824" s="337"/>
      <c r="B824" s="337"/>
      <c r="C824" s="337"/>
      <c r="D824" s="337"/>
      <c r="E824" s="338"/>
      <c r="F824" s="338"/>
      <c r="G824" s="338"/>
      <c r="H824" s="337"/>
      <c r="I824" s="337"/>
      <c r="J824" s="337"/>
      <c r="K824" s="337"/>
      <c r="L824" s="337"/>
      <c r="M824" s="337"/>
      <c r="N824" s="337"/>
      <c r="O824" s="337"/>
      <c r="P824" s="337"/>
      <c r="Q824" s="337"/>
      <c r="R824" s="337"/>
      <c r="S824" s="337"/>
      <c r="T824" s="337"/>
      <c r="U824" s="337"/>
      <c r="V824" s="337"/>
      <c r="W824" s="337"/>
      <c r="X824" s="337"/>
      <c r="Y824" s="337"/>
      <c r="Z824" s="337"/>
    </row>
    <row r="825" ht="15.75" customHeight="1">
      <c r="A825" s="337"/>
      <c r="B825" s="337"/>
      <c r="C825" s="337"/>
      <c r="D825" s="337"/>
      <c r="E825" s="338"/>
      <c r="F825" s="338"/>
      <c r="G825" s="338"/>
      <c r="H825" s="337"/>
      <c r="I825" s="337"/>
      <c r="J825" s="337"/>
      <c r="K825" s="337"/>
      <c r="L825" s="337"/>
      <c r="M825" s="337"/>
      <c r="N825" s="337"/>
      <c r="O825" s="337"/>
      <c r="P825" s="337"/>
      <c r="Q825" s="337"/>
      <c r="R825" s="337"/>
      <c r="S825" s="337"/>
      <c r="T825" s="337"/>
      <c r="U825" s="337"/>
      <c r="V825" s="337"/>
      <c r="W825" s="337"/>
      <c r="X825" s="337"/>
      <c r="Y825" s="337"/>
      <c r="Z825" s="337"/>
    </row>
    <row r="826" ht="15.75" customHeight="1">
      <c r="A826" s="337"/>
      <c r="B826" s="337"/>
      <c r="C826" s="337"/>
      <c r="D826" s="337"/>
      <c r="E826" s="338"/>
      <c r="F826" s="338"/>
      <c r="G826" s="338"/>
      <c r="H826" s="337"/>
      <c r="I826" s="337"/>
      <c r="J826" s="337"/>
      <c r="K826" s="337"/>
      <c r="L826" s="337"/>
      <c r="M826" s="337"/>
      <c r="N826" s="337"/>
      <c r="O826" s="337"/>
      <c r="P826" s="337"/>
      <c r="Q826" s="337"/>
      <c r="R826" s="337"/>
      <c r="S826" s="337"/>
      <c r="T826" s="337"/>
      <c r="U826" s="337"/>
      <c r="V826" s="337"/>
      <c r="W826" s="337"/>
      <c r="X826" s="337"/>
      <c r="Y826" s="337"/>
      <c r="Z826" s="337"/>
    </row>
    <row r="827" ht="15.75" customHeight="1">
      <c r="A827" s="337"/>
      <c r="B827" s="337"/>
      <c r="C827" s="337"/>
      <c r="D827" s="337"/>
      <c r="E827" s="338"/>
      <c r="F827" s="338"/>
      <c r="G827" s="338"/>
      <c r="H827" s="337"/>
      <c r="I827" s="337"/>
      <c r="J827" s="337"/>
      <c r="K827" s="337"/>
      <c r="L827" s="337"/>
      <c r="M827" s="337"/>
      <c r="N827" s="337"/>
      <c r="O827" s="337"/>
      <c r="P827" s="337"/>
      <c r="Q827" s="337"/>
      <c r="R827" s="337"/>
      <c r="S827" s="337"/>
      <c r="T827" s="337"/>
      <c r="U827" s="337"/>
      <c r="V827" s="337"/>
      <c r="W827" s="337"/>
      <c r="X827" s="337"/>
      <c r="Y827" s="337"/>
      <c r="Z827" s="337"/>
    </row>
    <row r="828" ht="15.75" customHeight="1">
      <c r="A828" s="337"/>
      <c r="B828" s="337"/>
      <c r="C828" s="337"/>
      <c r="D828" s="337"/>
      <c r="E828" s="338"/>
      <c r="F828" s="338"/>
      <c r="G828" s="338"/>
      <c r="H828" s="337"/>
      <c r="I828" s="337"/>
      <c r="J828" s="337"/>
      <c r="K828" s="337"/>
      <c r="L828" s="337"/>
      <c r="M828" s="337"/>
      <c r="N828" s="337"/>
      <c r="O828" s="337"/>
      <c r="P828" s="337"/>
      <c r="Q828" s="337"/>
      <c r="R828" s="337"/>
      <c r="S828" s="337"/>
      <c r="T828" s="337"/>
      <c r="U828" s="337"/>
      <c r="V828" s="337"/>
      <c r="W828" s="337"/>
      <c r="X828" s="337"/>
      <c r="Y828" s="337"/>
      <c r="Z828" s="337"/>
    </row>
    <row r="829" ht="15.75" customHeight="1">
      <c r="A829" s="337"/>
      <c r="B829" s="337"/>
      <c r="C829" s="337"/>
      <c r="D829" s="337"/>
      <c r="E829" s="338"/>
      <c r="F829" s="338"/>
      <c r="G829" s="338"/>
      <c r="H829" s="337"/>
      <c r="I829" s="337"/>
      <c r="J829" s="337"/>
      <c r="K829" s="337"/>
      <c r="L829" s="337"/>
      <c r="M829" s="337"/>
      <c r="N829" s="337"/>
      <c r="O829" s="337"/>
      <c r="P829" s="337"/>
      <c r="Q829" s="337"/>
      <c r="R829" s="337"/>
      <c r="S829" s="337"/>
      <c r="T829" s="337"/>
      <c r="U829" s="337"/>
      <c r="V829" s="337"/>
      <c r="W829" s="337"/>
      <c r="X829" s="337"/>
      <c r="Y829" s="337"/>
      <c r="Z829" s="337"/>
    </row>
    <row r="830" ht="15.75" customHeight="1">
      <c r="A830" s="337"/>
      <c r="B830" s="337"/>
      <c r="C830" s="337"/>
      <c r="D830" s="337"/>
      <c r="E830" s="338"/>
      <c r="F830" s="338"/>
      <c r="G830" s="338"/>
      <c r="H830" s="337"/>
      <c r="I830" s="337"/>
      <c r="J830" s="337"/>
      <c r="K830" s="337"/>
      <c r="L830" s="337"/>
      <c r="M830" s="337"/>
      <c r="N830" s="337"/>
      <c r="O830" s="337"/>
      <c r="P830" s="337"/>
      <c r="Q830" s="337"/>
      <c r="R830" s="337"/>
      <c r="S830" s="337"/>
      <c r="T830" s="337"/>
      <c r="U830" s="337"/>
      <c r="V830" s="337"/>
      <c r="W830" s="337"/>
      <c r="X830" s="337"/>
      <c r="Y830" s="337"/>
      <c r="Z830" s="337"/>
    </row>
    <row r="831" ht="15.75" customHeight="1">
      <c r="A831" s="337"/>
      <c r="B831" s="337"/>
      <c r="C831" s="337"/>
      <c r="D831" s="337"/>
      <c r="E831" s="338"/>
      <c r="F831" s="338"/>
      <c r="G831" s="338"/>
      <c r="H831" s="337"/>
      <c r="I831" s="337"/>
      <c r="J831" s="337"/>
      <c r="K831" s="337"/>
      <c r="L831" s="337"/>
      <c r="M831" s="337"/>
      <c r="N831" s="337"/>
      <c r="O831" s="337"/>
      <c r="P831" s="337"/>
      <c r="Q831" s="337"/>
      <c r="R831" s="337"/>
      <c r="S831" s="337"/>
      <c r="T831" s="337"/>
      <c r="U831" s="337"/>
      <c r="V831" s="337"/>
      <c r="W831" s="337"/>
      <c r="X831" s="337"/>
      <c r="Y831" s="337"/>
      <c r="Z831" s="337"/>
    </row>
    <row r="832" ht="15.75" customHeight="1">
      <c r="A832" s="337"/>
      <c r="B832" s="337"/>
      <c r="C832" s="337"/>
      <c r="D832" s="337"/>
      <c r="E832" s="338"/>
      <c r="F832" s="338"/>
      <c r="G832" s="338"/>
      <c r="H832" s="337"/>
      <c r="I832" s="337"/>
      <c r="J832" s="337"/>
      <c r="K832" s="337"/>
      <c r="L832" s="337"/>
      <c r="M832" s="337"/>
      <c r="N832" s="337"/>
      <c r="O832" s="337"/>
      <c r="P832" s="337"/>
      <c r="Q832" s="337"/>
      <c r="R832" s="337"/>
      <c r="S832" s="337"/>
      <c r="T832" s="337"/>
      <c r="U832" s="337"/>
      <c r="V832" s="337"/>
      <c r="W832" s="337"/>
      <c r="X832" s="337"/>
      <c r="Y832" s="337"/>
      <c r="Z832" s="337"/>
    </row>
    <row r="833" ht="15.75" customHeight="1">
      <c r="A833" s="337"/>
      <c r="B833" s="337"/>
      <c r="C833" s="337"/>
      <c r="D833" s="337"/>
      <c r="E833" s="338"/>
      <c r="F833" s="338"/>
      <c r="G833" s="338"/>
      <c r="H833" s="337"/>
      <c r="I833" s="337"/>
      <c r="J833" s="337"/>
      <c r="K833" s="337"/>
      <c r="L833" s="337"/>
      <c r="M833" s="337"/>
      <c r="N833" s="337"/>
      <c r="O833" s="337"/>
      <c r="P833" s="337"/>
      <c r="Q833" s="337"/>
      <c r="R833" s="337"/>
      <c r="S833" s="337"/>
      <c r="T833" s="337"/>
      <c r="U833" s="337"/>
      <c r="V833" s="337"/>
      <c r="W833" s="337"/>
      <c r="X833" s="337"/>
      <c r="Y833" s="337"/>
      <c r="Z833" s="337"/>
    </row>
    <row r="834" ht="15.75" customHeight="1">
      <c r="A834" s="337"/>
      <c r="B834" s="337"/>
      <c r="C834" s="337"/>
      <c r="D834" s="337"/>
      <c r="E834" s="338"/>
      <c r="F834" s="338"/>
      <c r="G834" s="338"/>
      <c r="H834" s="337"/>
      <c r="I834" s="337"/>
      <c r="J834" s="337"/>
      <c r="K834" s="337"/>
      <c r="L834" s="337"/>
      <c r="M834" s="337"/>
      <c r="N834" s="337"/>
      <c r="O834" s="337"/>
      <c r="P834" s="337"/>
      <c r="Q834" s="337"/>
      <c r="R834" s="337"/>
      <c r="S834" s="337"/>
      <c r="T834" s="337"/>
      <c r="U834" s="337"/>
      <c r="V834" s="337"/>
      <c r="W834" s="337"/>
      <c r="X834" s="337"/>
      <c r="Y834" s="337"/>
      <c r="Z834" s="337"/>
    </row>
    <row r="835" ht="15.75" customHeight="1">
      <c r="A835" s="337"/>
      <c r="B835" s="337"/>
      <c r="C835" s="337"/>
      <c r="D835" s="337"/>
      <c r="E835" s="338"/>
      <c r="F835" s="338"/>
      <c r="G835" s="338"/>
      <c r="H835" s="337"/>
      <c r="I835" s="337"/>
      <c r="J835" s="337"/>
      <c r="K835" s="337"/>
      <c r="L835" s="337"/>
      <c r="M835" s="337"/>
      <c r="N835" s="337"/>
      <c r="O835" s="337"/>
      <c r="P835" s="337"/>
      <c r="Q835" s="337"/>
      <c r="R835" s="337"/>
      <c r="S835" s="337"/>
      <c r="T835" s="337"/>
      <c r="U835" s="337"/>
      <c r="V835" s="337"/>
      <c r="W835" s="337"/>
      <c r="X835" s="337"/>
      <c r="Y835" s="337"/>
      <c r="Z835" s="337"/>
    </row>
    <row r="836" ht="15.75" customHeight="1">
      <c r="A836" s="337"/>
      <c r="B836" s="337"/>
      <c r="C836" s="337"/>
      <c r="D836" s="337"/>
      <c r="E836" s="338"/>
      <c r="F836" s="338"/>
      <c r="G836" s="338"/>
      <c r="H836" s="337"/>
      <c r="I836" s="337"/>
      <c r="J836" s="337"/>
      <c r="K836" s="337"/>
      <c r="L836" s="337"/>
      <c r="M836" s="337"/>
      <c r="N836" s="337"/>
      <c r="O836" s="337"/>
      <c r="P836" s="337"/>
      <c r="Q836" s="337"/>
      <c r="R836" s="337"/>
      <c r="S836" s="337"/>
      <c r="T836" s="337"/>
      <c r="U836" s="337"/>
      <c r="V836" s="337"/>
      <c r="W836" s="337"/>
      <c r="X836" s="337"/>
      <c r="Y836" s="337"/>
      <c r="Z836" s="337"/>
    </row>
    <row r="837" ht="15.75" customHeight="1">
      <c r="A837" s="337"/>
      <c r="B837" s="337"/>
      <c r="C837" s="337"/>
      <c r="D837" s="337"/>
      <c r="E837" s="338"/>
      <c r="F837" s="338"/>
      <c r="G837" s="338"/>
      <c r="H837" s="337"/>
      <c r="I837" s="337"/>
      <c r="J837" s="337"/>
      <c r="K837" s="337"/>
      <c r="L837" s="337"/>
      <c r="M837" s="337"/>
      <c r="N837" s="337"/>
      <c r="O837" s="337"/>
      <c r="P837" s="337"/>
      <c r="Q837" s="337"/>
      <c r="R837" s="337"/>
      <c r="S837" s="337"/>
      <c r="T837" s="337"/>
      <c r="U837" s="337"/>
      <c r="V837" s="337"/>
      <c r="W837" s="337"/>
      <c r="X837" s="337"/>
      <c r="Y837" s="337"/>
      <c r="Z837" s="337"/>
    </row>
    <row r="838" ht="15.75" customHeight="1">
      <c r="A838" s="337"/>
      <c r="B838" s="337"/>
      <c r="C838" s="337"/>
      <c r="D838" s="337"/>
      <c r="E838" s="338"/>
      <c r="F838" s="338"/>
      <c r="G838" s="338"/>
      <c r="H838" s="337"/>
      <c r="I838" s="337"/>
      <c r="J838" s="337"/>
      <c r="K838" s="337"/>
      <c r="L838" s="337"/>
      <c r="M838" s="337"/>
      <c r="N838" s="337"/>
      <c r="O838" s="337"/>
      <c r="P838" s="337"/>
      <c r="Q838" s="337"/>
      <c r="R838" s="337"/>
      <c r="S838" s="337"/>
      <c r="T838" s="337"/>
      <c r="U838" s="337"/>
      <c r="V838" s="337"/>
      <c r="W838" s="337"/>
      <c r="X838" s="337"/>
      <c r="Y838" s="337"/>
      <c r="Z838" s="337"/>
    </row>
    <row r="839" ht="15.75" customHeight="1">
      <c r="A839" s="337"/>
      <c r="B839" s="337"/>
      <c r="C839" s="337"/>
      <c r="D839" s="337"/>
      <c r="E839" s="338"/>
      <c r="F839" s="338"/>
      <c r="G839" s="338"/>
      <c r="H839" s="337"/>
      <c r="I839" s="337"/>
      <c r="J839" s="337"/>
      <c r="K839" s="337"/>
      <c r="L839" s="337"/>
      <c r="M839" s="337"/>
      <c r="N839" s="337"/>
      <c r="O839" s="337"/>
      <c r="P839" s="337"/>
      <c r="Q839" s="337"/>
      <c r="R839" s="337"/>
      <c r="S839" s="337"/>
      <c r="T839" s="337"/>
      <c r="U839" s="337"/>
      <c r="V839" s="337"/>
      <c r="W839" s="337"/>
      <c r="X839" s="337"/>
      <c r="Y839" s="337"/>
      <c r="Z839" s="337"/>
    </row>
    <row r="840" ht="15.75" customHeight="1">
      <c r="A840" s="337"/>
      <c r="B840" s="337"/>
      <c r="C840" s="337"/>
      <c r="D840" s="337"/>
      <c r="E840" s="338"/>
      <c r="F840" s="338"/>
      <c r="G840" s="338"/>
      <c r="H840" s="337"/>
      <c r="I840" s="337"/>
      <c r="J840" s="337"/>
      <c r="K840" s="337"/>
      <c r="L840" s="337"/>
      <c r="M840" s="337"/>
      <c r="N840" s="337"/>
      <c r="O840" s="337"/>
      <c r="P840" s="337"/>
      <c r="Q840" s="337"/>
      <c r="R840" s="337"/>
      <c r="S840" s="337"/>
      <c r="T840" s="337"/>
      <c r="U840" s="337"/>
      <c r="V840" s="337"/>
      <c r="W840" s="337"/>
      <c r="X840" s="337"/>
      <c r="Y840" s="337"/>
      <c r="Z840" s="337"/>
    </row>
    <row r="841" ht="15.75" customHeight="1">
      <c r="A841" s="337"/>
      <c r="B841" s="337"/>
      <c r="C841" s="337"/>
      <c r="D841" s="337"/>
      <c r="E841" s="338"/>
      <c r="F841" s="338"/>
      <c r="G841" s="338"/>
      <c r="H841" s="337"/>
      <c r="I841" s="337"/>
      <c r="J841" s="337"/>
      <c r="K841" s="337"/>
      <c r="L841" s="337"/>
      <c r="M841" s="337"/>
      <c r="N841" s="337"/>
      <c r="O841" s="337"/>
      <c r="P841" s="337"/>
      <c r="Q841" s="337"/>
      <c r="R841" s="337"/>
      <c r="S841" s="337"/>
      <c r="T841" s="337"/>
      <c r="U841" s="337"/>
      <c r="V841" s="337"/>
      <c r="W841" s="337"/>
      <c r="X841" s="337"/>
      <c r="Y841" s="337"/>
      <c r="Z841" s="337"/>
    </row>
    <row r="842" ht="15.75" customHeight="1">
      <c r="A842" s="337"/>
      <c r="B842" s="337"/>
      <c r="C842" s="337"/>
      <c r="D842" s="337"/>
      <c r="E842" s="338"/>
      <c r="F842" s="338"/>
      <c r="G842" s="338"/>
      <c r="H842" s="337"/>
      <c r="I842" s="337"/>
      <c r="J842" s="337"/>
      <c r="K842" s="337"/>
      <c r="L842" s="337"/>
      <c r="M842" s="337"/>
      <c r="N842" s="337"/>
      <c r="O842" s="337"/>
      <c r="P842" s="337"/>
      <c r="Q842" s="337"/>
      <c r="R842" s="337"/>
      <c r="S842" s="337"/>
      <c r="T842" s="337"/>
      <c r="U842" s="337"/>
      <c r="V842" s="337"/>
      <c r="W842" s="337"/>
      <c r="X842" s="337"/>
      <c r="Y842" s="337"/>
      <c r="Z842" s="337"/>
    </row>
    <row r="843" ht="15.75" customHeight="1">
      <c r="A843" s="337"/>
      <c r="B843" s="337"/>
      <c r="C843" s="337"/>
      <c r="D843" s="337"/>
      <c r="E843" s="338"/>
      <c r="F843" s="338"/>
      <c r="G843" s="338"/>
      <c r="H843" s="337"/>
      <c r="I843" s="337"/>
      <c r="J843" s="337"/>
      <c r="K843" s="337"/>
      <c r="L843" s="337"/>
      <c r="M843" s="337"/>
      <c r="N843" s="337"/>
      <c r="O843" s="337"/>
      <c r="P843" s="337"/>
      <c r="Q843" s="337"/>
      <c r="R843" s="337"/>
      <c r="S843" s="337"/>
      <c r="T843" s="337"/>
      <c r="U843" s="337"/>
      <c r="V843" s="337"/>
      <c r="W843" s="337"/>
      <c r="X843" s="337"/>
      <c r="Y843" s="337"/>
      <c r="Z843" s="337"/>
    </row>
    <row r="844" ht="15.75" customHeight="1">
      <c r="A844" s="337"/>
      <c r="B844" s="337"/>
      <c r="C844" s="337"/>
      <c r="D844" s="337"/>
      <c r="E844" s="338"/>
      <c r="F844" s="338"/>
      <c r="G844" s="338"/>
      <c r="H844" s="337"/>
      <c r="I844" s="337"/>
      <c r="J844" s="337"/>
      <c r="K844" s="337"/>
      <c r="L844" s="337"/>
      <c r="M844" s="337"/>
      <c r="N844" s="337"/>
      <c r="O844" s="337"/>
      <c r="P844" s="337"/>
      <c r="Q844" s="337"/>
      <c r="R844" s="337"/>
      <c r="S844" s="337"/>
      <c r="T844" s="337"/>
      <c r="U844" s="337"/>
      <c r="V844" s="337"/>
      <c r="W844" s="337"/>
      <c r="X844" s="337"/>
      <c r="Y844" s="337"/>
      <c r="Z844" s="337"/>
    </row>
    <row r="845" ht="15.75" customHeight="1">
      <c r="A845" s="337"/>
      <c r="B845" s="337"/>
      <c r="C845" s="337"/>
      <c r="D845" s="337"/>
      <c r="E845" s="338"/>
      <c r="F845" s="338"/>
      <c r="G845" s="338"/>
      <c r="H845" s="337"/>
      <c r="I845" s="337"/>
      <c r="J845" s="337"/>
      <c r="K845" s="337"/>
      <c r="L845" s="337"/>
      <c r="M845" s="337"/>
      <c r="N845" s="337"/>
      <c r="O845" s="337"/>
      <c r="P845" s="337"/>
      <c r="Q845" s="337"/>
      <c r="R845" s="337"/>
      <c r="S845" s="337"/>
      <c r="T845" s="337"/>
      <c r="U845" s="337"/>
      <c r="V845" s="337"/>
      <c r="W845" s="337"/>
      <c r="X845" s="337"/>
      <c r="Y845" s="337"/>
      <c r="Z845" s="337"/>
    </row>
    <row r="846" ht="15.75" customHeight="1">
      <c r="A846" s="337"/>
      <c r="B846" s="337"/>
      <c r="C846" s="337"/>
      <c r="D846" s="337"/>
      <c r="E846" s="338"/>
      <c r="F846" s="338"/>
      <c r="G846" s="338"/>
      <c r="H846" s="337"/>
      <c r="I846" s="337"/>
      <c r="J846" s="337"/>
      <c r="K846" s="337"/>
      <c r="L846" s="337"/>
      <c r="M846" s="337"/>
      <c r="N846" s="337"/>
      <c r="O846" s="337"/>
      <c r="P846" s="337"/>
      <c r="Q846" s="337"/>
      <c r="R846" s="337"/>
      <c r="S846" s="337"/>
      <c r="T846" s="337"/>
      <c r="U846" s="337"/>
      <c r="V846" s="337"/>
      <c r="W846" s="337"/>
      <c r="X846" s="337"/>
      <c r="Y846" s="337"/>
      <c r="Z846" s="337"/>
    </row>
    <row r="847" ht="15.75" customHeight="1">
      <c r="A847" s="337"/>
      <c r="B847" s="337"/>
      <c r="C847" s="337"/>
      <c r="D847" s="337"/>
      <c r="E847" s="338"/>
      <c r="F847" s="338"/>
      <c r="G847" s="338"/>
      <c r="H847" s="337"/>
      <c r="I847" s="337"/>
      <c r="J847" s="337"/>
      <c r="K847" s="337"/>
      <c r="L847" s="337"/>
      <c r="M847" s="337"/>
      <c r="N847" s="337"/>
      <c r="O847" s="337"/>
      <c r="P847" s="337"/>
      <c r="Q847" s="337"/>
      <c r="R847" s="337"/>
      <c r="S847" s="337"/>
      <c r="T847" s="337"/>
      <c r="U847" s="337"/>
      <c r="V847" s="337"/>
      <c r="W847" s="337"/>
      <c r="X847" s="337"/>
      <c r="Y847" s="337"/>
      <c r="Z847" s="337"/>
    </row>
    <row r="848" ht="15.75" customHeight="1">
      <c r="A848" s="337"/>
      <c r="B848" s="337"/>
      <c r="C848" s="337"/>
      <c r="D848" s="337"/>
      <c r="E848" s="338"/>
      <c r="F848" s="338"/>
      <c r="G848" s="338"/>
      <c r="H848" s="337"/>
      <c r="I848" s="337"/>
      <c r="J848" s="337"/>
      <c r="K848" s="337"/>
      <c r="L848" s="337"/>
      <c r="M848" s="337"/>
      <c r="N848" s="337"/>
      <c r="O848" s="337"/>
      <c r="P848" s="337"/>
      <c r="Q848" s="337"/>
      <c r="R848" s="337"/>
      <c r="S848" s="337"/>
      <c r="T848" s="337"/>
      <c r="U848" s="337"/>
      <c r="V848" s="337"/>
      <c r="W848" s="337"/>
      <c r="X848" s="337"/>
      <c r="Y848" s="337"/>
      <c r="Z848" s="337"/>
    </row>
    <row r="849" ht="15.75" customHeight="1">
      <c r="A849" s="337"/>
      <c r="B849" s="337"/>
      <c r="C849" s="337"/>
      <c r="D849" s="337"/>
      <c r="E849" s="338"/>
      <c r="F849" s="338"/>
      <c r="G849" s="338"/>
      <c r="H849" s="337"/>
      <c r="I849" s="337"/>
      <c r="J849" s="337"/>
      <c r="K849" s="337"/>
      <c r="L849" s="337"/>
      <c r="M849" s="337"/>
      <c r="N849" s="337"/>
      <c r="O849" s="337"/>
      <c r="P849" s="337"/>
      <c r="Q849" s="337"/>
      <c r="R849" s="337"/>
      <c r="S849" s="337"/>
      <c r="T849" s="337"/>
      <c r="U849" s="337"/>
      <c r="V849" s="337"/>
      <c r="W849" s="337"/>
      <c r="X849" s="337"/>
      <c r="Y849" s="337"/>
      <c r="Z849" s="337"/>
    </row>
    <row r="850" ht="15.75" customHeight="1">
      <c r="A850" s="337"/>
      <c r="B850" s="337"/>
      <c r="C850" s="337"/>
      <c r="D850" s="337"/>
      <c r="E850" s="338"/>
      <c r="F850" s="338"/>
      <c r="G850" s="338"/>
      <c r="H850" s="337"/>
      <c r="I850" s="337"/>
      <c r="J850" s="337"/>
      <c r="K850" s="337"/>
      <c r="L850" s="337"/>
      <c r="M850" s="337"/>
      <c r="N850" s="337"/>
      <c r="O850" s="337"/>
      <c r="P850" s="337"/>
      <c r="Q850" s="337"/>
      <c r="R850" s="337"/>
      <c r="S850" s="337"/>
      <c r="T850" s="337"/>
      <c r="U850" s="337"/>
      <c r="V850" s="337"/>
      <c r="W850" s="337"/>
      <c r="X850" s="337"/>
      <c r="Y850" s="337"/>
      <c r="Z850" s="337"/>
    </row>
    <row r="851" ht="15.75" customHeight="1">
      <c r="A851" s="337"/>
      <c r="B851" s="337"/>
      <c r="C851" s="337"/>
      <c r="D851" s="337"/>
      <c r="E851" s="338"/>
      <c r="F851" s="338"/>
      <c r="G851" s="338"/>
      <c r="H851" s="337"/>
      <c r="I851" s="337"/>
      <c r="J851" s="337"/>
      <c r="K851" s="337"/>
      <c r="L851" s="337"/>
      <c r="M851" s="337"/>
      <c r="N851" s="337"/>
      <c r="O851" s="337"/>
      <c r="P851" s="337"/>
      <c r="Q851" s="337"/>
      <c r="R851" s="337"/>
      <c r="S851" s="337"/>
      <c r="T851" s="337"/>
      <c r="U851" s="337"/>
      <c r="V851" s="337"/>
      <c r="W851" s="337"/>
      <c r="X851" s="337"/>
      <c r="Y851" s="337"/>
      <c r="Z851" s="337"/>
    </row>
    <row r="852" ht="15.75" customHeight="1">
      <c r="A852" s="337"/>
      <c r="B852" s="337"/>
      <c r="C852" s="337"/>
      <c r="D852" s="337"/>
      <c r="E852" s="338"/>
      <c r="F852" s="338"/>
      <c r="G852" s="338"/>
      <c r="H852" s="337"/>
      <c r="I852" s="337"/>
      <c r="J852" s="337"/>
      <c r="K852" s="337"/>
      <c r="L852" s="337"/>
      <c r="M852" s="337"/>
      <c r="N852" s="337"/>
      <c r="O852" s="337"/>
      <c r="P852" s="337"/>
      <c r="Q852" s="337"/>
      <c r="R852" s="337"/>
      <c r="S852" s="337"/>
      <c r="T852" s="337"/>
      <c r="U852" s="337"/>
      <c r="V852" s="337"/>
      <c r="W852" s="337"/>
      <c r="X852" s="337"/>
      <c r="Y852" s="337"/>
      <c r="Z852" s="337"/>
    </row>
    <row r="853" ht="15.75" customHeight="1">
      <c r="A853" s="337"/>
      <c r="B853" s="337"/>
      <c r="C853" s="337"/>
      <c r="D853" s="337"/>
      <c r="E853" s="338"/>
      <c r="F853" s="338"/>
      <c r="G853" s="338"/>
      <c r="H853" s="337"/>
      <c r="I853" s="337"/>
      <c r="J853" s="337"/>
      <c r="K853" s="337"/>
      <c r="L853" s="337"/>
      <c r="M853" s="337"/>
      <c r="N853" s="337"/>
      <c r="O853" s="337"/>
      <c r="P853" s="337"/>
      <c r="Q853" s="337"/>
      <c r="R853" s="337"/>
      <c r="S853" s="337"/>
      <c r="T853" s="337"/>
      <c r="U853" s="337"/>
      <c r="V853" s="337"/>
      <c r="W853" s="337"/>
      <c r="X853" s="337"/>
      <c r="Y853" s="337"/>
      <c r="Z853" s="337"/>
    </row>
    <row r="854" ht="15.75" customHeight="1">
      <c r="A854" s="337"/>
      <c r="B854" s="337"/>
      <c r="C854" s="337"/>
      <c r="D854" s="337"/>
      <c r="E854" s="338"/>
      <c r="F854" s="338"/>
      <c r="G854" s="338"/>
      <c r="H854" s="337"/>
      <c r="I854" s="337"/>
      <c r="J854" s="337"/>
      <c r="K854" s="337"/>
      <c r="L854" s="337"/>
      <c r="M854" s="337"/>
      <c r="N854" s="337"/>
      <c r="O854" s="337"/>
      <c r="P854" s="337"/>
      <c r="Q854" s="337"/>
      <c r="R854" s="337"/>
      <c r="S854" s="337"/>
      <c r="T854" s="337"/>
      <c r="U854" s="337"/>
      <c r="V854" s="337"/>
      <c r="W854" s="337"/>
      <c r="X854" s="337"/>
      <c r="Y854" s="337"/>
      <c r="Z854" s="337"/>
    </row>
    <row r="855" ht="15.75" customHeight="1">
      <c r="A855" s="337"/>
      <c r="B855" s="337"/>
      <c r="C855" s="337"/>
      <c r="D855" s="337"/>
      <c r="E855" s="338"/>
      <c r="F855" s="338"/>
      <c r="G855" s="338"/>
      <c r="H855" s="337"/>
      <c r="I855" s="337"/>
      <c r="J855" s="337"/>
      <c r="K855" s="337"/>
      <c r="L855" s="337"/>
      <c r="M855" s="337"/>
      <c r="N855" s="337"/>
      <c r="O855" s="337"/>
      <c r="P855" s="337"/>
      <c r="Q855" s="337"/>
      <c r="R855" s="337"/>
      <c r="S855" s="337"/>
      <c r="T855" s="337"/>
      <c r="U855" s="337"/>
      <c r="V855" s="337"/>
      <c r="W855" s="337"/>
      <c r="X855" s="337"/>
      <c r="Y855" s="337"/>
      <c r="Z855" s="337"/>
    </row>
    <row r="856" ht="15.75" customHeight="1">
      <c r="A856" s="337"/>
      <c r="B856" s="337"/>
      <c r="C856" s="337"/>
      <c r="D856" s="337"/>
      <c r="E856" s="338"/>
      <c r="F856" s="338"/>
      <c r="G856" s="338"/>
      <c r="H856" s="337"/>
      <c r="I856" s="337"/>
      <c r="J856" s="337"/>
      <c r="K856" s="337"/>
      <c r="L856" s="337"/>
      <c r="M856" s="337"/>
      <c r="N856" s="337"/>
      <c r="O856" s="337"/>
      <c r="P856" s="337"/>
      <c r="Q856" s="337"/>
      <c r="R856" s="337"/>
      <c r="S856" s="337"/>
      <c r="T856" s="337"/>
      <c r="U856" s="337"/>
      <c r="V856" s="337"/>
      <c r="W856" s="337"/>
      <c r="X856" s="337"/>
      <c r="Y856" s="337"/>
      <c r="Z856" s="337"/>
    </row>
    <row r="857" ht="15.75" customHeight="1">
      <c r="A857" s="337"/>
      <c r="B857" s="337"/>
      <c r="C857" s="337"/>
      <c r="D857" s="337"/>
      <c r="E857" s="338"/>
      <c r="F857" s="338"/>
      <c r="G857" s="338"/>
      <c r="H857" s="337"/>
      <c r="I857" s="337"/>
      <c r="J857" s="337"/>
      <c r="K857" s="337"/>
      <c r="L857" s="337"/>
      <c r="M857" s="337"/>
      <c r="N857" s="337"/>
      <c r="O857" s="337"/>
      <c r="P857" s="337"/>
      <c r="Q857" s="337"/>
      <c r="R857" s="337"/>
      <c r="S857" s="337"/>
      <c r="T857" s="337"/>
      <c r="U857" s="337"/>
      <c r="V857" s="337"/>
      <c r="W857" s="337"/>
      <c r="X857" s="337"/>
      <c r="Y857" s="337"/>
      <c r="Z857" s="337"/>
    </row>
    <row r="858" ht="15.75" customHeight="1">
      <c r="A858" s="337"/>
      <c r="B858" s="337"/>
      <c r="C858" s="337"/>
      <c r="D858" s="337"/>
      <c r="E858" s="338"/>
      <c r="F858" s="338"/>
      <c r="G858" s="338"/>
      <c r="H858" s="337"/>
      <c r="I858" s="337"/>
      <c r="J858" s="337"/>
      <c r="K858" s="337"/>
      <c r="L858" s="337"/>
      <c r="M858" s="337"/>
      <c r="N858" s="337"/>
      <c r="O858" s="337"/>
      <c r="P858" s="337"/>
      <c r="Q858" s="337"/>
      <c r="R858" s="337"/>
      <c r="S858" s="337"/>
      <c r="T858" s="337"/>
      <c r="U858" s="337"/>
      <c r="V858" s="337"/>
      <c r="W858" s="337"/>
      <c r="X858" s="337"/>
      <c r="Y858" s="337"/>
      <c r="Z858" s="337"/>
    </row>
    <row r="859" ht="15.75" customHeight="1">
      <c r="A859" s="337"/>
      <c r="B859" s="337"/>
      <c r="C859" s="337"/>
      <c r="D859" s="337"/>
      <c r="E859" s="338"/>
      <c r="F859" s="338"/>
      <c r="G859" s="338"/>
      <c r="H859" s="337"/>
      <c r="I859" s="337"/>
      <c r="J859" s="337"/>
      <c r="K859" s="337"/>
      <c r="L859" s="337"/>
      <c r="M859" s="337"/>
      <c r="N859" s="337"/>
      <c r="O859" s="337"/>
      <c r="P859" s="337"/>
      <c r="Q859" s="337"/>
      <c r="R859" s="337"/>
      <c r="S859" s="337"/>
      <c r="T859" s="337"/>
      <c r="U859" s="337"/>
      <c r="V859" s="337"/>
      <c r="W859" s="337"/>
      <c r="X859" s="337"/>
      <c r="Y859" s="337"/>
      <c r="Z859" s="337"/>
    </row>
    <row r="860" ht="15.75" customHeight="1">
      <c r="A860" s="337"/>
      <c r="B860" s="337"/>
      <c r="C860" s="337"/>
      <c r="D860" s="337"/>
      <c r="E860" s="338"/>
      <c r="F860" s="338"/>
      <c r="G860" s="338"/>
      <c r="H860" s="337"/>
      <c r="I860" s="337"/>
      <c r="J860" s="337"/>
      <c r="K860" s="337"/>
      <c r="L860" s="337"/>
      <c r="M860" s="337"/>
      <c r="N860" s="337"/>
      <c r="O860" s="337"/>
      <c r="P860" s="337"/>
      <c r="Q860" s="337"/>
      <c r="R860" s="337"/>
      <c r="S860" s="337"/>
      <c r="T860" s="337"/>
      <c r="U860" s="337"/>
      <c r="V860" s="337"/>
      <c r="W860" s="337"/>
      <c r="X860" s="337"/>
      <c r="Y860" s="337"/>
      <c r="Z860" s="337"/>
    </row>
    <row r="861" ht="15.75" customHeight="1">
      <c r="A861" s="337"/>
      <c r="B861" s="337"/>
      <c r="C861" s="337"/>
      <c r="D861" s="337"/>
      <c r="E861" s="338"/>
      <c r="F861" s="338"/>
      <c r="G861" s="338"/>
      <c r="H861" s="337"/>
      <c r="I861" s="337"/>
      <c r="J861" s="337"/>
      <c r="K861" s="337"/>
      <c r="L861" s="337"/>
      <c r="M861" s="337"/>
      <c r="N861" s="337"/>
      <c r="O861" s="337"/>
      <c r="P861" s="337"/>
      <c r="Q861" s="337"/>
      <c r="R861" s="337"/>
      <c r="S861" s="337"/>
      <c r="T861" s="337"/>
      <c r="U861" s="337"/>
      <c r="V861" s="337"/>
      <c r="W861" s="337"/>
      <c r="X861" s="337"/>
      <c r="Y861" s="337"/>
      <c r="Z861" s="337"/>
    </row>
    <row r="862" ht="15.75" customHeight="1">
      <c r="A862" s="337"/>
      <c r="B862" s="337"/>
      <c r="C862" s="337"/>
      <c r="D862" s="337"/>
      <c r="E862" s="338"/>
      <c r="F862" s="338"/>
      <c r="G862" s="338"/>
      <c r="H862" s="337"/>
      <c r="I862" s="337"/>
      <c r="J862" s="337"/>
      <c r="K862" s="337"/>
      <c r="L862" s="337"/>
      <c r="M862" s="337"/>
      <c r="N862" s="337"/>
      <c r="O862" s="337"/>
      <c r="P862" s="337"/>
      <c r="Q862" s="337"/>
      <c r="R862" s="337"/>
      <c r="S862" s="337"/>
      <c r="T862" s="337"/>
      <c r="U862" s="337"/>
      <c r="V862" s="337"/>
      <c r="W862" s="337"/>
      <c r="X862" s="337"/>
      <c r="Y862" s="337"/>
      <c r="Z862" s="337"/>
    </row>
    <row r="863" ht="15.75" customHeight="1">
      <c r="A863" s="337"/>
      <c r="B863" s="337"/>
      <c r="C863" s="337"/>
      <c r="D863" s="337"/>
      <c r="E863" s="338"/>
      <c r="F863" s="338"/>
      <c r="G863" s="338"/>
      <c r="H863" s="337"/>
      <c r="I863" s="337"/>
      <c r="J863" s="337"/>
      <c r="K863" s="337"/>
      <c r="L863" s="337"/>
      <c r="M863" s="337"/>
      <c r="N863" s="337"/>
      <c r="O863" s="337"/>
      <c r="P863" s="337"/>
      <c r="Q863" s="337"/>
      <c r="R863" s="337"/>
      <c r="S863" s="337"/>
      <c r="T863" s="337"/>
      <c r="U863" s="337"/>
      <c r="V863" s="337"/>
      <c r="W863" s="337"/>
      <c r="X863" s="337"/>
      <c r="Y863" s="337"/>
      <c r="Z863" s="337"/>
    </row>
    <row r="864" ht="15.75" customHeight="1">
      <c r="A864" s="337"/>
      <c r="B864" s="337"/>
      <c r="C864" s="337"/>
      <c r="D864" s="337"/>
      <c r="E864" s="338"/>
      <c r="F864" s="338"/>
      <c r="G864" s="338"/>
      <c r="H864" s="337"/>
      <c r="I864" s="337"/>
      <c r="J864" s="337"/>
      <c r="K864" s="337"/>
      <c r="L864" s="337"/>
      <c r="M864" s="337"/>
      <c r="N864" s="337"/>
      <c r="O864" s="337"/>
      <c r="P864" s="337"/>
      <c r="Q864" s="337"/>
      <c r="R864" s="337"/>
      <c r="S864" s="337"/>
      <c r="T864" s="337"/>
      <c r="U864" s="337"/>
      <c r="V864" s="337"/>
      <c r="W864" s="337"/>
      <c r="X864" s="337"/>
      <c r="Y864" s="337"/>
      <c r="Z864" s="337"/>
    </row>
    <row r="865" ht="15.75" customHeight="1">
      <c r="A865" s="337"/>
      <c r="B865" s="337"/>
      <c r="C865" s="337"/>
      <c r="D865" s="337"/>
      <c r="E865" s="338"/>
      <c r="F865" s="338"/>
      <c r="G865" s="338"/>
      <c r="H865" s="337"/>
      <c r="I865" s="337"/>
      <c r="J865" s="337"/>
      <c r="K865" s="337"/>
      <c r="L865" s="337"/>
      <c r="M865" s="337"/>
      <c r="N865" s="337"/>
      <c r="O865" s="337"/>
      <c r="P865" s="337"/>
      <c r="Q865" s="337"/>
      <c r="R865" s="337"/>
      <c r="S865" s="337"/>
      <c r="T865" s="337"/>
      <c r="U865" s="337"/>
      <c r="V865" s="337"/>
      <c r="W865" s="337"/>
      <c r="X865" s="337"/>
      <c r="Y865" s="337"/>
      <c r="Z865" s="337"/>
    </row>
    <row r="866" ht="15.75" customHeight="1">
      <c r="A866" s="337"/>
      <c r="B866" s="337"/>
      <c r="C866" s="337"/>
      <c r="D866" s="337"/>
      <c r="E866" s="338"/>
      <c r="F866" s="338"/>
      <c r="G866" s="338"/>
      <c r="H866" s="337"/>
      <c r="I866" s="337"/>
      <c r="J866" s="337"/>
      <c r="K866" s="337"/>
      <c r="L866" s="337"/>
      <c r="M866" s="337"/>
      <c r="N866" s="337"/>
      <c r="O866" s="337"/>
      <c r="P866" s="337"/>
      <c r="Q866" s="337"/>
      <c r="R866" s="337"/>
      <c r="S866" s="337"/>
      <c r="T866" s="337"/>
      <c r="U866" s="337"/>
      <c r="V866" s="337"/>
      <c r="W866" s="337"/>
      <c r="X866" s="337"/>
      <c r="Y866" s="337"/>
      <c r="Z866" s="337"/>
    </row>
    <row r="867" ht="15.75" customHeight="1">
      <c r="A867" s="337"/>
      <c r="B867" s="337"/>
      <c r="C867" s="337"/>
      <c r="D867" s="337"/>
      <c r="E867" s="338"/>
      <c r="F867" s="338"/>
      <c r="G867" s="338"/>
      <c r="H867" s="337"/>
      <c r="I867" s="337"/>
      <c r="J867" s="337"/>
      <c r="K867" s="337"/>
      <c r="L867" s="337"/>
      <c r="M867" s="337"/>
      <c r="N867" s="337"/>
      <c r="O867" s="337"/>
      <c r="P867" s="337"/>
      <c r="Q867" s="337"/>
      <c r="R867" s="337"/>
      <c r="S867" s="337"/>
      <c r="T867" s="337"/>
      <c r="U867" s="337"/>
      <c r="V867" s="337"/>
      <c r="W867" s="337"/>
      <c r="X867" s="337"/>
      <c r="Y867" s="337"/>
      <c r="Z867" s="337"/>
    </row>
    <row r="868" ht="15.75" customHeight="1">
      <c r="A868" s="337"/>
      <c r="B868" s="337"/>
      <c r="C868" s="337"/>
      <c r="D868" s="337"/>
      <c r="E868" s="338"/>
      <c r="F868" s="338"/>
      <c r="G868" s="338"/>
      <c r="H868" s="337"/>
      <c r="I868" s="337"/>
      <c r="J868" s="337"/>
      <c r="K868" s="337"/>
      <c r="L868" s="337"/>
      <c r="M868" s="337"/>
      <c r="N868" s="337"/>
      <c r="O868" s="337"/>
      <c r="P868" s="337"/>
      <c r="Q868" s="337"/>
      <c r="R868" s="337"/>
      <c r="S868" s="337"/>
      <c r="T868" s="337"/>
      <c r="U868" s="337"/>
      <c r="V868" s="337"/>
      <c r="W868" s="337"/>
      <c r="X868" s="337"/>
      <c r="Y868" s="337"/>
      <c r="Z868" s="337"/>
    </row>
    <row r="869" ht="15.75" customHeight="1">
      <c r="A869" s="337"/>
      <c r="B869" s="337"/>
      <c r="C869" s="337"/>
      <c r="D869" s="337"/>
      <c r="E869" s="338"/>
      <c r="F869" s="338"/>
      <c r="G869" s="338"/>
      <c r="H869" s="337"/>
      <c r="I869" s="337"/>
      <c r="J869" s="337"/>
      <c r="K869" s="337"/>
      <c r="L869" s="337"/>
      <c r="M869" s="337"/>
      <c r="N869" s="337"/>
      <c r="O869" s="337"/>
      <c r="P869" s="337"/>
      <c r="Q869" s="337"/>
      <c r="R869" s="337"/>
      <c r="S869" s="337"/>
      <c r="T869" s="337"/>
      <c r="U869" s="337"/>
      <c r="V869" s="337"/>
      <c r="W869" s="337"/>
      <c r="X869" s="337"/>
      <c r="Y869" s="337"/>
      <c r="Z869" s="337"/>
    </row>
    <row r="870" ht="15.75" customHeight="1">
      <c r="A870" s="337"/>
      <c r="B870" s="337"/>
      <c r="C870" s="337"/>
      <c r="D870" s="337"/>
      <c r="E870" s="338"/>
      <c r="F870" s="338"/>
      <c r="G870" s="338"/>
      <c r="H870" s="337"/>
      <c r="I870" s="337"/>
      <c r="J870" s="337"/>
      <c r="K870" s="337"/>
      <c r="L870" s="337"/>
      <c r="M870" s="337"/>
      <c r="N870" s="337"/>
      <c r="O870" s="337"/>
      <c r="P870" s="337"/>
      <c r="Q870" s="337"/>
      <c r="R870" s="337"/>
      <c r="S870" s="337"/>
      <c r="T870" s="337"/>
      <c r="U870" s="337"/>
      <c r="V870" s="337"/>
      <c r="W870" s="337"/>
      <c r="X870" s="337"/>
      <c r="Y870" s="337"/>
      <c r="Z870" s="337"/>
    </row>
    <row r="871" ht="15.75" customHeight="1">
      <c r="A871" s="337"/>
      <c r="B871" s="337"/>
      <c r="C871" s="337"/>
      <c r="D871" s="337"/>
      <c r="E871" s="338"/>
      <c r="F871" s="338"/>
      <c r="G871" s="338"/>
      <c r="H871" s="337"/>
      <c r="I871" s="337"/>
      <c r="J871" s="337"/>
      <c r="K871" s="337"/>
      <c r="L871" s="337"/>
      <c r="M871" s="337"/>
      <c r="N871" s="337"/>
      <c r="O871" s="337"/>
      <c r="P871" s="337"/>
      <c r="Q871" s="337"/>
      <c r="R871" s="337"/>
      <c r="S871" s="337"/>
      <c r="T871" s="337"/>
      <c r="U871" s="337"/>
      <c r="V871" s="337"/>
      <c r="W871" s="337"/>
      <c r="X871" s="337"/>
      <c r="Y871" s="337"/>
      <c r="Z871" s="337"/>
    </row>
    <row r="872" ht="15.75" customHeight="1">
      <c r="A872" s="337"/>
      <c r="B872" s="337"/>
      <c r="C872" s="337"/>
      <c r="D872" s="337"/>
      <c r="E872" s="338"/>
      <c r="F872" s="338"/>
      <c r="G872" s="338"/>
      <c r="H872" s="337"/>
      <c r="I872" s="337"/>
      <c r="J872" s="337"/>
      <c r="K872" s="337"/>
      <c r="L872" s="337"/>
      <c r="M872" s="337"/>
      <c r="N872" s="337"/>
      <c r="O872" s="337"/>
      <c r="P872" s="337"/>
      <c r="Q872" s="337"/>
      <c r="R872" s="337"/>
      <c r="S872" s="337"/>
      <c r="T872" s="337"/>
      <c r="U872" s="337"/>
      <c r="V872" s="337"/>
      <c r="W872" s="337"/>
      <c r="X872" s="337"/>
      <c r="Y872" s="337"/>
      <c r="Z872" s="337"/>
    </row>
    <row r="873" ht="15.75" customHeight="1">
      <c r="A873" s="337"/>
      <c r="B873" s="337"/>
      <c r="C873" s="337"/>
      <c r="D873" s="337"/>
      <c r="E873" s="338"/>
      <c r="F873" s="338"/>
      <c r="G873" s="338"/>
      <c r="H873" s="337"/>
      <c r="I873" s="337"/>
      <c r="J873" s="337"/>
      <c r="K873" s="337"/>
      <c r="L873" s="337"/>
      <c r="M873" s="337"/>
      <c r="N873" s="337"/>
      <c r="O873" s="337"/>
      <c r="P873" s="337"/>
      <c r="Q873" s="337"/>
      <c r="R873" s="337"/>
      <c r="S873" s="337"/>
      <c r="T873" s="337"/>
      <c r="U873" s="337"/>
      <c r="V873" s="337"/>
      <c r="W873" s="337"/>
      <c r="X873" s="337"/>
      <c r="Y873" s="337"/>
      <c r="Z873" s="337"/>
    </row>
    <row r="874" ht="15.75" customHeight="1">
      <c r="A874" s="337"/>
      <c r="B874" s="337"/>
      <c r="C874" s="337"/>
      <c r="D874" s="337"/>
      <c r="E874" s="338"/>
      <c r="F874" s="338"/>
      <c r="G874" s="338"/>
      <c r="H874" s="337"/>
      <c r="I874" s="337"/>
      <c r="J874" s="337"/>
      <c r="K874" s="337"/>
      <c r="L874" s="337"/>
      <c r="M874" s="337"/>
      <c r="N874" s="337"/>
      <c r="O874" s="337"/>
      <c r="P874" s="337"/>
      <c r="Q874" s="337"/>
      <c r="R874" s="337"/>
      <c r="S874" s="337"/>
      <c r="T874" s="337"/>
      <c r="U874" s="337"/>
      <c r="V874" s="337"/>
      <c r="W874" s="337"/>
      <c r="X874" s="337"/>
      <c r="Y874" s="337"/>
      <c r="Z874" s="337"/>
    </row>
    <row r="875" ht="15.75" customHeight="1">
      <c r="A875" s="337"/>
      <c r="B875" s="337"/>
      <c r="C875" s="337"/>
      <c r="D875" s="337"/>
      <c r="E875" s="338"/>
      <c r="F875" s="338"/>
      <c r="G875" s="338"/>
      <c r="H875" s="337"/>
      <c r="I875" s="337"/>
      <c r="J875" s="337"/>
      <c r="K875" s="337"/>
      <c r="L875" s="337"/>
      <c r="M875" s="337"/>
      <c r="N875" s="337"/>
      <c r="O875" s="337"/>
      <c r="P875" s="337"/>
      <c r="Q875" s="337"/>
      <c r="R875" s="337"/>
      <c r="S875" s="337"/>
      <c r="T875" s="337"/>
      <c r="U875" s="337"/>
      <c r="V875" s="337"/>
      <c r="W875" s="337"/>
      <c r="X875" s="337"/>
      <c r="Y875" s="337"/>
      <c r="Z875" s="337"/>
    </row>
    <row r="876" ht="15.75" customHeight="1">
      <c r="A876" s="337"/>
      <c r="B876" s="337"/>
      <c r="C876" s="337"/>
      <c r="D876" s="337"/>
      <c r="E876" s="338"/>
      <c r="F876" s="338"/>
      <c r="G876" s="338"/>
      <c r="H876" s="337"/>
      <c r="I876" s="337"/>
      <c r="J876" s="337"/>
      <c r="K876" s="337"/>
      <c r="L876" s="337"/>
      <c r="M876" s="337"/>
      <c r="N876" s="337"/>
      <c r="O876" s="337"/>
      <c r="P876" s="337"/>
      <c r="Q876" s="337"/>
      <c r="R876" s="337"/>
      <c r="S876" s="337"/>
      <c r="T876" s="337"/>
      <c r="U876" s="337"/>
      <c r="V876" s="337"/>
      <c r="W876" s="337"/>
      <c r="X876" s="337"/>
      <c r="Y876" s="337"/>
      <c r="Z876" s="337"/>
    </row>
    <row r="877" ht="15.75" customHeight="1">
      <c r="A877" s="337"/>
      <c r="B877" s="337"/>
      <c r="C877" s="337"/>
      <c r="D877" s="337"/>
      <c r="E877" s="338"/>
      <c r="F877" s="338"/>
      <c r="G877" s="338"/>
      <c r="H877" s="337"/>
      <c r="I877" s="337"/>
      <c r="J877" s="337"/>
      <c r="K877" s="337"/>
      <c r="L877" s="337"/>
      <c r="M877" s="337"/>
      <c r="N877" s="337"/>
      <c r="O877" s="337"/>
      <c r="P877" s="337"/>
      <c r="Q877" s="337"/>
      <c r="R877" s="337"/>
      <c r="S877" s="337"/>
      <c r="T877" s="337"/>
      <c r="U877" s="337"/>
      <c r="V877" s="337"/>
      <c r="W877" s="337"/>
      <c r="X877" s="337"/>
      <c r="Y877" s="337"/>
      <c r="Z877" s="337"/>
    </row>
    <row r="878" ht="15.75" customHeight="1">
      <c r="A878" s="337"/>
      <c r="B878" s="337"/>
      <c r="C878" s="337"/>
      <c r="D878" s="337"/>
      <c r="E878" s="338"/>
      <c r="F878" s="338"/>
      <c r="G878" s="338"/>
      <c r="H878" s="337"/>
      <c r="I878" s="337"/>
      <c r="J878" s="337"/>
      <c r="K878" s="337"/>
      <c r="L878" s="337"/>
      <c r="M878" s="337"/>
      <c r="N878" s="337"/>
      <c r="O878" s="337"/>
      <c r="P878" s="337"/>
      <c r="Q878" s="337"/>
      <c r="R878" s="337"/>
      <c r="S878" s="337"/>
      <c r="T878" s="337"/>
      <c r="U878" s="337"/>
      <c r="V878" s="337"/>
      <c r="W878" s="337"/>
      <c r="X878" s="337"/>
      <c r="Y878" s="337"/>
      <c r="Z878" s="337"/>
    </row>
    <row r="879" ht="15.75" customHeight="1">
      <c r="A879" s="337"/>
      <c r="B879" s="337"/>
      <c r="C879" s="337"/>
      <c r="D879" s="337"/>
      <c r="E879" s="338"/>
      <c r="F879" s="338"/>
      <c r="G879" s="338"/>
      <c r="H879" s="337"/>
      <c r="I879" s="337"/>
      <c r="J879" s="337"/>
      <c r="K879" s="337"/>
      <c r="L879" s="337"/>
      <c r="M879" s="337"/>
      <c r="N879" s="337"/>
      <c r="O879" s="337"/>
      <c r="P879" s="337"/>
      <c r="Q879" s="337"/>
      <c r="R879" s="337"/>
      <c r="S879" s="337"/>
      <c r="T879" s="337"/>
      <c r="U879" s="337"/>
      <c r="V879" s="337"/>
      <c r="W879" s="337"/>
      <c r="X879" s="337"/>
      <c r="Y879" s="337"/>
      <c r="Z879" s="337"/>
    </row>
    <row r="880" ht="15.75" customHeight="1">
      <c r="A880" s="337"/>
      <c r="B880" s="337"/>
      <c r="C880" s="337"/>
      <c r="D880" s="337"/>
      <c r="E880" s="338"/>
      <c r="F880" s="338"/>
      <c r="G880" s="338"/>
      <c r="H880" s="337"/>
      <c r="I880" s="337"/>
      <c r="J880" s="337"/>
      <c r="K880" s="337"/>
      <c r="L880" s="337"/>
      <c r="M880" s="337"/>
      <c r="N880" s="337"/>
      <c r="O880" s="337"/>
      <c r="P880" s="337"/>
      <c r="Q880" s="337"/>
      <c r="R880" s="337"/>
      <c r="S880" s="337"/>
      <c r="T880" s="337"/>
      <c r="U880" s="337"/>
      <c r="V880" s="337"/>
      <c r="W880" s="337"/>
      <c r="X880" s="337"/>
      <c r="Y880" s="337"/>
      <c r="Z880" s="337"/>
    </row>
    <row r="881" ht="15.75" customHeight="1">
      <c r="A881" s="337"/>
      <c r="B881" s="337"/>
      <c r="C881" s="337"/>
      <c r="D881" s="337"/>
      <c r="E881" s="338"/>
      <c r="F881" s="338"/>
      <c r="G881" s="338"/>
      <c r="H881" s="337"/>
      <c r="I881" s="337"/>
      <c r="J881" s="337"/>
      <c r="K881" s="337"/>
      <c r="L881" s="337"/>
      <c r="M881" s="337"/>
      <c r="N881" s="337"/>
      <c r="O881" s="337"/>
      <c r="P881" s="337"/>
      <c r="Q881" s="337"/>
      <c r="R881" s="337"/>
      <c r="S881" s="337"/>
      <c r="T881" s="337"/>
      <c r="U881" s="337"/>
      <c r="V881" s="337"/>
      <c r="W881" s="337"/>
      <c r="X881" s="337"/>
      <c r="Y881" s="337"/>
      <c r="Z881" s="337"/>
    </row>
    <row r="882" ht="15.75" customHeight="1">
      <c r="A882" s="337"/>
      <c r="B882" s="337"/>
      <c r="C882" s="337"/>
      <c r="D882" s="337"/>
      <c r="E882" s="338"/>
      <c r="F882" s="338"/>
      <c r="G882" s="338"/>
      <c r="H882" s="337"/>
      <c r="I882" s="337"/>
      <c r="J882" s="337"/>
      <c r="K882" s="337"/>
      <c r="L882" s="337"/>
      <c r="M882" s="337"/>
      <c r="N882" s="337"/>
      <c r="O882" s="337"/>
      <c r="P882" s="337"/>
      <c r="Q882" s="337"/>
      <c r="R882" s="337"/>
      <c r="S882" s="337"/>
      <c r="T882" s="337"/>
      <c r="U882" s="337"/>
      <c r="V882" s="337"/>
      <c r="W882" s="337"/>
      <c r="X882" s="337"/>
      <c r="Y882" s="337"/>
      <c r="Z882" s="337"/>
    </row>
    <row r="883" ht="15.75" customHeight="1">
      <c r="A883" s="337"/>
      <c r="B883" s="337"/>
      <c r="C883" s="337"/>
      <c r="D883" s="337"/>
      <c r="E883" s="338"/>
      <c r="F883" s="338"/>
      <c r="G883" s="338"/>
      <c r="H883" s="337"/>
      <c r="I883" s="337"/>
      <c r="J883" s="337"/>
      <c r="K883" s="337"/>
      <c r="L883" s="337"/>
      <c r="M883" s="337"/>
      <c r="N883" s="337"/>
      <c r="O883" s="337"/>
      <c r="P883" s="337"/>
      <c r="Q883" s="337"/>
      <c r="R883" s="337"/>
      <c r="S883" s="337"/>
      <c r="T883" s="337"/>
      <c r="U883" s="337"/>
      <c r="V883" s="337"/>
      <c r="W883" s="337"/>
      <c r="X883" s="337"/>
      <c r="Y883" s="337"/>
      <c r="Z883" s="337"/>
    </row>
    <row r="884" ht="15.75" customHeight="1">
      <c r="A884" s="337"/>
      <c r="B884" s="337"/>
      <c r="C884" s="337"/>
      <c r="D884" s="337"/>
      <c r="E884" s="338"/>
      <c r="F884" s="338"/>
      <c r="G884" s="338"/>
      <c r="H884" s="337"/>
      <c r="I884" s="337"/>
      <c r="J884" s="337"/>
      <c r="K884" s="337"/>
      <c r="L884" s="337"/>
      <c r="M884" s="337"/>
      <c r="N884" s="337"/>
      <c r="O884" s="337"/>
      <c r="P884" s="337"/>
      <c r="Q884" s="337"/>
      <c r="R884" s="337"/>
      <c r="S884" s="337"/>
      <c r="T884" s="337"/>
      <c r="U884" s="337"/>
      <c r="V884" s="337"/>
      <c r="W884" s="337"/>
      <c r="X884" s="337"/>
      <c r="Y884" s="337"/>
      <c r="Z884" s="337"/>
    </row>
    <row r="885" ht="15.75" customHeight="1">
      <c r="A885" s="337"/>
      <c r="B885" s="337"/>
      <c r="C885" s="337"/>
      <c r="D885" s="337"/>
      <c r="E885" s="338"/>
      <c r="F885" s="338"/>
      <c r="G885" s="338"/>
      <c r="H885" s="337"/>
      <c r="I885" s="337"/>
      <c r="J885" s="337"/>
      <c r="K885" s="337"/>
      <c r="L885" s="337"/>
      <c r="M885" s="337"/>
      <c r="N885" s="337"/>
      <c r="O885" s="337"/>
      <c r="P885" s="337"/>
      <c r="Q885" s="337"/>
      <c r="R885" s="337"/>
      <c r="S885" s="337"/>
      <c r="T885" s="337"/>
      <c r="U885" s="337"/>
      <c r="V885" s="337"/>
      <c r="W885" s="337"/>
      <c r="X885" s="337"/>
      <c r="Y885" s="337"/>
      <c r="Z885" s="337"/>
    </row>
    <row r="886" ht="15.75" customHeight="1">
      <c r="A886" s="337"/>
      <c r="B886" s="337"/>
      <c r="C886" s="337"/>
      <c r="D886" s="337"/>
      <c r="E886" s="338"/>
      <c r="F886" s="338"/>
      <c r="G886" s="338"/>
      <c r="H886" s="337"/>
      <c r="I886" s="337"/>
      <c r="J886" s="337"/>
      <c r="K886" s="337"/>
      <c r="L886" s="337"/>
      <c r="M886" s="337"/>
      <c r="N886" s="337"/>
      <c r="O886" s="337"/>
      <c r="P886" s="337"/>
      <c r="Q886" s="337"/>
      <c r="R886" s="337"/>
      <c r="S886" s="337"/>
      <c r="T886" s="337"/>
      <c r="U886" s="337"/>
      <c r="V886" s="337"/>
      <c r="W886" s="337"/>
      <c r="X886" s="337"/>
      <c r="Y886" s="337"/>
      <c r="Z886" s="337"/>
    </row>
    <row r="887" ht="15.75" customHeight="1">
      <c r="A887" s="337"/>
      <c r="B887" s="337"/>
      <c r="C887" s="337"/>
      <c r="D887" s="337"/>
      <c r="E887" s="338"/>
      <c r="F887" s="338"/>
      <c r="G887" s="338"/>
      <c r="H887" s="337"/>
      <c r="I887" s="337"/>
      <c r="J887" s="337"/>
      <c r="K887" s="337"/>
      <c r="L887" s="337"/>
      <c r="M887" s="337"/>
      <c r="N887" s="337"/>
      <c r="O887" s="337"/>
      <c r="P887" s="337"/>
      <c r="Q887" s="337"/>
      <c r="R887" s="337"/>
      <c r="S887" s="337"/>
      <c r="T887" s="337"/>
      <c r="U887" s="337"/>
      <c r="V887" s="337"/>
      <c r="W887" s="337"/>
      <c r="X887" s="337"/>
      <c r="Y887" s="337"/>
      <c r="Z887" s="337"/>
    </row>
    <row r="888" ht="15.75" customHeight="1">
      <c r="A888" s="337"/>
      <c r="B888" s="337"/>
      <c r="C888" s="337"/>
      <c r="D888" s="337"/>
      <c r="E888" s="338"/>
      <c r="F888" s="338"/>
      <c r="G888" s="338"/>
      <c r="H888" s="337"/>
      <c r="I888" s="337"/>
      <c r="J888" s="337"/>
      <c r="K888" s="337"/>
      <c r="L888" s="337"/>
      <c r="M888" s="337"/>
      <c r="N888" s="337"/>
      <c r="O888" s="337"/>
      <c r="P888" s="337"/>
      <c r="Q888" s="337"/>
      <c r="R888" s="337"/>
      <c r="S888" s="337"/>
      <c r="T888" s="337"/>
      <c r="U888" s="337"/>
      <c r="V888" s="337"/>
      <c r="W888" s="337"/>
      <c r="X888" s="337"/>
      <c r="Y888" s="337"/>
      <c r="Z888" s="337"/>
    </row>
    <row r="889" ht="15.75" customHeight="1">
      <c r="A889" s="337"/>
      <c r="B889" s="337"/>
      <c r="C889" s="337"/>
      <c r="D889" s="337"/>
      <c r="E889" s="338"/>
      <c r="F889" s="338"/>
      <c r="G889" s="338"/>
      <c r="H889" s="337"/>
      <c r="I889" s="337"/>
      <c r="J889" s="337"/>
      <c r="K889" s="337"/>
      <c r="L889" s="337"/>
      <c r="M889" s="337"/>
      <c r="N889" s="337"/>
      <c r="O889" s="337"/>
      <c r="P889" s="337"/>
      <c r="Q889" s="337"/>
      <c r="R889" s="337"/>
      <c r="S889" s="337"/>
      <c r="T889" s="337"/>
      <c r="U889" s="337"/>
      <c r="V889" s="337"/>
      <c r="W889" s="337"/>
      <c r="X889" s="337"/>
      <c r="Y889" s="337"/>
      <c r="Z889" s="337"/>
    </row>
    <row r="890" ht="15.75" customHeight="1">
      <c r="A890" s="337"/>
      <c r="B890" s="337"/>
      <c r="C890" s="337"/>
      <c r="D890" s="337"/>
      <c r="E890" s="338"/>
      <c r="F890" s="338"/>
      <c r="G890" s="338"/>
      <c r="H890" s="337"/>
      <c r="I890" s="337"/>
      <c r="J890" s="337"/>
      <c r="K890" s="337"/>
      <c r="L890" s="337"/>
      <c r="M890" s="337"/>
      <c r="N890" s="337"/>
      <c r="O890" s="337"/>
      <c r="P890" s="337"/>
      <c r="Q890" s="337"/>
      <c r="R890" s="337"/>
      <c r="S890" s="337"/>
      <c r="T890" s="337"/>
      <c r="U890" s="337"/>
      <c r="V890" s="337"/>
      <c r="W890" s="337"/>
      <c r="X890" s="337"/>
      <c r="Y890" s="337"/>
      <c r="Z890" s="337"/>
    </row>
    <row r="891" ht="15.75" customHeight="1">
      <c r="A891" s="337"/>
      <c r="B891" s="337"/>
      <c r="C891" s="337"/>
      <c r="D891" s="337"/>
      <c r="E891" s="338"/>
      <c r="F891" s="338"/>
      <c r="G891" s="338"/>
      <c r="H891" s="337"/>
      <c r="I891" s="337"/>
      <c r="J891" s="337"/>
      <c r="K891" s="337"/>
      <c r="L891" s="337"/>
      <c r="M891" s="337"/>
      <c r="N891" s="337"/>
      <c r="O891" s="337"/>
      <c r="P891" s="337"/>
      <c r="Q891" s="337"/>
      <c r="R891" s="337"/>
      <c r="S891" s="337"/>
      <c r="T891" s="337"/>
      <c r="U891" s="337"/>
      <c r="V891" s="337"/>
      <c r="W891" s="337"/>
      <c r="X891" s="337"/>
      <c r="Y891" s="337"/>
      <c r="Z891" s="337"/>
    </row>
    <row r="892" ht="15.75" customHeight="1">
      <c r="A892" s="337"/>
      <c r="B892" s="337"/>
      <c r="C892" s="337"/>
      <c r="D892" s="337"/>
      <c r="E892" s="338"/>
      <c r="F892" s="338"/>
      <c r="G892" s="338"/>
      <c r="H892" s="337"/>
      <c r="I892" s="337"/>
      <c r="J892" s="337"/>
      <c r="K892" s="337"/>
      <c r="L892" s="337"/>
      <c r="M892" s="337"/>
      <c r="N892" s="337"/>
      <c r="O892" s="337"/>
      <c r="P892" s="337"/>
      <c r="Q892" s="337"/>
      <c r="R892" s="337"/>
      <c r="S892" s="337"/>
      <c r="T892" s="337"/>
      <c r="U892" s="337"/>
      <c r="V892" s="337"/>
      <c r="W892" s="337"/>
      <c r="X892" s="337"/>
      <c r="Y892" s="337"/>
      <c r="Z892" s="337"/>
    </row>
    <row r="893" ht="15.75" customHeight="1">
      <c r="A893" s="337"/>
      <c r="B893" s="337"/>
      <c r="C893" s="337"/>
      <c r="D893" s="337"/>
      <c r="E893" s="338"/>
      <c r="F893" s="338"/>
      <c r="G893" s="338"/>
      <c r="H893" s="337"/>
      <c r="I893" s="337"/>
      <c r="J893" s="337"/>
      <c r="K893" s="337"/>
      <c r="L893" s="337"/>
      <c r="M893" s="337"/>
      <c r="N893" s="337"/>
      <c r="O893" s="337"/>
      <c r="P893" s="337"/>
      <c r="Q893" s="337"/>
      <c r="R893" s="337"/>
      <c r="S893" s="337"/>
      <c r="T893" s="337"/>
      <c r="U893" s="337"/>
      <c r="V893" s="337"/>
      <c r="W893" s="337"/>
      <c r="X893" s="337"/>
      <c r="Y893" s="337"/>
      <c r="Z893" s="337"/>
    </row>
    <row r="894" ht="15.75" customHeight="1">
      <c r="A894" s="337"/>
      <c r="B894" s="337"/>
      <c r="C894" s="337"/>
      <c r="D894" s="337"/>
      <c r="E894" s="338"/>
      <c r="F894" s="338"/>
      <c r="G894" s="338"/>
      <c r="H894" s="337"/>
      <c r="I894" s="337"/>
      <c r="J894" s="337"/>
      <c r="K894" s="337"/>
      <c r="L894" s="337"/>
      <c r="M894" s="337"/>
      <c r="N894" s="337"/>
      <c r="O894" s="337"/>
      <c r="P894" s="337"/>
      <c r="Q894" s="337"/>
      <c r="R894" s="337"/>
      <c r="S894" s="337"/>
      <c r="T894" s="337"/>
      <c r="U894" s="337"/>
      <c r="V894" s="337"/>
      <c r="W894" s="337"/>
      <c r="X894" s="337"/>
      <c r="Y894" s="337"/>
      <c r="Z894" s="337"/>
    </row>
    <row r="895" ht="15.75" customHeight="1">
      <c r="A895" s="337"/>
      <c r="B895" s="337"/>
      <c r="C895" s="337"/>
      <c r="D895" s="337"/>
      <c r="E895" s="338"/>
      <c r="F895" s="338"/>
      <c r="G895" s="338"/>
      <c r="H895" s="337"/>
      <c r="I895" s="337"/>
      <c r="J895" s="337"/>
      <c r="K895" s="337"/>
      <c r="L895" s="337"/>
      <c r="M895" s="337"/>
      <c r="N895" s="337"/>
      <c r="O895" s="337"/>
      <c r="P895" s="337"/>
      <c r="Q895" s="337"/>
      <c r="R895" s="337"/>
      <c r="S895" s="337"/>
      <c r="T895" s="337"/>
      <c r="U895" s="337"/>
      <c r="V895" s="337"/>
      <c r="W895" s="337"/>
      <c r="X895" s="337"/>
      <c r="Y895" s="337"/>
      <c r="Z895" s="337"/>
    </row>
    <row r="896" ht="15.75" customHeight="1">
      <c r="A896" s="337"/>
      <c r="B896" s="337"/>
      <c r="C896" s="337"/>
      <c r="D896" s="337"/>
      <c r="E896" s="338"/>
      <c r="F896" s="338"/>
      <c r="G896" s="338"/>
      <c r="H896" s="337"/>
      <c r="I896" s="337"/>
      <c r="J896" s="337"/>
      <c r="K896" s="337"/>
      <c r="L896" s="337"/>
      <c r="M896" s="337"/>
      <c r="N896" s="337"/>
      <c r="O896" s="337"/>
      <c r="P896" s="337"/>
      <c r="Q896" s="337"/>
      <c r="R896" s="337"/>
      <c r="S896" s="337"/>
      <c r="T896" s="337"/>
      <c r="U896" s="337"/>
      <c r="V896" s="337"/>
      <c r="W896" s="337"/>
      <c r="X896" s="337"/>
      <c r="Y896" s="337"/>
      <c r="Z896" s="337"/>
    </row>
    <row r="897" ht="15.75" customHeight="1">
      <c r="A897" s="337"/>
      <c r="B897" s="337"/>
      <c r="C897" s="337"/>
      <c r="D897" s="337"/>
      <c r="E897" s="338"/>
      <c r="F897" s="338"/>
      <c r="G897" s="338"/>
      <c r="H897" s="337"/>
      <c r="I897" s="337"/>
      <c r="J897" s="337"/>
      <c r="K897" s="337"/>
      <c r="L897" s="337"/>
      <c r="M897" s="337"/>
      <c r="N897" s="337"/>
      <c r="O897" s="337"/>
      <c r="P897" s="337"/>
      <c r="Q897" s="337"/>
      <c r="R897" s="337"/>
      <c r="S897" s="337"/>
      <c r="T897" s="337"/>
      <c r="U897" s="337"/>
      <c r="V897" s="337"/>
      <c r="W897" s="337"/>
      <c r="X897" s="337"/>
      <c r="Y897" s="337"/>
      <c r="Z897" s="337"/>
    </row>
    <row r="898" ht="15.75" customHeight="1">
      <c r="A898" s="337"/>
      <c r="B898" s="337"/>
      <c r="C898" s="337"/>
      <c r="D898" s="337"/>
      <c r="E898" s="338"/>
      <c r="F898" s="338"/>
      <c r="G898" s="338"/>
      <c r="H898" s="337"/>
      <c r="I898" s="337"/>
      <c r="J898" s="337"/>
      <c r="K898" s="337"/>
      <c r="L898" s="337"/>
      <c r="M898" s="337"/>
      <c r="N898" s="337"/>
      <c r="O898" s="337"/>
      <c r="P898" s="337"/>
      <c r="Q898" s="337"/>
      <c r="R898" s="337"/>
      <c r="S898" s="337"/>
      <c r="T898" s="337"/>
      <c r="U898" s="337"/>
      <c r="V898" s="337"/>
      <c r="W898" s="337"/>
      <c r="X898" s="337"/>
      <c r="Y898" s="337"/>
      <c r="Z898" s="337"/>
    </row>
    <row r="899" ht="15.75" customHeight="1">
      <c r="A899" s="337"/>
      <c r="B899" s="337"/>
      <c r="C899" s="337"/>
      <c r="D899" s="337"/>
      <c r="E899" s="338"/>
      <c r="F899" s="338"/>
      <c r="G899" s="338"/>
      <c r="H899" s="337"/>
      <c r="I899" s="337"/>
      <c r="J899" s="337"/>
      <c r="K899" s="337"/>
      <c r="L899" s="337"/>
      <c r="M899" s="337"/>
      <c r="N899" s="337"/>
      <c r="O899" s="337"/>
      <c r="P899" s="337"/>
      <c r="Q899" s="337"/>
      <c r="R899" s="337"/>
      <c r="S899" s="337"/>
      <c r="T899" s="337"/>
      <c r="U899" s="337"/>
      <c r="V899" s="337"/>
      <c r="W899" s="337"/>
      <c r="X899" s="337"/>
      <c r="Y899" s="337"/>
      <c r="Z899" s="337"/>
    </row>
    <row r="900" ht="15.75" customHeight="1">
      <c r="A900" s="337"/>
      <c r="B900" s="337"/>
      <c r="C900" s="337"/>
      <c r="D900" s="337"/>
      <c r="E900" s="338"/>
      <c r="F900" s="338"/>
      <c r="G900" s="338"/>
      <c r="H900" s="337"/>
      <c r="I900" s="337"/>
      <c r="J900" s="337"/>
      <c r="K900" s="337"/>
      <c r="L900" s="337"/>
      <c r="M900" s="337"/>
      <c r="N900" s="337"/>
      <c r="O900" s="337"/>
      <c r="P900" s="337"/>
      <c r="Q900" s="337"/>
      <c r="R900" s="337"/>
      <c r="S900" s="337"/>
      <c r="T900" s="337"/>
      <c r="U900" s="337"/>
      <c r="V900" s="337"/>
      <c r="W900" s="337"/>
      <c r="X900" s="337"/>
      <c r="Y900" s="337"/>
      <c r="Z900" s="337"/>
    </row>
    <row r="901" ht="15.75" customHeight="1">
      <c r="A901" s="337"/>
      <c r="B901" s="337"/>
      <c r="C901" s="337"/>
      <c r="D901" s="337"/>
      <c r="E901" s="338"/>
      <c r="F901" s="338"/>
      <c r="G901" s="338"/>
      <c r="H901" s="337"/>
      <c r="I901" s="337"/>
      <c r="J901" s="337"/>
      <c r="K901" s="337"/>
      <c r="L901" s="337"/>
      <c r="M901" s="337"/>
      <c r="N901" s="337"/>
      <c r="O901" s="337"/>
      <c r="P901" s="337"/>
      <c r="Q901" s="337"/>
      <c r="R901" s="337"/>
      <c r="S901" s="337"/>
      <c r="T901" s="337"/>
      <c r="U901" s="337"/>
      <c r="V901" s="337"/>
      <c r="W901" s="337"/>
      <c r="X901" s="337"/>
      <c r="Y901" s="337"/>
      <c r="Z901" s="337"/>
    </row>
    <row r="902" ht="15.75" customHeight="1">
      <c r="A902" s="337"/>
      <c r="B902" s="337"/>
      <c r="C902" s="337"/>
      <c r="D902" s="337"/>
      <c r="E902" s="338"/>
      <c r="F902" s="338"/>
      <c r="G902" s="338"/>
      <c r="H902" s="337"/>
      <c r="I902" s="337"/>
      <c r="J902" s="337"/>
      <c r="K902" s="337"/>
      <c r="L902" s="337"/>
      <c r="M902" s="337"/>
      <c r="N902" s="337"/>
      <c r="O902" s="337"/>
      <c r="P902" s="337"/>
      <c r="Q902" s="337"/>
      <c r="R902" s="337"/>
      <c r="S902" s="337"/>
      <c r="T902" s="337"/>
      <c r="U902" s="337"/>
      <c r="V902" s="337"/>
      <c r="W902" s="337"/>
      <c r="X902" s="337"/>
      <c r="Y902" s="337"/>
      <c r="Z902" s="337"/>
    </row>
    <row r="903" ht="15.75" customHeight="1">
      <c r="A903" s="337"/>
      <c r="B903" s="337"/>
      <c r="C903" s="337"/>
      <c r="D903" s="337"/>
      <c r="E903" s="338"/>
      <c r="F903" s="338"/>
      <c r="G903" s="338"/>
      <c r="H903" s="337"/>
      <c r="I903" s="337"/>
      <c r="J903" s="337"/>
      <c r="K903" s="337"/>
      <c r="L903" s="337"/>
      <c r="M903" s="337"/>
      <c r="N903" s="337"/>
      <c r="O903" s="337"/>
      <c r="P903" s="337"/>
      <c r="Q903" s="337"/>
      <c r="R903" s="337"/>
      <c r="S903" s="337"/>
      <c r="T903" s="337"/>
      <c r="U903" s="337"/>
      <c r="V903" s="337"/>
      <c r="W903" s="337"/>
      <c r="X903" s="337"/>
      <c r="Y903" s="337"/>
      <c r="Z903" s="337"/>
    </row>
    <row r="904" ht="15.75" customHeight="1">
      <c r="A904" s="337"/>
      <c r="B904" s="337"/>
      <c r="C904" s="337"/>
      <c r="D904" s="337"/>
      <c r="E904" s="338"/>
      <c r="F904" s="338"/>
      <c r="G904" s="338"/>
      <c r="H904" s="337"/>
      <c r="I904" s="337"/>
      <c r="J904" s="337"/>
      <c r="K904" s="337"/>
      <c r="L904" s="337"/>
      <c r="M904" s="337"/>
      <c r="N904" s="337"/>
      <c r="O904" s="337"/>
      <c r="P904" s="337"/>
      <c r="Q904" s="337"/>
      <c r="R904" s="337"/>
      <c r="S904" s="337"/>
      <c r="T904" s="337"/>
      <c r="U904" s="337"/>
      <c r="V904" s="337"/>
      <c r="W904" s="337"/>
      <c r="X904" s="337"/>
      <c r="Y904" s="337"/>
      <c r="Z904" s="337"/>
    </row>
    <row r="905" ht="15.75" customHeight="1">
      <c r="A905" s="337"/>
      <c r="B905" s="337"/>
      <c r="C905" s="337"/>
      <c r="D905" s="337"/>
      <c r="E905" s="338"/>
      <c r="F905" s="338"/>
      <c r="G905" s="338"/>
      <c r="H905" s="337"/>
      <c r="I905" s="337"/>
      <c r="J905" s="337"/>
      <c r="K905" s="337"/>
      <c r="L905" s="337"/>
      <c r="M905" s="337"/>
      <c r="N905" s="337"/>
      <c r="O905" s="337"/>
      <c r="P905" s="337"/>
      <c r="Q905" s="337"/>
      <c r="R905" s="337"/>
      <c r="S905" s="337"/>
      <c r="T905" s="337"/>
      <c r="U905" s="337"/>
      <c r="V905" s="337"/>
      <c r="W905" s="337"/>
      <c r="X905" s="337"/>
      <c r="Y905" s="337"/>
      <c r="Z905" s="337"/>
    </row>
    <row r="906" ht="15.75" customHeight="1">
      <c r="A906" s="337"/>
      <c r="B906" s="337"/>
      <c r="C906" s="337"/>
      <c r="D906" s="337"/>
      <c r="E906" s="338"/>
      <c r="F906" s="338"/>
      <c r="G906" s="338"/>
      <c r="H906" s="337"/>
      <c r="I906" s="337"/>
      <c r="J906" s="337"/>
      <c r="K906" s="337"/>
      <c r="L906" s="337"/>
      <c r="M906" s="337"/>
      <c r="N906" s="337"/>
      <c r="O906" s="337"/>
      <c r="P906" s="337"/>
      <c r="Q906" s="337"/>
      <c r="R906" s="337"/>
      <c r="S906" s="337"/>
      <c r="T906" s="337"/>
      <c r="U906" s="337"/>
      <c r="V906" s="337"/>
      <c r="W906" s="337"/>
      <c r="X906" s="337"/>
      <c r="Y906" s="337"/>
      <c r="Z906" s="337"/>
    </row>
    <row r="907" ht="15.75" customHeight="1">
      <c r="A907" s="337"/>
      <c r="B907" s="337"/>
      <c r="C907" s="337"/>
      <c r="D907" s="337"/>
      <c r="E907" s="338"/>
      <c r="F907" s="338"/>
      <c r="G907" s="338"/>
      <c r="H907" s="337"/>
      <c r="I907" s="337"/>
      <c r="J907" s="337"/>
      <c r="K907" s="337"/>
      <c r="L907" s="337"/>
      <c r="M907" s="337"/>
      <c r="N907" s="337"/>
      <c r="O907" s="337"/>
      <c r="P907" s="337"/>
      <c r="Q907" s="337"/>
      <c r="R907" s="337"/>
      <c r="S907" s="337"/>
      <c r="T907" s="337"/>
      <c r="U907" s="337"/>
      <c r="V907" s="337"/>
      <c r="W907" s="337"/>
      <c r="X907" s="337"/>
      <c r="Y907" s="337"/>
      <c r="Z907" s="337"/>
    </row>
    <row r="908" ht="15.75" customHeight="1">
      <c r="A908" s="337"/>
      <c r="B908" s="337"/>
      <c r="C908" s="337"/>
      <c r="D908" s="337"/>
      <c r="E908" s="338"/>
      <c r="F908" s="338"/>
      <c r="G908" s="338"/>
      <c r="H908" s="337"/>
      <c r="I908" s="337"/>
      <c r="J908" s="337"/>
      <c r="K908" s="337"/>
      <c r="L908" s="337"/>
      <c r="M908" s="337"/>
      <c r="N908" s="337"/>
      <c r="O908" s="337"/>
      <c r="P908" s="337"/>
      <c r="Q908" s="337"/>
      <c r="R908" s="337"/>
      <c r="S908" s="337"/>
      <c r="T908" s="337"/>
      <c r="U908" s="337"/>
      <c r="V908" s="337"/>
      <c r="W908" s="337"/>
      <c r="X908" s="337"/>
      <c r="Y908" s="337"/>
      <c r="Z908" s="337"/>
    </row>
    <row r="909" ht="15.75" customHeight="1">
      <c r="A909" s="337"/>
      <c r="B909" s="337"/>
      <c r="C909" s="337"/>
      <c r="D909" s="337"/>
      <c r="E909" s="338"/>
      <c r="F909" s="338"/>
      <c r="G909" s="338"/>
      <c r="H909" s="337"/>
      <c r="I909" s="337"/>
      <c r="J909" s="337"/>
      <c r="K909" s="337"/>
      <c r="L909" s="337"/>
      <c r="M909" s="337"/>
      <c r="N909" s="337"/>
      <c r="O909" s="337"/>
      <c r="P909" s="337"/>
      <c r="Q909" s="337"/>
      <c r="R909" s="337"/>
      <c r="S909" s="337"/>
      <c r="T909" s="337"/>
      <c r="U909" s="337"/>
      <c r="V909" s="337"/>
      <c r="W909" s="337"/>
      <c r="X909" s="337"/>
      <c r="Y909" s="337"/>
      <c r="Z909" s="337"/>
    </row>
    <row r="910" ht="15.75" customHeight="1">
      <c r="A910" s="337"/>
      <c r="B910" s="337"/>
      <c r="C910" s="337"/>
      <c r="D910" s="337"/>
      <c r="E910" s="338"/>
      <c r="F910" s="338"/>
      <c r="G910" s="338"/>
      <c r="H910" s="337"/>
      <c r="I910" s="337"/>
      <c r="J910" s="337"/>
      <c r="K910" s="337"/>
      <c r="L910" s="337"/>
      <c r="M910" s="337"/>
      <c r="N910" s="337"/>
      <c r="O910" s="337"/>
      <c r="P910" s="337"/>
      <c r="Q910" s="337"/>
      <c r="R910" s="337"/>
      <c r="S910" s="337"/>
      <c r="T910" s="337"/>
      <c r="U910" s="337"/>
      <c r="V910" s="337"/>
      <c r="W910" s="337"/>
      <c r="X910" s="337"/>
      <c r="Y910" s="337"/>
      <c r="Z910" s="337"/>
    </row>
    <row r="911" ht="15.75" customHeight="1">
      <c r="A911" s="337"/>
      <c r="B911" s="337"/>
      <c r="C911" s="337"/>
      <c r="D911" s="337"/>
      <c r="E911" s="338"/>
      <c r="F911" s="338"/>
      <c r="G911" s="338"/>
      <c r="H911" s="337"/>
      <c r="I911" s="337"/>
      <c r="J911" s="337"/>
      <c r="K911" s="337"/>
      <c r="L911" s="337"/>
      <c r="M911" s="337"/>
      <c r="N911" s="337"/>
      <c r="O911" s="337"/>
      <c r="P911" s="337"/>
      <c r="Q911" s="337"/>
      <c r="R911" s="337"/>
      <c r="S911" s="337"/>
      <c r="T911" s="337"/>
      <c r="U911" s="337"/>
      <c r="V911" s="337"/>
      <c r="W911" s="337"/>
      <c r="X911" s="337"/>
      <c r="Y911" s="337"/>
      <c r="Z911" s="337"/>
    </row>
    <row r="912" ht="15.75" customHeight="1">
      <c r="A912" s="337"/>
      <c r="B912" s="337"/>
      <c r="C912" s="337"/>
      <c r="D912" s="337"/>
      <c r="E912" s="338"/>
      <c r="F912" s="338"/>
      <c r="G912" s="338"/>
      <c r="H912" s="337"/>
      <c r="I912" s="337"/>
      <c r="J912" s="337"/>
      <c r="K912" s="337"/>
      <c r="L912" s="337"/>
      <c r="M912" s="337"/>
      <c r="N912" s="337"/>
      <c r="O912" s="337"/>
      <c r="P912" s="337"/>
      <c r="Q912" s="337"/>
      <c r="R912" s="337"/>
      <c r="S912" s="337"/>
      <c r="T912" s="337"/>
      <c r="U912" s="337"/>
      <c r="V912" s="337"/>
      <c r="W912" s="337"/>
      <c r="X912" s="337"/>
      <c r="Y912" s="337"/>
      <c r="Z912" s="337"/>
    </row>
    <row r="913" ht="15.75" customHeight="1">
      <c r="A913" s="337"/>
      <c r="B913" s="337"/>
      <c r="C913" s="337"/>
      <c r="D913" s="337"/>
      <c r="E913" s="338"/>
      <c r="F913" s="338"/>
      <c r="G913" s="338"/>
      <c r="H913" s="337"/>
      <c r="I913" s="337"/>
      <c r="J913" s="337"/>
      <c r="K913" s="337"/>
      <c r="L913" s="337"/>
      <c r="M913" s="337"/>
      <c r="N913" s="337"/>
      <c r="O913" s="337"/>
      <c r="P913" s="337"/>
      <c r="Q913" s="337"/>
      <c r="R913" s="337"/>
      <c r="S913" s="337"/>
      <c r="T913" s="337"/>
      <c r="U913" s="337"/>
      <c r="V913" s="337"/>
      <c r="W913" s="337"/>
      <c r="X913" s="337"/>
      <c r="Y913" s="337"/>
      <c r="Z913" s="337"/>
    </row>
    <row r="914" ht="15.75" customHeight="1">
      <c r="A914" s="337"/>
      <c r="B914" s="337"/>
      <c r="C914" s="337"/>
      <c r="D914" s="337"/>
      <c r="E914" s="338"/>
      <c r="F914" s="338"/>
      <c r="G914" s="338"/>
      <c r="H914" s="337"/>
      <c r="I914" s="337"/>
      <c r="J914" s="337"/>
      <c r="K914" s="337"/>
      <c r="L914" s="337"/>
      <c r="M914" s="337"/>
      <c r="N914" s="337"/>
      <c r="O914" s="337"/>
      <c r="P914" s="337"/>
      <c r="Q914" s="337"/>
      <c r="R914" s="337"/>
      <c r="S914" s="337"/>
      <c r="T914" s="337"/>
      <c r="U914" s="337"/>
      <c r="V914" s="337"/>
      <c r="W914" s="337"/>
      <c r="X914" s="337"/>
      <c r="Y914" s="337"/>
      <c r="Z914" s="337"/>
    </row>
    <row r="915" ht="15.75" customHeight="1">
      <c r="A915" s="337"/>
      <c r="B915" s="337"/>
      <c r="C915" s="337"/>
      <c r="D915" s="337"/>
      <c r="E915" s="338"/>
      <c r="F915" s="338"/>
      <c r="G915" s="338"/>
      <c r="H915" s="337"/>
      <c r="I915" s="337"/>
      <c r="J915" s="337"/>
      <c r="K915" s="337"/>
      <c r="L915" s="337"/>
      <c r="M915" s="337"/>
      <c r="N915" s="337"/>
      <c r="O915" s="337"/>
      <c r="P915" s="337"/>
      <c r="Q915" s="337"/>
      <c r="R915" s="337"/>
      <c r="S915" s="337"/>
      <c r="T915" s="337"/>
      <c r="U915" s="337"/>
      <c r="V915" s="337"/>
      <c r="W915" s="337"/>
      <c r="X915" s="337"/>
      <c r="Y915" s="337"/>
      <c r="Z915" s="337"/>
    </row>
    <row r="916" ht="15.75" customHeight="1">
      <c r="A916" s="337"/>
      <c r="B916" s="337"/>
      <c r="C916" s="337"/>
      <c r="D916" s="337"/>
      <c r="E916" s="338"/>
      <c r="F916" s="338"/>
      <c r="G916" s="338"/>
      <c r="H916" s="337"/>
      <c r="I916" s="337"/>
      <c r="J916" s="337"/>
      <c r="K916" s="337"/>
      <c r="L916" s="337"/>
      <c r="M916" s="337"/>
      <c r="N916" s="337"/>
      <c r="O916" s="337"/>
      <c r="P916" s="337"/>
      <c r="Q916" s="337"/>
      <c r="R916" s="337"/>
      <c r="S916" s="337"/>
      <c r="T916" s="337"/>
      <c r="U916" s="337"/>
      <c r="V916" s="337"/>
      <c r="W916" s="337"/>
      <c r="X916" s="337"/>
      <c r="Y916" s="337"/>
      <c r="Z916" s="337"/>
    </row>
    <row r="917" ht="15.75" customHeight="1">
      <c r="A917" s="337"/>
      <c r="B917" s="337"/>
      <c r="C917" s="337"/>
      <c r="D917" s="337"/>
      <c r="E917" s="338"/>
      <c r="F917" s="338"/>
      <c r="G917" s="338"/>
      <c r="H917" s="337"/>
      <c r="I917" s="337"/>
      <c r="J917" s="337"/>
      <c r="K917" s="337"/>
      <c r="L917" s="337"/>
      <c r="M917" s="337"/>
      <c r="N917" s="337"/>
      <c r="O917" s="337"/>
      <c r="P917" s="337"/>
      <c r="Q917" s="337"/>
      <c r="R917" s="337"/>
      <c r="S917" s="337"/>
      <c r="T917" s="337"/>
      <c r="U917" s="337"/>
      <c r="V917" s="337"/>
      <c r="W917" s="337"/>
      <c r="X917" s="337"/>
      <c r="Y917" s="337"/>
      <c r="Z917" s="337"/>
    </row>
    <row r="918" ht="15.75" customHeight="1">
      <c r="A918" s="337"/>
      <c r="B918" s="337"/>
      <c r="C918" s="337"/>
      <c r="D918" s="337"/>
      <c r="E918" s="338"/>
      <c r="F918" s="338"/>
      <c r="G918" s="338"/>
      <c r="H918" s="337"/>
      <c r="I918" s="337"/>
      <c r="J918" s="337"/>
      <c r="K918" s="337"/>
      <c r="L918" s="337"/>
      <c r="M918" s="337"/>
      <c r="N918" s="337"/>
      <c r="O918" s="337"/>
      <c r="P918" s="337"/>
      <c r="Q918" s="337"/>
      <c r="R918" s="337"/>
      <c r="S918" s="337"/>
      <c r="T918" s="337"/>
      <c r="U918" s="337"/>
      <c r="V918" s="337"/>
      <c r="W918" s="337"/>
      <c r="X918" s="337"/>
      <c r="Y918" s="337"/>
      <c r="Z918" s="337"/>
    </row>
    <row r="919" ht="15.75" customHeight="1">
      <c r="A919" s="337"/>
      <c r="B919" s="337"/>
      <c r="C919" s="337"/>
      <c r="D919" s="337"/>
      <c r="E919" s="338"/>
      <c r="F919" s="338"/>
      <c r="G919" s="338"/>
      <c r="H919" s="337"/>
      <c r="I919" s="337"/>
      <c r="J919" s="337"/>
      <c r="K919" s="337"/>
      <c r="L919" s="337"/>
      <c r="M919" s="337"/>
      <c r="N919" s="337"/>
      <c r="O919" s="337"/>
      <c r="P919" s="337"/>
      <c r="Q919" s="337"/>
      <c r="R919" s="337"/>
      <c r="S919" s="337"/>
      <c r="T919" s="337"/>
      <c r="U919" s="337"/>
      <c r="V919" s="337"/>
      <c r="W919" s="337"/>
      <c r="X919" s="337"/>
      <c r="Y919" s="337"/>
      <c r="Z919" s="337"/>
    </row>
    <row r="920" ht="15.75" customHeight="1">
      <c r="A920" s="337"/>
      <c r="B920" s="337"/>
      <c r="C920" s="337"/>
      <c r="D920" s="337"/>
      <c r="E920" s="338"/>
      <c r="F920" s="338"/>
      <c r="G920" s="338"/>
      <c r="H920" s="337"/>
      <c r="I920" s="337"/>
      <c r="J920" s="337"/>
      <c r="K920" s="337"/>
      <c r="L920" s="337"/>
      <c r="M920" s="337"/>
      <c r="N920" s="337"/>
      <c r="O920" s="337"/>
      <c r="P920" s="337"/>
      <c r="Q920" s="337"/>
      <c r="R920" s="337"/>
      <c r="S920" s="337"/>
      <c r="T920" s="337"/>
      <c r="U920" s="337"/>
      <c r="V920" s="337"/>
      <c r="W920" s="337"/>
      <c r="X920" s="337"/>
      <c r="Y920" s="337"/>
      <c r="Z920" s="337"/>
    </row>
    <row r="921" ht="15.75" customHeight="1">
      <c r="A921" s="337"/>
      <c r="B921" s="337"/>
      <c r="C921" s="337"/>
      <c r="D921" s="337"/>
      <c r="E921" s="338"/>
      <c r="F921" s="338"/>
      <c r="G921" s="338"/>
      <c r="H921" s="337"/>
      <c r="I921" s="337"/>
      <c r="J921" s="337"/>
      <c r="K921" s="337"/>
      <c r="L921" s="337"/>
      <c r="M921" s="337"/>
      <c r="N921" s="337"/>
      <c r="O921" s="337"/>
      <c r="P921" s="337"/>
      <c r="Q921" s="337"/>
      <c r="R921" s="337"/>
      <c r="S921" s="337"/>
      <c r="T921" s="337"/>
      <c r="U921" s="337"/>
      <c r="V921" s="337"/>
      <c r="W921" s="337"/>
      <c r="X921" s="337"/>
      <c r="Y921" s="337"/>
      <c r="Z921" s="337"/>
    </row>
    <row r="922" ht="15.75" customHeight="1">
      <c r="A922" s="337"/>
      <c r="B922" s="337"/>
      <c r="C922" s="337"/>
      <c r="D922" s="337"/>
      <c r="E922" s="338"/>
      <c r="F922" s="338"/>
      <c r="G922" s="338"/>
      <c r="H922" s="337"/>
      <c r="I922" s="337"/>
      <c r="J922" s="337"/>
      <c r="K922" s="337"/>
      <c r="L922" s="337"/>
      <c r="M922" s="337"/>
      <c r="N922" s="337"/>
      <c r="O922" s="337"/>
      <c r="P922" s="337"/>
      <c r="Q922" s="337"/>
      <c r="R922" s="337"/>
      <c r="S922" s="337"/>
      <c r="T922" s="337"/>
      <c r="U922" s="337"/>
      <c r="V922" s="337"/>
      <c r="W922" s="337"/>
      <c r="X922" s="337"/>
      <c r="Y922" s="337"/>
      <c r="Z922" s="337"/>
    </row>
    <row r="923" ht="15.75" customHeight="1">
      <c r="A923" s="337"/>
      <c r="B923" s="337"/>
      <c r="C923" s="337"/>
      <c r="D923" s="337"/>
      <c r="E923" s="338"/>
      <c r="F923" s="338"/>
      <c r="G923" s="338"/>
      <c r="H923" s="337"/>
      <c r="I923" s="337"/>
      <c r="J923" s="337"/>
      <c r="K923" s="337"/>
      <c r="L923" s="337"/>
      <c r="M923" s="337"/>
      <c r="N923" s="337"/>
      <c r="O923" s="337"/>
      <c r="P923" s="337"/>
      <c r="Q923" s="337"/>
      <c r="R923" s="337"/>
      <c r="S923" s="337"/>
      <c r="T923" s="337"/>
      <c r="U923" s="337"/>
      <c r="V923" s="337"/>
      <c r="W923" s="337"/>
      <c r="X923" s="337"/>
      <c r="Y923" s="337"/>
      <c r="Z923" s="337"/>
    </row>
    <row r="924" ht="15.75" customHeight="1">
      <c r="A924" s="337"/>
      <c r="B924" s="337"/>
      <c r="C924" s="337"/>
      <c r="D924" s="337"/>
      <c r="E924" s="338"/>
      <c r="F924" s="338"/>
      <c r="G924" s="338"/>
      <c r="H924" s="337"/>
      <c r="I924" s="337"/>
      <c r="J924" s="337"/>
      <c r="K924" s="337"/>
      <c r="L924" s="337"/>
      <c r="M924" s="337"/>
      <c r="N924" s="337"/>
      <c r="O924" s="337"/>
      <c r="P924" s="337"/>
      <c r="Q924" s="337"/>
      <c r="R924" s="337"/>
      <c r="S924" s="337"/>
      <c r="T924" s="337"/>
      <c r="U924" s="337"/>
      <c r="V924" s="337"/>
      <c r="W924" s="337"/>
      <c r="X924" s="337"/>
      <c r="Y924" s="337"/>
      <c r="Z924" s="337"/>
    </row>
    <row r="925" ht="15.75" customHeight="1">
      <c r="A925" s="337"/>
      <c r="B925" s="337"/>
      <c r="C925" s="337"/>
      <c r="D925" s="337"/>
      <c r="E925" s="338"/>
      <c r="F925" s="338"/>
      <c r="G925" s="338"/>
      <c r="H925" s="337"/>
      <c r="I925" s="337"/>
      <c r="J925" s="337"/>
      <c r="K925" s="337"/>
      <c r="L925" s="337"/>
      <c r="M925" s="337"/>
      <c r="N925" s="337"/>
      <c r="O925" s="337"/>
      <c r="P925" s="337"/>
      <c r="Q925" s="337"/>
      <c r="R925" s="337"/>
      <c r="S925" s="337"/>
      <c r="T925" s="337"/>
      <c r="U925" s="337"/>
      <c r="V925" s="337"/>
      <c r="W925" s="337"/>
      <c r="X925" s="337"/>
      <c r="Y925" s="337"/>
      <c r="Z925" s="337"/>
    </row>
    <row r="926" ht="15.75" customHeight="1">
      <c r="A926" s="337"/>
      <c r="B926" s="337"/>
      <c r="C926" s="337"/>
      <c r="D926" s="337"/>
      <c r="E926" s="338"/>
      <c r="F926" s="338"/>
      <c r="G926" s="338"/>
      <c r="H926" s="337"/>
      <c r="I926" s="337"/>
      <c r="J926" s="337"/>
      <c r="K926" s="337"/>
      <c r="L926" s="337"/>
      <c r="M926" s="337"/>
      <c r="N926" s="337"/>
      <c r="O926" s="337"/>
      <c r="P926" s="337"/>
      <c r="Q926" s="337"/>
      <c r="R926" s="337"/>
      <c r="S926" s="337"/>
      <c r="T926" s="337"/>
      <c r="U926" s="337"/>
      <c r="V926" s="337"/>
      <c r="W926" s="337"/>
      <c r="X926" s="337"/>
      <c r="Y926" s="337"/>
      <c r="Z926" s="337"/>
    </row>
    <row r="927" ht="15.75" customHeight="1">
      <c r="A927" s="337"/>
      <c r="B927" s="337"/>
      <c r="C927" s="337"/>
      <c r="D927" s="337"/>
      <c r="E927" s="338"/>
      <c r="F927" s="338"/>
      <c r="G927" s="338"/>
      <c r="H927" s="337"/>
      <c r="I927" s="337"/>
      <c r="J927" s="337"/>
      <c r="K927" s="337"/>
      <c r="L927" s="337"/>
      <c r="M927" s="337"/>
      <c r="N927" s="337"/>
      <c r="O927" s="337"/>
      <c r="P927" s="337"/>
      <c r="Q927" s="337"/>
      <c r="R927" s="337"/>
      <c r="S927" s="337"/>
      <c r="T927" s="337"/>
      <c r="U927" s="337"/>
      <c r="V927" s="337"/>
      <c r="W927" s="337"/>
      <c r="X927" s="337"/>
      <c r="Y927" s="337"/>
      <c r="Z927" s="337"/>
    </row>
    <row r="928" ht="15.75" customHeight="1">
      <c r="A928" s="337"/>
      <c r="B928" s="337"/>
      <c r="C928" s="337"/>
      <c r="D928" s="337"/>
      <c r="E928" s="338"/>
      <c r="F928" s="338"/>
      <c r="G928" s="338"/>
      <c r="H928" s="337"/>
      <c r="I928" s="337"/>
      <c r="J928" s="337"/>
      <c r="K928" s="337"/>
      <c r="L928" s="337"/>
      <c r="M928" s="337"/>
      <c r="N928" s="337"/>
      <c r="O928" s="337"/>
      <c r="P928" s="337"/>
      <c r="Q928" s="337"/>
      <c r="R928" s="337"/>
      <c r="S928" s="337"/>
      <c r="T928" s="337"/>
      <c r="U928" s="337"/>
      <c r="V928" s="337"/>
      <c r="W928" s="337"/>
      <c r="X928" s="337"/>
      <c r="Y928" s="337"/>
      <c r="Z928" s="337"/>
    </row>
    <row r="929" ht="15.75" customHeight="1">
      <c r="A929" s="337"/>
      <c r="B929" s="337"/>
      <c r="C929" s="337"/>
      <c r="D929" s="337"/>
      <c r="E929" s="338"/>
      <c r="F929" s="338"/>
      <c r="G929" s="338"/>
      <c r="H929" s="337"/>
      <c r="I929" s="337"/>
      <c r="J929" s="337"/>
      <c r="K929" s="337"/>
      <c r="L929" s="337"/>
      <c r="M929" s="337"/>
      <c r="N929" s="337"/>
      <c r="O929" s="337"/>
      <c r="P929" s="337"/>
      <c r="Q929" s="337"/>
      <c r="R929" s="337"/>
      <c r="S929" s="337"/>
      <c r="T929" s="337"/>
      <c r="U929" s="337"/>
      <c r="V929" s="337"/>
      <c r="W929" s="337"/>
      <c r="X929" s="337"/>
      <c r="Y929" s="337"/>
      <c r="Z929" s="337"/>
    </row>
    <row r="930" ht="15.75" customHeight="1">
      <c r="A930" s="337"/>
      <c r="B930" s="337"/>
      <c r="C930" s="337"/>
      <c r="D930" s="337"/>
      <c r="E930" s="338"/>
      <c r="F930" s="338"/>
      <c r="G930" s="338"/>
      <c r="H930" s="337"/>
      <c r="I930" s="337"/>
      <c r="J930" s="337"/>
      <c r="K930" s="337"/>
      <c r="L930" s="337"/>
      <c r="M930" s="337"/>
      <c r="N930" s="337"/>
      <c r="O930" s="337"/>
      <c r="P930" s="337"/>
      <c r="Q930" s="337"/>
      <c r="R930" s="337"/>
      <c r="S930" s="337"/>
      <c r="T930" s="337"/>
      <c r="U930" s="337"/>
      <c r="V930" s="337"/>
      <c r="W930" s="337"/>
      <c r="X930" s="337"/>
      <c r="Y930" s="337"/>
      <c r="Z930" s="337"/>
    </row>
    <row r="931" ht="15.75" customHeight="1">
      <c r="A931" s="337"/>
      <c r="B931" s="337"/>
      <c r="C931" s="337"/>
      <c r="D931" s="337"/>
      <c r="E931" s="338"/>
      <c r="F931" s="338"/>
      <c r="G931" s="338"/>
      <c r="H931" s="337"/>
      <c r="I931" s="337"/>
      <c r="J931" s="337"/>
      <c r="K931" s="337"/>
      <c r="L931" s="337"/>
      <c r="M931" s="337"/>
      <c r="N931" s="337"/>
      <c r="O931" s="337"/>
      <c r="P931" s="337"/>
      <c r="Q931" s="337"/>
      <c r="R931" s="337"/>
      <c r="S931" s="337"/>
      <c r="T931" s="337"/>
      <c r="U931" s="337"/>
      <c r="V931" s="337"/>
      <c r="W931" s="337"/>
      <c r="X931" s="337"/>
      <c r="Y931" s="337"/>
      <c r="Z931" s="337"/>
    </row>
    <row r="932" ht="15.75" customHeight="1">
      <c r="A932" s="337"/>
      <c r="B932" s="337"/>
      <c r="C932" s="337"/>
      <c r="D932" s="337"/>
      <c r="E932" s="338"/>
      <c r="F932" s="338"/>
      <c r="G932" s="338"/>
      <c r="H932" s="337"/>
      <c r="I932" s="337"/>
      <c r="J932" s="337"/>
      <c r="K932" s="337"/>
      <c r="L932" s="337"/>
      <c r="M932" s="337"/>
      <c r="N932" s="337"/>
      <c r="O932" s="337"/>
      <c r="P932" s="337"/>
      <c r="Q932" s="337"/>
      <c r="R932" s="337"/>
      <c r="S932" s="337"/>
      <c r="T932" s="337"/>
      <c r="U932" s="337"/>
      <c r="V932" s="337"/>
      <c r="W932" s="337"/>
      <c r="X932" s="337"/>
      <c r="Y932" s="337"/>
      <c r="Z932" s="337"/>
    </row>
    <row r="933" ht="15.75" customHeight="1">
      <c r="A933" s="337"/>
      <c r="B933" s="337"/>
      <c r="C933" s="337"/>
      <c r="D933" s="337"/>
      <c r="E933" s="338"/>
      <c r="F933" s="338"/>
      <c r="G933" s="338"/>
      <c r="H933" s="337"/>
      <c r="I933" s="337"/>
      <c r="J933" s="337"/>
      <c r="K933" s="337"/>
      <c r="L933" s="337"/>
      <c r="M933" s="337"/>
      <c r="N933" s="337"/>
      <c r="O933" s="337"/>
      <c r="P933" s="337"/>
      <c r="Q933" s="337"/>
      <c r="R933" s="337"/>
      <c r="S933" s="337"/>
      <c r="T933" s="337"/>
      <c r="U933" s="337"/>
      <c r="V933" s="337"/>
      <c r="W933" s="337"/>
      <c r="X933" s="337"/>
      <c r="Y933" s="337"/>
      <c r="Z933" s="337"/>
    </row>
    <row r="934" ht="15.75" customHeight="1">
      <c r="A934" s="337"/>
      <c r="B934" s="337"/>
      <c r="C934" s="337"/>
      <c r="D934" s="337"/>
      <c r="E934" s="338"/>
      <c r="F934" s="338"/>
      <c r="G934" s="338"/>
      <c r="H934" s="337"/>
      <c r="I934" s="337"/>
      <c r="J934" s="337"/>
      <c r="K934" s="337"/>
      <c r="L934" s="337"/>
      <c r="M934" s="337"/>
      <c r="N934" s="337"/>
      <c r="O934" s="337"/>
      <c r="P934" s="337"/>
      <c r="Q934" s="337"/>
      <c r="R934" s="337"/>
      <c r="S934" s="337"/>
      <c r="T934" s="337"/>
      <c r="U934" s="337"/>
      <c r="V934" s="337"/>
      <c r="W934" s="337"/>
      <c r="X934" s="337"/>
      <c r="Y934" s="337"/>
      <c r="Z934" s="337"/>
    </row>
    <row r="935" ht="15.75" customHeight="1">
      <c r="A935" s="337"/>
      <c r="B935" s="337"/>
      <c r="C935" s="337"/>
      <c r="D935" s="337"/>
      <c r="E935" s="338"/>
      <c r="F935" s="338"/>
      <c r="G935" s="338"/>
      <c r="H935" s="337"/>
      <c r="I935" s="337"/>
      <c r="J935" s="337"/>
      <c r="K935" s="337"/>
      <c r="L935" s="337"/>
      <c r="M935" s="337"/>
      <c r="N935" s="337"/>
      <c r="O935" s="337"/>
      <c r="P935" s="337"/>
      <c r="Q935" s="337"/>
      <c r="R935" s="337"/>
      <c r="S935" s="337"/>
      <c r="T935" s="337"/>
      <c r="U935" s="337"/>
      <c r="V935" s="337"/>
      <c r="W935" s="337"/>
      <c r="X935" s="337"/>
      <c r="Y935" s="337"/>
      <c r="Z935" s="337"/>
    </row>
    <row r="936" ht="15.75" customHeight="1">
      <c r="A936" s="337"/>
      <c r="B936" s="337"/>
      <c r="C936" s="337"/>
      <c r="D936" s="337"/>
      <c r="E936" s="338"/>
      <c r="F936" s="338"/>
      <c r="G936" s="338"/>
      <c r="H936" s="337"/>
      <c r="I936" s="337"/>
      <c r="J936" s="337"/>
      <c r="K936" s="337"/>
      <c r="L936" s="337"/>
      <c r="M936" s="337"/>
      <c r="N936" s="337"/>
      <c r="O936" s="337"/>
      <c r="P936" s="337"/>
      <c r="Q936" s="337"/>
      <c r="R936" s="337"/>
      <c r="S936" s="337"/>
      <c r="T936" s="337"/>
      <c r="U936" s="337"/>
      <c r="V936" s="337"/>
      <c r="W936" s="337"/>
      <c r="X936" s="337"/>
      <c r="Y936" s="337"/>
      <c r="Z936" s="337"/>
    </row>
    <row r="937" ht="15.75" customHeight="1">
      <c r="A937" s="337"/>
      <c r="B937" s="337"/>
      <c r="C937" s="337"/>
      <c r="D937" s="337"/>
      <c r="E937" s="338"/>
      <c r="F937" s="338"/>
      <c r="G937" s="338"/>
      <c r="H937" s="337"/>
      <c r="I937" s="337"/>
      <c r="J937" s="337"/>
      <c r="K937" s="337"/>
      <c r="L937" s="337"/>
      <c r="M937" s="337"/>
      <c r="N937" s="337"/>
      <c r="O937" s="337"/>
      <c r="P937" s="337"/>
      <c r="Q937" s="337"/>
      <c r="R937" s="337"/>
      <c r="S937" s="337"/>
      <c r="T937" s="337"/>
      <c r="U937" s="337"/>
      <c r="V937" s="337"/>
      <c r="W937" s="337"/>
      <c r="X937" s="337"/>
      <c r="Y937" s="337"/>
      <c r="Z937" s="337"/>
    </row>
    <row r="938" ht="15.75" customHeight="1">
      <c r="A938" s="337"/>
      <c r="B938" s="337"/>
      <c r="C938" s="337"/>
      <c r="D938" s="337"/>
      <c r="E938" s="338"/>
      <c r="F938" s="338"/>
      <c r="G938" s="338"/>
      <c r="H938" s="337"/>
      <c r="I938" s="337"/>
      <c r="J938" s="337"/>
      <c r="K938" s="337"/>
      <c r="L938" s="337"/>
      <c r="M938" s="337"/>
      <c r="N938" s="337"/>
      <c r="O938" s="337"/>
      <c r="P938" s="337"/>
      <c r="Q938" s="337"/>
      <c r="R938" s="337"/>
      <c r="S938" s="337"/>
      <c r="T938" s="337"/>
      <c r="U938" s="337"/>
      <c r="V938" s="337"/>
      <c r="W938" s="337"/>
      <c r="X938" s="337"/>
      <c r="Y938" s="337"/>
      <c r="Z938" s="337"/>
    </row>
    <row r="939" ht="15.75" customHeight="1">
      <c r="A939" s="337"/>
      <c r="B939" s="337"/>
      <c r="C939" s="337"/>
      <c r="D939" s="337"/>
      <c r="E939" s="338"/>
      <c r="F939" s="338"/>
      <c r="G939" s="338"/>
      <c r="H939" s="337"/>
      <c r="I939" s="337"/>
      <c r="J939" s="337"/>
      <c r="K939" s="337"/>
      <c r="L939" s="337"/>
      <c r="M939" s="337"/>
      <c r="N939" s="337"/>
      <c r="O939" s="337"/>
      <c r="P939" s="337"/>
      <c r="Q939" s="337"/>
      <c r="R939" s="337"/>
      <c r="S939" s="337"/>
      <c r="T939" s="337"/>
      <c r="U939" s="337"/>
      <c r="V939" s="337"/>
      <c r="W939" s="337"/>
      <c r="X939" s="337"/>
      <c r="Y939" s="337"/>
      <c r="Z939" s="337"/>
    </row>
    <row r="940" ht="15.75" customHeight="1">
      <c r="A940" s="337"/>
      <c r="B940" s="337"/>
      <c r="C940" s="337"/>
      <c r="D940" s="337"/>
      <c r="E940" s="338"/>
      <c r="F940" s="338"/>
      <c r="G940" s="338"/>
      <c r="H940" s="337"/>
      <c r="I940" s="337"/>
      <c r="J940" s="337"/>
      <c r="K940" s="337"/>
      <c r="L940" s="337"/>
      <c r="M940" s="337"/>
      <c r="N940" s="337"/>
      <c r="O940" s="337"/>
      <c r="P940" s="337"/>
      <c r="Q940" s="337"/>
      <c r="R940" s="337"/>
      <c r="S940" s="337"/>
      <c r="T940" s="337"/>
      <c r="U940" s="337"/>
      <c r="V940" s="337"/>
      <c r="W940" s="337"/>
      <c r="X940" s="337"/>
      <c r="Y940" s="337"/>
      <c r="Z940" s="337"/>
    </row>
    <row r="941" ht="15.75" customHeight="1">
      <c r="A941" s="337"/>
      <c r="B941" s="337"/>
      <c r="C941" s="337"/>
      <c r="D941" s="337"/>
      <c r="E941" s="338"/>
      <c r="F941" s="338"/>
      <c r="G941" s="338"/>
      <c r="H941" s="337"/>
      <c r="I941" s="337"/>
      <c r="J941" s="337"/>
      <c r="K941" s="337"/>
      <c r="L941" s="337"/>
      <c r="M941" s="337"/>
      <c r="N941" s="337"/>
      <c r="O941" s="337"/>
      <c r="P941" s="337"/>
      <c r="Q941" s="337"/>
      <c r="R941" s="337"/>
      <c r="S941" s="337"/>
      <c r="T941" s="337"/>
      <c r="U941" s="337"/>
      <c r="V941" s="337"/>
      <c r="W941" s="337"/>
      <c r="X941" s="337"/>
      <c r="Y941" s="337"/>
      <c r="Z941" s="337"/>
    </row>
    <row r="942" ht="15.75" customHeight="1">
      <c r="A942" s="337"/>
      <c r="B942" s="337"/>
      <c r="C942" s="337"/>
      <c r="D942" s="337"/>
      <c r="E942" s="338"/>
      <c r="F942" s="338"/>
      <c r="G942" s="338"/>
      <c r="H942" s="337"/>
      <c r="I942" s="337"/>
      <c r="J942" s="337"/>
      <c r="K942" s="337"/>
      <c r="L942" s="337"/>
      <c r="M942" s="337"/>
      <c r="N942" s="337"/>
      <c r="O942" s="337"/>
      <c r="P942" s="337"/>
      <c r="Q942" s="337"/>
      <c r="R942" s="337"/>
      <c r="S942" s="337"/>
      <c r="T942" s="337"/>
      <c r="U942" s="337"/>
      <c r="V942" s="337"/>
      <c r="W942" s="337"/>
      <c r="X942" s="337"/>
      <c r="Y942" s="337"/>
      <c r="Z942" s="337"/>
    </row>
    <row r="943" ht="15.75" customHeight="1">
      <c r="A943" s="337"/>
      <c r="B943" s="337"/>
      <c r="C943" s="337"/>
      <c r="D943" s="337"/>
      <c r="E943" s="338"/>
      <c r="F943" s="338"/>
      <c r="G943" s="338"/>
      <c r="H943" s="337"/>
      <c r="I943" s="337"/>
      <c r="J943" s="337"/>
      <c r="K943" s="337"/>
      <c r="L943" s="337"/>
      <c r="M943" s="337"/>
      <c r="N943" s="337"/>
      <c r="O943" s="337"/>
      <c r="P943" s="337"/>
      <c r="Q943" s="337"/>
      <c r="R943" s="337"/>
      <c r="S943" s="337"/>
      <c r="T943" s="337"/>
      <c r="U943" s="337"/>
      <c r="V943" s="337"/>
      <c r="W943" s="337"/>
      <c r="X943" s="337"/>
      <c r="Y943" s="337"/>
      <c r="Z943" s="337"/>
    </row>
    <row r="944" ht="15.75" customHeight="1">
      <c r="A944" s="337"/>
      <c r="B944" s="337"/>
      <c r="C944" s="337"/>
      <c r="D944" s="337"/>
      <c r="E944" s="338"/>
      <c r="F944" s="338"/>
      <c r="G944" s="338"/>
      <c r="H944" s="337"/>
      <c r="I944" s="337"/>
      <c r="J944" s="337"/>
      <c r="K944" s="337"/>
      <c r="L944" s="337"/>
      <c r="M944" s="337"/>
      <c r="N944" s="337"/>
      <c r="O944" s="337"/>
      <c r="P944" s="337"/>
      <c r="Q944" s="337"/>
      <c r="R944" s="337"/>
      <c r="S944" s="337"/>
      <c r="T944" s="337"/>
      <c r="U944" s="337"/>
      <c r="V944" s="337"/>
      <c r="W944" s="337"/>
      <c r="X944" s="337"/>
      <c r="Y944" s="337"/>
      <c r="Z944" s="337"/>
    </row>
    <row r="945" ht="15.75" customHeight="1">
      <c r="A945" s="337"/>
      <c r="B945" s="337"/>
      <c r="C945" s="337"/>
      <c r="D945" s="337"/>
      <c r="E945" s="338"/>
      <c r="F945" s="338"/>
      <c r="G945" s="338"/>
      <c r="H945" s="337"/>
      <c r="I945" s="337"/>
      <c r="J945" s="337"/>
      <c r="K945" s="337"/>
      <c r="L945" s="337"/>
      <c r="M945" s="337"/>
      <c r="N945" s="337"/>
      <c r="O945" s="337"/>
      <c r="P945" s="337"/>
      <c r="Q945" s="337"/>
      <c r="R945" s="337"/>
      <c r="S945" s="337"/>
      <c r="T945" s="337"/>
      <c r="U945" s="337"/>
      <c r="V945" s="337"/>
      <c r="W945" s="337"/>
      <c r="X945" s="337"/>
      <c r="Y945" s="337"/>
      <c r="Z945" s="337"/>
    </row>
    <row r="946" ht="15.75" customHeight="1">
      <c r="A946" s="337"/>
      <c r="B946" s="337"/>
      <c r="C946" s="337"/>
      <c r="D946" s="337"/>
      <c r="E946" s="338"/>
      <c r="F946" s="338"/>
      <c r="G946" s="338"/>
      <c r="H946" s="337"/>
      <c r="I946" s="337"/>
      <c r="J946" s="337"/>
      <c r="K946" s="337"/>
      <c r="L946" s="337"/>
      <c r="M946" s="337"/>
      <c r="N946" s="337"/>
      <c r="O946" s="337"/>
      <c r="P946" s="337"/>
      <c r="Q946" s="337"/>
      <c r="R946" s="337"/>
      <c r="S946" s="337"/>
      <c r="T946" s="337"/>
      <c r="U946" s="337"/>
      <c r="V946" s="337"/>
      <c r="W946" s="337"/>
      <c r="X946" s="337"/>
      <c r="Y946" s="337"/>
      <c r="Z946" s="337"/>
    </row>
    <row r="947" ht="15.75" customHeight="1">
      <c r="A947" s="337"/>
      <c r="B947" s="337"/>
      <c r="C947" s="337"/>
      <c r="D947" s="337"/>
      <c r="E947" s="338"/>
      <c r="F947" s="338"/>
      <c r="G947" s="338"/>
      <c r="H947" s="337"/>
      <c r="I947" s="337"/>
      <c r="J947" s="337"/>
      <c r="K947" s="337"/>
      <c r="L947" s="337"/>
      <c r="M947" s="337"/>
      <c r="N947" s="337"/>
      <c r="O947" s="337"/>
      <c r="P947" s="337"/>
      <c r="Q947" s="337"/>
      <c r="R947" s="337"/>
      <c r="S947" s="337"/>
      <c r="T947" s="337"/>
      <c r="U947" s="337"/>
      <c r="V947" s="337"/>
      <c r="W947" s="337"/>
      <c r="X947" s="337"/>
      <c r="Y947" s="337"/>
      <c r="Z947" s="337"/>
    </row>
    <row r="948" ht="15.75" customHeight="1">
      <c r="A948" s="337"/>
      <c r="B948" s="337"/>
      <c r="C948" s="337"/>
      <c r="D948" s="337"/>
      <c r="E948" s="338"/>
      <c r="F948" s="338"/>
      <c r="G948" s="338"/>
      <c r="H948" s="337"/>
      <c r="I948" s="337"/>
      <c r="J948" s="337"/>
      <c r="K948" s="337"/>
      <c r="L948" s="337"/>
      <c r="M948" s="337"/>
      <c r="N948" s="337"/>
      <c r="O948" s="337"/>
      <c r="P948" s="337"/>
      <c r="Q948" s="337"/>
      <c r="R948" s="337"/>
      <c r="S948" s="337"/>
      <c r="T948" s="337"/>
      <c r="U948" s="337"/>
      <c r="V948" s="337"/>
      <c r="W948" s="337"/>
      <c r="X948" s="337"/>
      <c r="Y948" s="337"/>
      <c r="Z948" s="337"/>
    </row>
    <row r="949" ht="15.75" customHeight="1">
      <c r="A949" s="337"/>
      <c r="B949" s="337"/>
      <c r="C949" s="337"/>
      <c r="D949" s="337"/>
      <c r="E949" s="338"/>
      <c r="F949" s="338"/>
      <c r="G949" s="338"/>
      <c r="H949" s="337"/>
      <c r="I949" s="337"/>
      <c r="J949" s="337"/>
      <c r="K949" s="337"/>
      <c r="L949" s="337"/>
      <c r="M949" s="337"/>
      <c r="N949" s="337"/>
      <c r="O949" s="337"/>
      <c r="P949" s="337"/>
      <c r="Q949" s="337"/>
      <c r="R949" s="337"/>
      <c r="S949" s="337"/>
      <c r="T949" s="337"/>
      <c r="U949" s="337"/>
      <c r="V949" s="337"/>
      <c r="W949" s="337"/>
      <c r="X949" s="337"/>
      <c r="Y949" s="337"/>
      <c r="Z949" s="337"/>
    </row>
    <row r="950" ht="15.75" customHeight="1">
      <c r="A950" s="337"/>
      <c r="B950" s="337"/>
      <c r="C950" s="337"/>
      <c r="D950" s="337"/>
      <c r="E950" s="338"/>
      <c r="F950" s="338"/>
      <c r="G950" s="338"/>
      <c r="H950" s="337"/>
      <c r="I950" s="337"/>
      <c r="J950" s="337"/>
      <c r="K950" s="337"/>
      <c r="L950" s="337"/>
      <c r="M950" s="337"/>
      <c r="N950" s="337"/>
      <c r="O950" s="337"/>
      <c r="P950" s="337"/>
      <c r="Q950" s="337"/>
      <c r="R950" s="337"/>
      <c r="S950" s="337"/>
      <c r="T950" s="337"/>
      <c r="U950" s="337"/>
      <c r="V950" s="337"/>
      <c r="W950" s="337"/>
      <c r="X950" s="337"/>
      <c r="Y950" s="337"/>
      <c r="Z950" s="337"/>
    </row>
    <row r="951" ht="15.75" customHeight="1">
      <c r="A951" s="337"/>
      <c r="B951" s="337"/>
      <c r="C951" s="337"/>
      <c r="D951" s="337"/>
      <c r="E951" s="338"/>
      <c r="F951" s="338"/>
      <c r="G951" s="338"/>
      <c r="H951" s="337"/>
      <c r="I951" s="337"/>
      <c r="J951" s="337"/>
      <c r="K951" s="337"/>
      <c r="L951" s="337"/>
      <c r="M951" s="337"/>
      <c r="N951" s="337"/>
      <c r="O951" s="337"/>
      <c r="P951" s="337"/>
      <c r="Q951" s="337"/>
      <c r="R951" s="337"/>
      <c r="S951" s="337"/>
      <c r="T951" s="337"/>
      <c r="U951" s="337"/>
      <c r="V951" s="337"/>
      <c r="W951" s="337"/>
      <c r="X951" s="337"/>
      <c r="Y951" s="337"/>
      <c r="Z951" s="337"/>
    </row>
    <row r="952" ht="15.75" customHeight="1">
      <c r="A952" s="337"/>
      <c r="B952" s="337"/>
      <c r="C952" s="337"/>
      <c r="D952" s="337"/>
      <c r="E952" s="338"/>
      <c r="F952" s="338"/>
      <c r="G952" s="338"/>
      <c r="H952" s="337"/>
      <c r="I952" s="337"/>
      <c r="J952" s="337"/>
      <c r="K952" s="337"/>
      <c r="L952" s="337"/>
      <c r="M952" s="337"/>
      <c r="N952" s="337"/>
      <c r="O952" s="337"/>
      <c r="P952" s="337"/>
      <c r="Q952" s="337"/>
      <c r="R952" s="337"/>
      <c r="S952" s="337"/>
      <c r="T952" s="337"/>
      <c r="U952" s="337"/>
      <c r="V952" s="337"/>
      <c r="W952" s="337"/>
      <c r="X952" s="337"/>
      <c r="Y952" s="337"/>
      <c r="Z952" s="337"/>
    </row>
    <row r="953" ht="15.75" customHeight="1">
      <c r="A953" s="337"/>
      <c r="B953" s="337"/>
      <c r="C953" s="337"/>
      <c r="D953" s="337"/>
      <c r="E953" s="338"/>
      <c r="F953" s="338"/>
      <c r="G953" s="338"/>
      <c r="H953" s="337"/>
      <c r="I953" s="337"/>
      <c r="J953" s="337"/>
      <c r="K953" s="337"/>
      <c r="L953" s="337"/>
      <c r="M953" s="337"/>
      <c r="N953" s="337"/>
      <c r="O953" s="337"/>
      <c r="P953" s="337"/>
      <c r="Q953" s="337"/>
      <c r="R953" s="337"/>
      <c r="S953" s="337"/>
      <c r="T953" s="337"/>
      <c r="U953" s="337"/>
      <c r="V953" s="337"/>
      <c r="W953" s="337"/>
      <c r="X953" s="337"/>
      <c r="Y953" s="337"/>
      <c r="Z953" s="337"/>
    </row>
    <row r="954" ht="15.75" customHeight="1">
      <c r="A954" s="337"/>
      <c r="B954" s="337"/>
      <c r="C954" s="337"/>
      <c r="D954" s="337"/>
      <c r="E954" s="338"/>
      <c r="F954" s="338"/>
      <c r="G954" s="338"/>
      <c r="H954" s="337"/>
      <c r="I954" s="337"/>
      <c r="J954" s="337"/>
      <c r="K954" s="337"/>
      <c r="L954" s="337"/>
      <c r="M954" s="337"/>
      <c r="N954" s="337"/>
      <c r="O954" s="337"/>
      <c r="P954" s="337"/>
      <c r="Q954" s="337"/>
      <c r="R954" s="337"/>
      <c r="S954" s="337"/>
      <c r="T954" s="337"/>
      <c r="U954" s="337"/>
      <c r="V954" s="337"/>
      <c r="W954" s="337"/>
      <c r="X954" s="337"/>
      <c r="Y954" s="337"/>
      <c r="Z954" s="337"/>
    </row>
    <row r="955" ht="15.75" customHeight="1">
      <c r="A955" s="337"/>
      <c r="B955" s="337"/>
      <c r="C955" s="337"/>
      <c r="D955" s="337"/>
      <c r="E955" s="338"/>
      <c r="F955" s="338"/>
      <c r="G955" s="338"/>
      <c r="H955" s="337"/>
      <c r="I955" s="337"/>
      <c r="J955" s="337"/>
      <c r="K955" s="337"/>
      <c r="L955" s="337"/>
      <c r="M955" s="337"/>
      <c r="N955" s="337"/>
      <c r="O955" s="337"/>
      <c r="P955" s="337"/>
      <c r="Q955" s="337"/>
      <c r="R955" s="337"/>
      <c r="S955" s="337"/>
      <c r="T955" s="337"/>
      <c r="U955" s="337"/>
      <c r="V955" s="337"/>
      <c r="W955" s="337"/>
      <c r="X955" s="337"/>
      <c r="Y955" s="337"/>
      <c r="Z955" s="337"/>
    </row>
    <row r="956" ht="15.75" customHeight="1">
      <c r="A956" s="337"/>
      <c r="B956" s="337"/>
      <c r="C956" s="337"/>
      <c r="D956" s="337"/>
      <c r="E956" s="338"/>
      <c r="F956" s="338"/>
      <c r="G956" s="338"/>
      <c r="H956" s="337"/>
      <c r="I956" s="337"/>
      <c r="J956" s="337"/>
      <c r="K956" s="337"/>
      <c r="L956" s="337"/>
      <c r="M956" s="337"/>
      <c r="N956" s="337"/>
      <c r="O956" s="337"/>
      <c r="P956" s="337"/>
      <c r="Q956" s="337"/>
      <c r="R956" s="337"/>
      <c r="S956" s="337"/>
      <c r="T956" s="337"/>
      <c r="U956" s="337"/>
      <c r="V956" s="337"/>
      <c r="W956" s="337"/>
      <c r="X956" s="337"/>
      <c r="Y956" s="337"/>
      <c r="Z956" s="337"/>
    </row>
    <row r="957" ht="15.75" customHeight="1">
      <c r="A957" s="337"/>
      <c r="B957" s="337"/>
      <c r="C957" s="337"/>
      <c r="D957" s="337"/>
      <c r="E957" s="338"/>
      <c r="F957" s="338"/>
      <c r="G957" s="338"/>
      <c r="H957" s="337"/>
      <c r="I957" s="337"/>
      <c r="J957" s="337"/>
      <c r="K957" s="337"/>
      <c r="L957" s="337"/>
      <c r="M957" s="337"/>
      <c r="N957" s="337"/>
      <c r="O957" s="337"/>
      <c r="P957" s="337"/>
      <c r="Q957" s="337"/>
      <c r="R957" s="337"/>
      <c r="S957" s="337"/>
      <c r="T957" s="337"/>
      <c r="U957" s="337"/>
      <c r="V957" s="337"/>
      <c r="W957" s="337"/>
      <c r="X957" s="337"/>
      <c r="Y957" s="337"/>
      <c r="Z957" s="337"/>
    </row>
    <row r="958" ht="15.75" customHeight="1">
      <c r="A958" s="337"/>
      <c r="B958" s="337"/>
      <c r="C958" s="337"/>
      <c r="D958" s="337"/>
      <c r="E958" s="338"/>
      <c r="F958" s="338"/>
      <c r="G958" s="338"/>
      <c r="H958" s="337"/>
      <c r="I958" s="337"/>
      <c r="J958" s="337"/>
      <c r="K958" s="337"/>
      <c r="L958" s="337"/>
      <c r="M958" s="337"/>
      <c r="N958" s="337"/>
      <c r="O958" s="337"/>
      <c r="P958" s="337"/>
      <c r="Q958" s="337"/>
      <c r="R958" s="337"/>
      <c r="S958" s="337"/>
      <c r="T958" s="337"/>
      <c r="U958" s="337"/>
      <c r="V958" s="337"/>
      <c r="W958" s="337"/>
      <c r="X958" s="337"/>
      <c r="Y958" s="337"/>
      <c r="Z958" s="337"/>
    </row>
    <row r="959" ht="15.75" customHeight="1">
      <c r="A959" s="337"/>
      <c r="B959" s="337"/>
      <c r="C959" s="337"/>
      <c r="D959" s="337"/>
      <c r="E959" s="338"/>
      <c r="F959" s="338"/>
      <c r="G959" s="338"/>
      <c r="H959" s="337"/>
      <c r="I959" s="337"/>
      <c r="J959" s="337"/>
      <c r="K959" s="337"/>
      <c r="L959" s="337"/>
      <c r="M959" s="337"/>
      <c r="N959" s="337"/>
      <c r="O959" s="337"/>
      <c r="P959" s="337"/>
      <c r="Q959" s="337"/>
      <c r="R959" s="337"/>
      <c r="S959" s="337"/>
      <c r="T959" s="337"/>
      <c r="U959" s="337"/>
      <c r="V959" s="337"/>
      <c r="W959" s="337"/>
      <c r="X959" s="337"/>
      <c r="Y959" s="337"/>
      <c r="Z959" s="337"/>
    </row>
    <row r="960" ht="15.75" customHeight="1">
      <c r="A960" s="337"/>
      <c r="B960" s="337"/>
      <c r="C960" s="337"/>
      <c r="D960" s="337"/>
      <c r="E960" s="338"/>
      <c r="F960" s="338"/>
      <c r="G960" s="338"/>
      <c r="H960" s="337"/>
      <c r="I960" s="337"/>
      <c r="J960" s="337"/>
      <c r="K960" s="337"/>
      <c r="L960" s="337"/>
      <c r="M960" s="337"/>
      <c r="N960" s="337"/>
      <c r="O960" s="337"/>
      <c r="P960" s="337"/>
      <c r="Q960" s="337"/>
      <c r="R960" s="337"/>
      <c r="S960" s="337"/>
      <c r="T960" s="337"/>
      <c r="U960" s="337"/>
      <c r="V960" s="337"/>
      <c r="W960" s="337"/>
      <c r="X960" s="337"/>
      <c r="Y960" s="337"/>
      <c r="Z960" s="337"/>
    </row>
    <row r="961" ht="15.75" customHeight="1">
      <c r="A961" s="337"/>
      <c r="B961" s="337"/>
      <c r="C961" s="337"/>
      <c r="D961" s="337"/>
      <c r="E961" s="338"/>
      <c r="F961" s="338"/>
      <c r="G961" s="338"/>
      <c r="H961" s="337"/>
      <c r="I961" s="337"/>
      <c r="J961" s="337"/>
      <c r="K961" s="337"/>
      <c r="L961" s="337"/>
      <c r="M961" s="337"/>
      <c r="N961" s="337"/>
      <c r="O961" s="337"/>
      <c r="P961" s="337"/>
      <c r="Q961" s="337"/>
      <c r="R961" s="337"/>
      <c r="S961" s="337"/>
      <c r="T961" s="337"/>
      <c r="U961" s="337"/>
      <c r="V961" s="337"/>
      <c r="W961" s="337"/>
      <c r="X961" s="337"/>
      <c r="Y961" s="337"/>
      <c r="Z961" s="337"/>
    </row>
    <row r="962" ht="15.75" customHeight="1">
      <c r="A962" s="337"/>
      <c r="B962" s="337"/>
      <c r="C962" s="337"/>
      <c r="D962" s="337"/>
      <c r="E962" s="338"/>
      <c r="F962" s="338"/>
      <c r="G962" s="338"/>
      <c r="H962" s="337"/>
      <c r="I962" s="337"/>
      <c r="J962" s="337"/>
      <c r="K962" s="337"/>
      <c r="L962" s="337"/>
      <c r="M962" s="337"/>
      <c r="N962" s="337"/>
      <c r="O962" s="337"/>
      <c r="P962" s="337"/>
      <c r="Q962" s="337"/>
      <c r="R962" s="337"/>
      <c r="S962" s="337"/>
      <c r="T962" s="337"/>
      <c r="U962" s="337"/>
      <c r="V962" s="337"/>
      <c r="W962" s="337"/>
      <c r="X962" s="337"/>
      <c r="Y962" s="337"/>
      <c r="Z962" s="337"/>
    </row>
    <row r="963" ht="15.75" customHeight="1">
      <c r="A963" s="337"/>
      <c r="B963" s="337"/>
      <c r="C963" s="337"/>
      <c r="D963" s="337"/>
      <c r="E963" s="338"/>
      <c r="F963" s="338"/>
      <c r="G963" s="338"/>
      <c r="H963" s="337"/>
      <c r="I963" s="337"/>
      <c r="J963" s="337"/>
      <c r="K963" s="337"/>
      <c r="L963" s="337"/>
      <c r="M963" s="337"/>
      <c r="N963" s="337"/>
      <c r="O963" s="337"/>
      <c r="P963" s="337"/>
      <c r="Q963" s="337"/>
      <c r="R963" s="337"/>
      <c r="S963" s="337"/>
      <c r="T963" s="337"/>
      <c r="U963" s="337"/>
      <c r="V963" s="337"/>
      <c r="W963" s="337"/>
      <c r="X963" s="337"/>
      <c r="Y963" s="337"/>
      <c r="Z963" s="337"/>
    </row>
    <row r="964" ht="15.75" customHeight="1">
      <c r="A964" s="337"/>
      <c r="B964" s="337"/>
      <c r="C964" s="337"/>
      <c r="D964" s="337"/>
      <c r="E964" s="338"/>
      <c r="F964" s="338"/>
      <c r="G964" s="338"/>
      <c r="H964" s="337"/>
      <c r="I964" s="337"/>
      <c r="J964" s="337"/>
      <c r="K964" s="337"/>
      <c r="L964" s="337"/>
      <c r="M964" s="337"/>
      <c r="N964" s="337"/>
      <c r="O964" s="337"/>
      <c r="P964" s="337"/>
      <c r="Q964" s="337"/>
      <c r="R964" s="337"/>
      <c r="S964" s="337"/>
      <c r="T964" s="337"/>
      <c r="U964" s="337"/>
      <c r="V964" s="337"/>
      <c r="W964" s="337"/>
      <c r="X964" s="337"/>
      <c r="Y964" s="337"/>
      <c r="Z964" s="337"/>
    </row>
    <row r="965" ht="15.75" customHeight="1">
      <c r="A965" s="337"/>
      <c r="B965" s="337"/>
      <c r="C965" s="337"/>
      <c r="D965" s="337"/>
      <c r="E965" s="338"/>
      <c r="F965" s="338"/>
      <c r="G965" s="338"/>
      <c r="H965" s="337"/>
      <c r="I965" s="337"/>
      <c r="J965" s="337"/>
      <c r="K965" s="337"/>
      <c r="L965" s="337"/>
      <c r="M965" s="337"/>
      <c r="N965" s="337"/>
      <c r="O965" s="337"/>
      <c r="P965" s="337"/>
      <c r="Q965" s="337"/>
      <c r="R965" s="337"/>
      <c r="S965" s="337"/>
      <c r="T965" s="337"/>
      <c r="U965" s="337"/>
      <c r="V965" s="337"/>
      <c r="W965" s="337"/>
      <c r="X965" s="337"/>
      <c r="Y965" s="337"/>
      <c r="Z965" s="337"/>
    </row>
    <row r="966" ht="15.75" customHeight="1">
      <c r="A966" s="337"/>
      <c r="B966" s="337"/>
      <c r="C966" s="337"/>
      <c r="D966" s="337"/>
      <c r="E966" s="338"/>
      <c r="F966" s="338"/>
      <c r="G966" s="338"/>
      <c r="H966" s="337"/>
      <c r="I966" s="337"/>
      <c r="J966" s="337"/>
      <c r="K966" s="337"/>
      <c r="L966" s="337"/>
      <c r="M966" s="337"/>
      <c r="N966" s="337"/>
      <c r="O966" s="337"/>
      <c r="P966" s="337"/>
      <c r="Q966" s="337"/>
      <c r="R966" s="337"/>
      <c r="S966" s="337"/>
      <c r="T966" s="337"/>
      <c r="U966" s="337"/>
      <c r="V966" s="337"/>
      <c r="W966" s="337"/>
      <c r="X966" s="337"/>
      <c r="Y966" s="337"/>
      <c r="Z966" s="337"/>
    </row>
    <row r="967" ht="15.75" customHeight="1">
      <c r="A967" s="337"/>
      <c r="B967" s="337"/>
      <c r="C967" s="337"/>
      <c r="D967" s="337"/>
      <c r="E967" s="338"/>
      <c r="F967" s="338"/>
      <c r="G967" s="338"/>
      <c r="H967" s="337"/>
      <c r="I967" s="337"/>
      <c r="J967" s="337"/>
      <c r="K967" s="337"/>
      <c r="L967" s="337"/>
      <c r="M967" s="337"/>
      <c r="N967" s="337"/>
      <c r="O967" s="337"/>
      <c r="P967" s="337"/>
      <c r="Q967" s="337"/>
      <c r="R967" s="337"/>
      <c r="S967" s="337"/>
      <c r="T967" s="337"/>
      <c r="U967" s="337"/>
      <c r="V967" s="337"/>
      <c r="W967" s="337"/>
      <c r="X967" s="337"/>
      <c r="Y967" s="337"/>
      <c r="Z967" s="337"/>
    </row>
    <row r="968" ht="15.75" customHeight="1">
      <c r="A968" s="337"/>
      <c r="B968" s="337"/>
      <c r="C968" s="337"/>
      <c r="D968" s="337"/>
      <c r="E968" s="338"/>
      <c r="F968" s="338"/>
      <c r="G968" s="338"/>
      <c r="H968" s="337"/>
      <c r="I968" s="337"/>
      <c r="J968" s="337"/>
      <c r="K968" s="337"/>
      <c r="L968" s="337"/>
      <c r="M968" s="337"/>
      <c r="N968" s="337"/>
      <c r="O968" s="337"/>
      <c r="P968" s="337"/>
      <c r="Q968" s="337"/>
      <c r="R968" s="337"/>
      <c r="S968" s="337"/>
      <c r="T968" s="337"/>
      <c r="U968" s="337"/>
      <c r="V968" s="337"/>
      <c r="W968" s="337"/>
      <c r="X968" s="337"/>
      <c r="Y968" s="337"/>
      <c r="Z968" s="337"/>
    </row>
    <row r="969" ht="15.75" customHeight="1">
      <c r="A969" s="337"/>
      <c r="B969" s="337"/>
      <c r="C969" s="337"/>
      <c r="D969" s="337"/>
      <c r="E969" s="338"/>
      <c r="F969" s="338"/>
      <c r="G969" s="338"/>
      <c r="H969" s="337"/>
      <c r="I969" s="337"/>
      <c r="J969" s="337"/>
      <c r="K969" s="337"/>
      <c r="L969" s="337"/>
      <c r="M969" s="337"/>
      <c r="N969" s="337"/>
      <c r="O969" s="337"/>
      <c r="P969" s="337"/>
      <c r="Q969" s="337"/>
      <c r="R969" s="337"/>
      <c r="S969" s="337"/>
      <c r="T969" s="337"/>
      <c r="U969" s="337"/>
      <c r="V969" s="337"/>
      <c r="W969" s="337"/>
      <c r="X969" s="337"/>
      <c r="Y969" s="337"/>
      <c r="Z969" s="337"/>
    </row>
    <row r="970" ht="15.75" customHeight="1">
      <c r="A970" s="337"/>
      <c r="B970" s="337"/>
      <c r="C970" s="337"/>
      <c r="D970" s="337"/>
      <c r="E970" s="338"/>
      <c r="F970" s="338"/>
      <c r="G970" s="338"/>
      <c r="H970" s="337"/>
      <c r="I970" s="337"/>
      <c r="J970" s="337"/>
      <c r="K970" s="337"/>
      <c r="L970" s="337"/>
      <c r="M970" s="337"/>
      <c r="N970" s="337"/>
      <c r="O970" s="337"/>
      <c r="P970" s="337"/>
      <c r="Q970" s="337"/>
      <c r="R970" s="337"/>
      <c r="S970" s="337"/>
      <c r="T970" s="337"/>
      <c r="U970" s="337"/>
      <c r="V970" s="337"/>
      <c r="W970" s="337"/>
      <c r="X970" s="337"/>
      <c r="Y970" s="337"/>
      <c r="Z970" s="337"/>
    </row>
    <row r="971" ht="15.75" customHeight="1">
      <c r="A971" s="337"/>
      <c r="B971" s="337"/>
      <c r="C971" s="337"/>
      <c r="D971" s="337"/>
      <c r="E971" s="338"/>
      <c r="F971" s="338"/>
      <c r="G971" s="338"/>
      <c r="H971" s="337"/>
      <c r="I971" s="337"/>
      <c r="J971" s="337"/>
      <c r="K971" s="337"/>
      <c r="L971" s="337"/>
      <c r="M971" s="337"/>
      <c r="N971" s="337"/>
      <c r="O971" s="337"/>
      <c r="P971" s="337"/>
      <c r="Q971" s="337"/>
      <c r="R971" s="337"/>
      <c r="S971" s="337"/>
      <c r="T971" s="337"/>
      <c r="U971" s="337"/>
      <c r="V971" s="337"/>
      <c r="W971" s="337"/>
      <c r="X971" s="337"/>
      <c r="Y971" s="337"/>
      <c r="Z971" s="337"/>
    </row>
    <row r="972" ht="15.75" customHeight="1">
      <c r="A972" s="337"/>
      <c r="B972" s="337"/>
      <c r="C972" s="337"/>
      <c r="D972" s="337"/>
      <c r="E972" s="338"/>
      <c r="F972" s="338"/>
      <c r="G972" s="338"/>
      <c r="H972" s="337"/>
      <c r="I972" s="337"/>
      <c r="J972" s="337"/>
      <c r="K972" s="337"/>
      <c r="L972" s="337"/>
      <c r="M972" s="337"/>
      <c r="N972" s="337"/>
      <c r="O972" s="337"/>
      <c r="P972" s="337"/>
      <c r="Q972" s="337"/>
      <c r="R972" s="337"/>
      <c r="S972" s="337"/>
      <c r="T972" s="337"/>
      <c r="U972" s="337"/>
      <c r="V972" s="337"/>
      <c r="W972" s="337"/>
      <c r="X972" s="337"/>
      <c r="Y972" s="337"/>
      <c r="Z972" s="337"/>
    </row>
    <row r="973" ht="15.75" customHeight="1">
      <c r="A973" s="337"/>
      <c r="B973" s="337"/>
      <c r="C973" s="337"/>
      <c r="D973" s="337"/>
      <c r="E973" s="338"/>
      <c r="F973" s="338"/>
      <c r="G973" s="338"/>
      <c r="H973" s="337"/>
      <c r="I973" s="337"/>
      <c r="J973" s="337"/>
      <c r="K973" s="337"/>
      <c r="L973" s="337"/>
      <c r="M973" s="337"/>
      <c r="N973" s="337"/>
      <c r="O973" s="337"/>
      <c r="P973" s="337"/>
      <c r="Q973" s="337"/>
      <c r="R973" s="337"/>
      <c r="S973" s="337"/>
      <c r="T973" s="337"/>
      <c r="U973" s="337"/>
      <c r="V973" s="337"/>
      <c r="W973" s="337"/>
      <c r="X973" s="337"/>
      <c r="Y973" s="337"/>
      <c r="Z973" s="337"/>
    </row>
    <row r="974" ht="15.75" customHeight="1">
      <c r="A974" s="337"/>
      <c r="B974" s="337"/>
      <c r="C974" s="337"/>
      <c r="D974" s="337"/>
      <c r="E974" s="338"/>
      <c r="F974" s="338"/>
      <c r="G974" s="338"/>
      <c r="H974" s="337"/>
      <c r="I974" s="337"/>
      <c r="J974" s="337"/>
      <c r="K974" s="337"/>
      <c r="L974" s="337"/>
      <c r="M974" s="337"/>
      <c r="N974" s="337"/>
      <c r="O974" s="337"/>
      <c r="P974" s="337"/>
      <c r="Q974" s="337"/>
      <c r="R974" s="337"/>
      <c r="S974" s="337"/>
      <c r="T974" s="337"/>
      <c r="U974" s="337"/>
      <c r="V974" s="337"/>
      <c r="W974" s="337"/>
      <c r="X974" s="337"/>
      <c r="Y974" s="337"/>
      <c r="Z974" s="337"/>
    </row>
    <row r="975" ht="15.75" customHeight="1">
      <c r="A975" s="337"/>
      <c r="B975" s="337"/>
      <c r="C975" s="337"/>
      <c r="D975" s="337"/>
      <c r="E975" s="338"/>
      <c r="F975" s="338"/>
      <c r="G975" s="338"/>
      <c r="H975" s="337"/>
      <c r="I975" s="337"/>
      <c r="J975" s="337"/>
      <c r="K975" s="337"/>
      <c r="L975" s="337"/>
      <c r="M975" s="337"/>
      <c r="N975" s="337"/>
      <c r="O975" s="337"/>
      <c r="P975" s="337"/>
      <c r="Q975" s="337"/>
      <c r="R975" s="337"/>
      <c r="S975" s="337"/>
      <c r="T975" s="337"/>
      <c r="U975" s="337"/>
      <c r="V975" s="337"/>
      <c r="W975" s="337"/>
      <c r="X975" s="337"/>
      <c r="Y975" s="337"/>
      <c r="Z975" s="337"/>
    </row>
    <row r="976" ht="15.75" customHeight="1">
      <c r="A976" s="337"/>
      <c r="B976" s="337"/>
      <c r="C976" s="337"/>
      <c r="D976" s="337"/>
      <c r="E976" s="338"/>
      <c r="F976" s="338"/>
      <c r="G976" s="338"/>
      <c r="H976" s="337"/>
      <c r="I976" s="337"/>
      <c r="J976" s="337"/>
      <c r="K976" s="337"/>
      <c r="L976" s="337"/>
      <c r="M976" s="337"/>
      <c r="N976" s="337"/>
      <c r="O976" s="337"/>
      <c r="P976" s="337"/>
      <c r="Q976" s="337"/>
      <c r="R976" s="337"/>
      <c r="S976" s="337"/>
      <c r="T976" s="337"/>
      <c r="U976" s="337"/>
      <c r="V976" s="337"/>
      <c r="W976" s="337"/>
      <c r="X976" s="337"/>
      <c r="Y976" s="337"/>
      <c r="Z976" s="337"/>
    </row>
    <row r="977" ht="15.75" customHeight="1">
      <c r="A977" s="337"/>
      <c r="B977" s="337"/>
      <c r="C977" s="337"/>
      <c r="D977" s="337"/>
      <c r="E977" s="338"/>
      <c r="F977" s="338"/>
      <c r="G977" s="338"/>
      <c r="H977" s="337"/>
      <c r="I977" s="337"/>
      <c r="J977" s="337"/>
      <c r="K977" s="337"/>
      <c r="L977" s="337"/>
      <c r="M977" s="337"/>
      <c r="N977" s="337"/>
      <c r="O977" s="337"/>
      <c r="P977" s="337"/>
      <c r="Q977" s="337"/>
      <c r="R977" s="337"/>
      <c r="S977" s="337"/>
      <c r="T977" s="337"/>
      <c r="U977" s="337"/>
      <c r="V977" s="337"/>
      <c r="W977" s="337"/>
      <c r="X977" s="337"/>
      <c r="Y977" s="337"/>
      <c r="Z977" s="337"/>
    </row>
    <row r="978" ht="15.75" customHeight="1">
      <c r="A978" s="337"/>
      <c r="B978" s="337"/>
      <c r="C978" s="337"/>
      <c r="D978" s="337"/>
      <c r="E978" s="338"/>
      <c r="F978" s="338"/>
      <c r="G978" s="338"/>
      <c r="H978" s="337"/>
      <c r="I978" s="337"/>
      <c r="J978" s="337"/>
      <c r="K978" s="337"/>
      <c r="L978" s="337"/>
      <c r="M978" s="337"/>
      <c r="N978" s="337"/>
      <c r="O978" s="337"/>
      <c r="P978" s="337"/>
      <c r="Q978" s="337"/>
      <c r="R978" s="337"/>
      <c r="S978" s="337"/>
      <c r="T978" s="337"/>
      <c r="U978" s="337"/>
      <c r="V978" s="337"/>
      <c r="W978" s="337"/>
      <c r="X978" s="337"/>
      <c r="Y978" s="337"/>
      <c r="Z978" s="337"/>
    </row>
    <row r="979" ht="15.75" customHeight="1">
      <c r="A979" s="337"/>
      <c r="B979" s="337"/>
      <c r="C979" s="337"/>
      <c r="D979" s="337"/>
      <c r="E979" s="338"/>
      <c r="F979" s="338"/>
      <c r="G979" s="338"/>
      <c r="H979" s="337"/>
      <c r="I979" s="337"/>
      <c r="J979" s="337"/>
      <c r="K979" s="337"/>
      <c r="L979" s="337"/>
      <c r="M979" s="337"/>
      <c r="N979" s="337"/>
      <c r="O979" s="337"/>
      <c r="P979" s="337"/>
      <c r="Q979" s="337"/>
      <c r="R979" s="337"/>
      <c r="S979" s="337"/>
      <c r="T979" s="337"/>
      <c r="U979" s="337"/>
      <c r="V979" s="337"/>
      <c r="W979" s="337"/>
      <c r="X979" s="337"/>
      <c r="Y979" s="337"/>
      <c r="Z979" s="337"/>
    </row>
    <row r="980" ht="15.75" customHeight="1">
      <c r="A980" s="337"/>
      <c r="B980" s="337"/>
      <c r="C980" s="337"/>
      <c r="D980" s="337"/>
      <c r="E980" s="338"/>
      <c r="F980" s="338"/>
      <c r="G980" s="338"/>
      <c r="H980" s="337"/>
      <c r="I980" s="337"/>
      <c r="J980" s="337"/>
      <c r="K980" s="337"/>
      <c r="L980" s="337"/>
      <c r="M980" s="337"/>
      <c r="N980" s="337"/>
      <c r="O980" s="337"/>
      <c r="P980" s="337"/>
      <c r="Q980" s="337"/>
      <c r="R980" s="337"/>
      <c r="S980" s="337"/>
      <c r="T980" s="337"/>
      <c r="U980" s="337"/>
      <c r="V980" s="337"/>
      <c r="W980" s="337"/>
      <c r="X980" s="337"/>
      <c r="Y980" s="337"/>
      <c r="Z980" s="337"/>
    </row>
    <row r="981" ht="15.75" customHeight="1">
      <c r="A981" s="337"/>
      <c r="B981" s="337"/>
      <c r="C981" s="337"/>
      <c r="D981" s="337"/>
      <c r="E981" s="338"/>
      <c r="F981" s="338"/>
      <c r="G981" s="338"/>
      <c r="H981" s="337"/>
      <c r="I981" s="337"/>
      <c r="J981" s="337"/>
      <c r="K981" s="337"/>
      <c r="L981" s="337"/>
      <c r="M981" s="337"/>
      <c r="N981" s="337"/>
      <c r="O981" s="337"/>
      <c r="P981" s="337"/>
      <c r="Q981" s="337"/>
      <c r="R981" s="337"/>
      <c r="S981" s="337"/>
      <c r="T981" s="337"/>
      <c r="U981" s="337"/>
      <c r="V981" s="337"/>
      <c r="W981" s="337"/>
      <c r="X981" s="337"/>
      <c r="Y981" s="337"/>
      <c r="Z981" s="337"/>
    </row>
    <row r="982" ht="15.75" customHeight="1">
      <c r="A982" s="337"/>
      <c r="B982" s="337"/>
      <c r="C982" s="337"/>
      <c r="D982" s="337"/>
      <c r="E982" s="338"/>
      <c r="F982" s="338"/>
      <c r="G982" s="338"/>
      <c r="H982" s="337"/>
      <c r="I982" s="337"/>
      <c r="J982" s="337"/>
      <c r="K982" s="337"/>
      <c r="L982" s="337"/>
      <c r="M982" s="337"/>
      <c r="N982" s="337"/>
      <c r="O982" s="337"/>
      <c r="P982" s="337"/>
      <c r="Q982" s="337"/>
      <c r="R982" s="337"/>
      <c r="S982" s="337"/>
      <c r="T982" s="337"/>
      <c r="U982" s="337"/>
      <c r="V982" s="337"/>
      <c r="W982" s="337"/>
      <c r="X982" s="337"/>
      <c r="Y982" s="337"/>
      <c r="Z982" s="337"/>
    </row>
    <row r="983" ht="15.75" customHeight="1">
      <c r="A983" s="337"/>
      <c r="B983" s="337"/>
      <c r="C983" s="337"/>
      <c r="D983" s="337"/>
      <c r="E983" s="338"/>
      <c r="F983" s="338"/>
      <c r="G983" s="338"/>
      <c r="H983" s="337"/>
      <c r="I983" s="337"/>
      <c r="J983" s="337"/>
      <c r="K983" s="337"/>
      <c r="L983" s="337"/>
      <c r="M983" s="337"/>
      <c r="N983" s="337"/>
      <c r="O983" s="337"/>
      <c r="P983" s="337"/>
      <c r="Q983" s="337"/>
      <c r="R983" s="337"/>
      <c r="S983" s="337"/>
      <c r="T983" s="337"/>
      <c r="U983" s="337"/>
      <c r="V983" s="337"/>
      <c r="W983" s="337"/>
      <c r="X983" s="337"/>
      <c r="Y983" s="337"/>
      <c r="Z983" s="337"/>
    </row>
    <row r="984" ht="15.75" customHeight="1">
      <c r="A984" s="337"/>
      <c r="B984" s="337"/>
      <c r="C984" s="337"/>
      <c r="D984" s="337"/>
      <c r="E984" s="338"/>
      <c r="F984" s="338"/>
      <c r="G984" s="338"/>
      <c r="H984" s="337"/>
      <c r="I984" s="337"/>
      <c r="J984" s="337"/>
      <c r="K984" s="337"/>
      <c r="L984" s="337"/>
      <c r="M984" s="337"/>
      <c r="N984" s="337"/>
      <c r="O984" s="337"/>
      <c r="P984" s="337"/>
      <c r="Q984" s="337"/>
      <c r="R984" s="337"/>
      <c r="S984" s="337"/>
      <c r="T984" s="337"/>
      <c r="U984" s="337"/>
      <c r="V984" s="337"/>
      <c r="W984" s="337"/>
      <c r="X984" s="337"/>
      <c r="Y984" s="337"/>
      <c r="Z984" s="337"/>
    </row>
    <row r="985" ht="15.75" customHeight="1">
      <c r="A985" s="337"/>
      <c r="B985" s="337"/>
      <c r="C985" s="337"/>
      <c r="D985" s="337"/>
      <c r="E985" s="338"/>
      <c r="F985" s="338"/>
      <c r="G985" s="338"/>
      <c r="H985" s="337"/>
      <c r="I985" s="337"/>
      <c r="J985" s="337"/>
      <c r="K985" s="337"/>
      <c r="L985" s="337"/>
      <c r="M985" s="337"/>
      <c r="N985" s="337"/>
      <c r="O985" s="337"/>
      <c r="P985" s="337"/>
      <c r="Q985" s="337"/>
      <c r="R985" s="337"/>
      <c r="S985" s="337"/>
      <c r="T985" s="337"/>
      <c r="U985" s="337"/>
      <c r="V985" s="337"/>
      <c r="W985" s="337"/>
      <c r="X985" s="337"/>
      <c r="Y985" s="337"/>
      <c r="Z985" s="337"/>
    </row>
    <row r="986" ht="15.75" customHeight="1">
      <c r="A986" s="337"/>
      <c r="B986" s="337"/>
      <c r="C986" s="337"/>
      <c r="D986" s="337"/>
      <c r="E986" s="338"/>
      <c r="F986" s="338"/>
      <c r="G986" s="338"/>
      <c r="H986" s="337"/>
      <c r="I986" s="337"/>
      <c r="J986" s="337"/>
      <c r="K986" s="337"/>
      <c r="L986" s="337"/>
      <c r="M986" s="337"/>
      <c r="N986" s="337"/>
      <c r="O986" s="337"/>
      <c r="P986" s="337"/>
      <c r="Q986" s="337"/>
      <c r="R986" s="337"/>
      <c r="S986" s="337"/>
      <c r="T986" s="337"/>
      <c r="U986" s="337"/>
      <c r="V986" s="337"/>
      <c r="W986" s="337"/>
      <c r="X986" s="337"/>
      <c r="Y986" s="337"/>
      <c r="Z986" s="337"/>
    </row>
    <row r="987" ht="15.75" customHeight="1">
      <c r="A987" s="337"/>
      <c r="B987" s="337"/>
      <c r="C987" s="337"/>
      <c r="D987" s="337"/>
      <c r="E987" s="338"/>
      <c r="F987" s="338"/>
      <c r="G987" s="338"/>
      <c r="H987" s="337"/>
      <c r="I987" s="337"/>
      <c r="J987" s="337"/>
      <c r="K987" s="337"/>
      <c r="L987" s="337"/>
      <c r="M987" s="337"/>
      <c r="N987" s="337"/>
      <c r="O987" s="337"/>
      <c r="P987" s="337"/>
      <c r="Q987" s="337"/>
      <c r="R987" s="337"/>
      <c r="S987" s="337"/>
      <c r="T987" s="337"/>
      <c r="U987" s="337"/>
      <c r="V987" s="337"/>
      <c r="W987" s="337"/>
      <c r="X987" s="337"/>
      <c r="Y987" s="337"/>
      <c r="Z987" s="337"/>
    </row>
    <row r="988" ht="15.75" customHeight="1">
      <c r="A988" s="337"/>
      <c r="B988" s="337"/>
      <c r="C988" s="337"/>
      <c r="D988" s="337"/>
      <c r="E988" s="338"/>
      <c r="F988" s="338"/>
      <c r="G988" s="338"/>
      <c r="H988" s="337"/>
      <c r="I988" s="337"/>
      <c r="J988" s="337"/>
      <c r="K988" s="337"/>
      <c r="L988" s="337"/>
      <c r="M988" s="337"/>
      <c r="N988" s="337"/>
      <c r="O988" s="337"/>
      <c r="P988" s="337"/>
      <c r="Q988" s="337"/>
      <c r="R988" s="337"/>
      <c r="S988" s="337"/>
      <c r="T988" s="337"/>
      <c r="U988" s="337"/>
      <c r="V988" s="337"/>
      <c r="W988" s="337"/>
      <c r="X988" s="337"/>
      <c r="Y988" s="337"/>
      <c r="Z988" s="337"/>
    </row>
    <row r="989" ht="15.75" customHeight="1">
      <c r="A989" s="337"/>
      <c r="B989" s="337"/>
      <c r="C989" s="337"/>
      <c r="D989" s="337"/>
      <c r="E989" s="338"/>
      <c r="F989" s="338"/>
      <c r="G989" s="338"/>
      <c r="H989" s="337"/>
      <c r="I989" s="337"/>
      <c r="J989" s="337"/>
      <c r="K989" s="337"/>
      <c r="L989" s="337"/>
      <c r="M989" s="337"/>
      <c r="N989" s="337"/>
      <c r="O989" s="337"/>
      <c r="P989" s="337"/>
      <c r="Q989" s="337"/>
      <c r="R989" s="337"/>
      <c r="S989" s="337"/>
      <c r="T989" s="337"/>
      <c r="U989" s="337"/>
      <c r="V989" s="337"/>
      <c r="W989" s="337"/>
      <c r="X989" s="337"/>
      <c r="Y989" s="337"/>
      <c r="Z989" s="337"/>
    </row>
    <row r="990" ht="15.75" customHeight="1">
      <c r="A990" s="337"/>
      <c r="B990" s="337"/>
      <c r="C990" s="337"/>
      <c r="D990" s="337"/>
      <c r="E990" s="338"/>
      <c r="F990" s="338"/>
      <c r="G990" s="338"/>
      <c r="H990" s="337"/>
      <c r="I990" s="337"/>
      <c r="J990" s="337"/>
      <c r="K990" s="337"/>
      <c r="L990" s="337"/>
      <c r="M990" s="337"/>
      <c r="N990" s="337"/>
      <c r="O990" s="337"/>
      <c r="P990" s="337"/>
      <c r="Q990" s="337"/>
      <c r="R990" s="337"/>
      <c r="S990" s="337"/>
      <c r="T990" s="337"/>
      <c r="U990" s="337"/>
      <c r="V990" s="337"/>
      <c r="W990" s="337"/>
      <c r="X990" s="337"/>
      <c r="Y990" s="337"/>
      <c r="Z990" s="337"/>
    </row>
    <row r="991" ht="15.75" customHeight="1">
      <c r="A991" s="337"/>
      <c r="B991" s="337"/>
      <c r="C991" s="337"/>
      <c r="D991" s="337"/>
      <c r="E991" s="338"/>
      <c r="F991" s="338"/>
      <c r="G991" s="338"/>
      <c r="H991" s="337"/>
      <c r="I991" s="337"/>
      <c r="J991" s="337"/>
      <c r="K991" s="337"/>
      <c r="L991" s="337"/>
      <c r="M991" s="337"/>
      <c r="N991" s="337"/>
      <c r="O991" s="337"/>
      <c r="P991" s="337"/>
      <c r="Q991" s="337"/>
      <c r="R991" s="337"/>
      <c r="S991" s="337"/>
      <c r="T991" s="337"/>
      <c r="U991" s="337"/>
      <c r="V991" s="337"/>
      <c r="W991" s="337"/>
      <c r="X991" s="337"/>
      <c r="Y991" s="337"/>
      <c r="Z991" s="337"/>
    </row>
    <row r="992" ht="15.75" customHeight="1">
      <c r="A992" s="337"/>
      <c r="B992" s="337"/>
      <c r="C992" s="337"/>
      <c r="D992" s="337"/>
      <c r="E992" s="338"/>
      <c r="F992" s="338"/>
      <c r="G992" s="338"/>
      <c r="H992" s="337"/>
      <c r="I992" s="337"/>
      <c r="J992" s="337"/>
      <c r="K992" s="337"/>
      <c r="L992" s="337"/>
      <c r="M992" s="337"/>
      <c r="N992" s="337"/>
      <c r="O992" s="337"/>
      <c r="P992" s="337"/>
      <c r="Q992" s="337"/>
      <c r="R992" s="337"/>
      <c r="S992" s="337"/>
      <c r="T992" s="337"/>
      <c r="U992" s="337"/>
      <c r="V992" s="337"/>
      <c r="W992" s="337"/>
      <c r="X992" s="337"/>
      <c r="Y992" s="337"/>
      <c r="Z992" s="337"/>
    </row>
    <row r="993" ht="15.75" customHeight="1">
      <c r="A993" s="337"/>
      <c r="B993" s="337"/>
      <c r="C993" s="337"/>
      <c r="D993" s="337"/>
      <c r="E993" s="338"/>
      <c r="F993" s="338"/>
      <c r="G993" s="338"/>
      <c r="H993" s="337"/>
      <c r="I993" s="337"/>
      <c r="J993" s="337"/>
      <c r="K993" s="337"/>
      <c r="L993" s="337"/>
      <c r="M993" s="337"/>
      <c r="N993" s="337"/>
      <c r="O993" s="337"/>
      <c r="P993" s="337"/>
      <c r="Q993" s="337"/>
      <c r="R993" s="337"/>
      <c r="S993" s="337"/>
      <c r="T993" s="337"/>
      <c r="U993" s="337"/>
      <c r="V993" s="337"/>
      <c r="W993" s="337"/>
      <c r="X993" s="337"/>
      <c r="Y993" s="337"/>
      <c r="Z993" s="337"/>
    </row>
    <row r="994" ht="15.75" customHeight="1">
      <c r="A994" s="337"/>
      <c r="B994" s="337"/>
      <c r="C994" s="337"/>
      <c r="D994" s="337"/>
      <c r="E994" s="338"/>
      <c r="F994" s="338"/>
      <c r="G994" s="338"/>
      <c r="H994" s="337"/>
      <c r="I994" s="337"/>
      <c r="J994" s="337"/>
      <c r="K994" s="337"/>
      <c r="L994" s="337"/>
      <c r="M994" s="337"/>
      <c r="N994" s="337"/>
      <c r="O994" s="337"/>
      <c r="P994" s="337"/>
      <c r="Q994" s="337"/>
      <c r="R994" s="337"/>
      <c r="S994" s="337"/>
      <c r="T994" s="337"/>
      <c r="U994" s="337"/>
      <c r="V994" s="337"/>
      <c r="W994" s="337"/>
      <c r="X994" s="337"/>
      <c r="Y994" s="337"/>
      <c r="Z994" s="337"/>
    </row>
    <row r="995" ht="15.75" customHeight="1">
      <c r="A995" s="337"/>
      <c r="B995" s="337"/>
      <c r="C995" s="337"/>
      <c r="D995" s="337"/>
      <c r="E995" s="338"/>
      <c r="F995" s="338"/>
      <c r="G995" s="338"/>
      <c r="H995" s="337"/>
      <c r="I995" s="337"/>
      <c r="J995" s="337"/>
      <c r="K995" s="337"/>
      <c r="L995" s="337"/>
      <c r="M995" s="337"/>
      <c r="N995" s="337"/>
      <c r="O995" s="337"/>
      <c r="P995" s="337"/>
      <c r="Q995" s="337"/>
      <c r="R995" s="337"/>
      <c r="S995" s="337"/>
      <c r="T995" s="337"/>
      <c r="U995" s="337"/>
      <c r="V995" s="337"/>
      <c r="W995" s="337"/>
      <c r="X995" s="337"/>
      <c r="Y995" s="337"/>
      <c r="Z995" s="337"/>
    </row>
    <row r="996" ht="15.75" customHeight="1">
      <c r="A996" s="337"/>
      <c r="B996" s="337"/>
      <c r="C996" s="337"/>
      <c r="D996" s="337"/>
      <c r="E996" s="338"/>
      <c r="F996" s="338"/>
      <c r="G996" s="338"/>
      <c r="H996" s="337"/>
      <c r="I996" s="337"/>
      <c r="J996" s="337"/>
      <c r="K996" s="337"/>
      <c r="L996" s="337"/>
      <c r="M996" s="337"/>
      <c r="N996" s="337"/>
      <c r="O996" s="337"/>
      <c r="P996" s="337"/>
      <c r="Q996" s="337"/>
      <c r="R996" s="337"/>
      <c r="S996" s="337"/>
      <c r="T996" s="337"/>
      <c r="U996" s="337"/>
      <c r="V996" s="337"/>
      <c r="W996" s="337"/>
      <c r="X996" s="337"/>
      <c r="Y996" s="337"/>
      <c r="Z996" s="337"/>
    </row>
    <row r="997" ht="15.75" customHeight="1">
      <c r="A997" s="337"/>
      <c r="B997" s="337"/>
      <c r="C997" s="337"/>
      <c r="D997" s="337"/>
      <c r="E997" s="338"/>
      <c r="F997" s="338"/>
      <c r="G997" s="338"/>
      <c r="H997" s="337"/>
      <c r="I997" s="337"/>
      <c r="J997" s="337"/>
      <c r="K997" s="337"/>
      <c r="L997" s="337"/>
      <c r="M997" s="337"/>
      <c r="N997" s="337"/>
      <c r="O997" s="337"/>
      <c r="P997" s="337"/>
      <c r="Q997" s="337"/>
      <c r="R997" s="337"/>
      <c r="S997" s="337"/>
      <c r="T997" s="337"/>
      <c r="U997" s="337"/>
      <c r="V997" s="337"/>
      <c r="W997" s="337"/>
      <c r="X997" s="337"/>
      <c r="Y997" s="337"/>
      <c r="Z997" s="337"/>
    </row>
    <row r="998" ht="15.75" customHeight="1">
      <c r="A998" s="337"/>
      <c r="B998" s="337"/>
      <c r="C998" s="337"/>
      <c r="D998" s="337"/>
      <c r="E998" s="338"/>
      <c r="F998" s="338"/>
      <c r="G998" s="338"/>
      <c r="H998" s="337"/>
      <c r="I998" s="337"/>
      <c r="J998" s="337"/>
      <c r="K998" s="337"/>
      <c r="L998" s="337"/>
      <c r="M998" s="337"/>
      <c r="N998" s="337"/>
      <c r="O998" s="337"/>
      <c r="P998" s="337"/>
      <c r="Q998" s="337"/>
      <c r="R998" s="337"/>
      <c r="S998" s="337"/>
      <c r="T998" s="337"/>
      <c r="U998" s="337"/>
      <c r="V998" s="337"/>
      <c r="W998" s="337"/>
      <c r="X998" s="337"/>
      <c r="Y998" s="337"/>
      <c r="Z998" s="337"/>
    </row>
    <row r="999" ht="15.75" customHeight="1">
      <c r="A999" s="337"/>
      <c r="B999" s="337"/>
      <c r="C999" s="337"/>
      <c r="D999" s="337"/>
      <c r="E999" s="338"/>
      <c r="F999" s="338"/>
      <c r="G999" s="338"/>
      <c r="H999" s="337"/>
      <c r="I999" s="337"/>
      <c r="J999" s="337"/>
      <c r="K999" s="337"/>
      <c r="L999" s="337"/>
      <c r="M999" s="337"/>
      <c r="N999" s="337"/>
      <c r="O999" s="337"/>
      <c r="P999" s="337"/>
      <c r="Q999" s="337"/>
      <c r="R999" s="337"/>
      <c r="S999" s="337"/>
      <c r="T999" s="337"/>
      <c r="U999" s="337"/>
      <c r="V999" s="337"/>
      <c r="W999" s="337"/>
      <c r="X999" s="337"/>
      <c r="Y999" s="337"/>
      <c r="Z999" s="337"/>
    </row>
    <row r="1000" ht="15.75" customHeight="1">
      <c r="A1000" s="337"/>
      <c r="B1000" s="337"/>
      <c r="C1000" s="337"/>
      <c r="D1000" s="337"/>
      <c r="E1000" s="338"/>
      <c r="F1000" s="338"/>
      <c r="G1000" s="338"/>
      <c r="H1000" s="337"/>
      <c r="I1000" s="337"/>
      <c r="J1000" s="337"/>
      <c r="K1000" s="337"/>
      <c r="L1000" s="337"/>
      <c r="M1000" s="337"/>
      <c r="N1000" s="337"/>
      <c r="O1000" s="337"/>
      <c r="P1000" s="337"/>
      <c r="Q1000" s="337"/>
      <c r="R1000" s="337"/>
      <c r="S1000" s="337"/>
      <c r="T1000" s="337"/>
      <c r="U1000" s="337"/>
      <c r="V1000" s="337"/>
      <c r="W1000" s="337"/>
      <c r="X1000" s="337"/>
      <c r="Y1000" s="337"/>
      <c r="Z1000" s="337"/>
    </row>
  </sheetData>
  <mergeCells count="16">
    <mergeCell ref="E10:G10"/>
    <mergeCell ref="C11:E11"/>
    <mergeCell ref="A9:A13"/>
    <mergeCell ref="A26:A31"/>
    <mergeCell ref="A32:A34"/>
    <mergeCell ref="A52:B52"/>
    <mergeCell ref="A53:A61"/>
    <mergeCell ref="B61:D61"/>
    <mergeCell ref="A63:B63"/>
    <mergeCell ref="A3:H3"/>
    <mergeCell ref="A4:H4"/>
    <mergeCell ref="A6:H7"/>
    <mergeCell ref="B9:B13"/>
    <mergeCell ref="C9:H9"/>
    <mergeCell ref="H10:H11"/>
    <mergeCell ref="C12:H13"/>
  </mergeCells>
  <printOptions/>
  <pageMargins bottom="0.75" footer="0.0" header="0.0" left="0.25" right="0.25" top="0.75"/>
  <pageSetup paperSize="9" orientation="landscape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29.86"/>
    <col customWidth="1" min="2" max="2" width="19.29"/>
    <col customWidth="1" min="3" max="4" width="24.29"/>
    <col customWidth="1" min="5" max="5" width="19.71"/>
    <col customWidth="1" min="6" max="6" width="12.57"/>
    <col customWidth="1" min="7" max="26" width="8.71"/>
  </cols>
  <sheetData>
    <row r="1" ht="15.75" customHeight="1">
      <c r="A1" s="1" t="s">
        <v>206</v>
      </c>
      <c r="B1" s="1"/>
      <c r="C1" s="435"/>
      <c r="D1" s="435"/>
      <c r="E1" s="43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1"/>
      <c r="C2" s="435"/>
      <c r="D2" s="435"/>
      <c r="E2" s="435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436" t="s">
        <v>207</v>
      </c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436"/>
      <c r="B4" s="437"/>
      <c r="C4" s="438"/>
      <c r="D4" s="438"/>
      <c r="E4" s="435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437"/>
      <c r="B5" s="437"/>
      <c r="C5" s="435"/>
      <c r="D5" s="435"/>
      <c r="E5" s="435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439" t="s">
        <v>5</v>
      </c>
      <c r="B6" s="439" t="s">
        <v>6</v>
      </c>
      <c r="C6" s="440" t="s">
        <v>208</v>
      </c>
      <c r="D6" s="440" t="s">
        <v>209</v>
      </c>
      <c r="E6" s="440" t="s">
        <v>210</v>
      </c>
      <c r="F6" s="439" t="s">
        <v>14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441" t="s">
        <v>211</v>
      </c>
      <c r="B7" s="442" t="s">
        <v>212</v>
      </c>
      <c r="C7" s="443">
        <f>SUM(C8:C10)</f>
        <v>7320000</v>
      </c>
      <c r="D7" s="443">
        <f>C7</f>
        <v>7320000</v>
      </c>
      <c r="E7" s="443">
        <f>SUM(E8:E10)</f>
        <v>7215061</v>
      </c>
      <c r="F7" s="444">
        <f t="shared" ref="F7:F12" si="1">E7/C7</f>
        <v>0.985664071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445" t="s">
        <v>213</v>
      </c>
      <c r="B8" s="188"/>
      <c r="C8" s="446">
        <v>3500000.0</v>
      </c>
      <c r="D8" s="446">
        <v>3533195.0</v>
      </c>
      <c r="E8" s="447">
        <v>3533195.0</v>
      </c>
      <c r="F8" s="448">
        <f t="shared" si="1"/>
        <v>1.009484286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445" t="s">
        <v>214</v>
      </c>
      <c r="B9" s="188"/>
      <c r="C9" s="446">
        <v>3320000.0</v>
      </c>
      <c r="D9" s="446">
        <v>3355076.0</v>
      </c>
      <c r="E9" s="447">
        <v>3355076.0</v>
      </c>
      <c r="F9" s="448">
        <f t="shared" si="1"/>
        <v>1.01056506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445" t="s">
        <v>215</v>
      </c>
      <c r="B10" s="188"/>
      <c r="C10" s="446">
        <v>500000.0</v>
      </c>
      <c r="D10" s="446">
        <v>431729.0</v>
      </c>
      <c r="E10" s="447">
        <v>326790.0</v>
      </c>
      <c r="F10" s="448">
        <f t="shared" si="1"/>
        <v>0.65358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449" t="s">
        <v>216</v>
      </c>
      <c r="B11" s="450" t="s">
        <v>217</v>
      </c>
      <c r="C11" s="451">
        <f t="shared" ref="C11:D11" si="2">SUM(C12)</f>
        <v>33000000</v>
      </c>
      <c r="D11" s="451">
        <f t="shared" si="2"/>
        <v>37798900</v>
      </c>
      <c r="E11" s="451">
        <f>E12</f>
        <v>37790115</v>
      </c>
      <c r="F11" s="448">
        <f t="shared" si="1"/>
        <v>1.145155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33.0" customHeight="1">
      <c r="A12" s="445" t="s">
        <v>218</v>
      </c>
      <c r="B12" s="188"/>
      <c r="C12" s="446">
        <v>3.3E7</v>
      </c>
      <c r="D12" s="446">
        <v>3.77989E7</v>
      </c>
      <c r="E12" s="447">
        <v>3.7790115E7</v>
      </c>
      <c r="F12" s="448">
        <f t="shared" si="1"/>
        <v>1.145155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449" t="s">
        <v>219</v>
      </c>
      <c r="B13" s="450" t="s">
        <v>220</v>
      </c>
      <c r="C13" s="451">
        <v>0.0</v>
      </c>
      <c r="D13" s="451">
        <f>C13</f>
        <v>0</v>
      </c>
      <c r="E13" s="447">
        <v>0.0</v>
      </c>
      <c r="F13" s="452" t="s">
        <v>221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449" t="s">
        <v>222</v>
      </c>
      <c r="B14" s="450" t="s">
        <v>223</v>
      </c>
      <c r="C14" s="451">
        <f t="shared" ref="C14:D14" si="3">SUM(C15)</f>
        <v>200000</v>
      </c>
      <c r="D14" s="451">
        <f t="shared" si="3"/>
        <v>486027</v>
      </c>
      <c r="E14" s="451">
        <f>E15</f>
        <v>464100</v>
      </c>
      <c r="F14" s="448">
        <f t="shared" ref="F14:F17" si="4">E14/C14</f>
        <v>2.3205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445" t="s">
        <v>224</v>
      </c>
      <c r="B15" s="188"/>
      <c r="C15" s="446">
        <v>200000.0</v>
      </c>
      <c r="D15" s="446">
        <f>486600-573</f>
        <v>486027</v>
      </c>
      <c r="E15" s="447">
        <v>464100.0</v>
      </c>
      <c r="F15" s="448">
        <f t="shared" si="4"/>
        <v>2.3205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33.75" customHeight="1">
      <c r="A16" s="441" t="s">
        <v>225</v>
      </c>
      <c r="B16" s="442" t="s">
        <v>226</v>
      </c>
      <c r="C16" s="443">
        <f>SUM(C11,C13,C14)</f>
        <v>33200000</v>
      </c>
      <c r="D16" s="443">
        <f>SUM(D7,D11,D14)</f>
        <v>45604927</v>
      </c>
      <c r="E16" s="443">
        <f>SUM(E11,E13,E14)</f>
        <v>38254215</v>
      </c>
      <c r="F16" s="444">
        <f t="shared" si="4"/>
        <v>1.152235392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21.75" customHeight="1">
      <c r="A17" s="441" t="s">
        <v>227</v>
      </c>
      <c r="B17" s="442" t="s">
        <v>228</v>
      </c>
      <c r="C17" s="443">
        <f>SUM(C18:C20)</f>
        <v>200000</v>
      </c>
      <c r="D17" s="443">
        <f>SUM(D18,D19)</f>
        <v>885218</v>
      </c>
      <c r="E17" s="443">
        <f>SUM(E18:E20)</f>
        <v>885218</v>
      </c>
      <c r="F17" s="444">
        <f t="shared" si="4"/>
        <v>4.42609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445" t="s">
        <v>229</v>
      </c>
      <c r="B18" s="188"/>
      <c r="C18" s="446">
        <v>0.0</v>
      </c>
      <c r="D18" s="446">
        <v>20000.0</v>
      </c>
      <c r="E18" s="447">
        <v>20000.0</v>
      </c>
      <c r="F18" s="448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445" t="s">
        <v>230</v>
      </c>
      <c r="B19" s="188"/>
      <c r="C19" s="446">
        <v>200000.0</v>
      </c>
      <c r="D19" s="446">
        <f>C19+664645+573</f>
        <v>865218</v>
      </c>
      <c r="E19" s="447">
        <v>865218.0</v>
      </c>
      <c r="F19" s="448">
        <f>E19/C19</f>
        <v>4.32609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445" t="s">
        <v>231</v>
      </c>
      <c r="B20" s="188"/>
      <c r="C20" s="451"/>
      <c r="D20" s="451"/>
      <c r="E20" s="447"/>
      <c r="F20" s="448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453" t="s">
        <v>232</v>
      </c>
      <c r="B21" s="454" t="s">
        <v>33</v>
      </c>
      <c r="C21" s="455">
        <f>SUM(C7,C16,C17)</f>
        <v>40720000</v>
      </c>
      <c r="D21" s="455">
        <f>SUM(D17,D16)</f>
        <v>46490145</v>
      </c>
      <c r="E21" s="455">
        <f>SUM(E7,E16,E17)</f>
        <v>46354494</v>
      </c>
      <c r="F21" s="456">
        <f>E21/C21</f>
        <v>1.13837166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435"/>
      <c r="D22" s="435"/>
      <c r="E22" s="435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435"/>
      <c r="D23" s="435"/>
      <c r="E23" s="435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"/>
      <c r="C24" s="435"/>
      <c r="D24" s="435"/>
      <c r="E24" s="435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435"/>
      <c r="D25" s="435"/>
      <c r="E25" s="435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435"/>
      <c r="D26" s="435"/>
      <c r="E26" s="435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435"/>
      <c r="D27" s="435"/>
      <c r="E27" s="435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435"/>
      <c r="D28" s="435"/>
      <c r="E28" s="43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435"/>
      <c r="D29" s="435"/>
      <c r="E29" s="435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435"/>
      <c r="D30" s="435"/>
      <c r="E30" s="435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435"/>
      <c r="D31" s="435"/>
      <c r="E31" s="435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435"/>
      <c r="D32" s="435"/>
      <c r="E32" s="435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435"/>
      <c r="D33" s="435"/>
      <c r="E33" s="435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435"/>
      <c r="D34" s="435"/>
      <c r="E34" s="435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435"/>
      <c r="D35" s="435"/>
      <c r="E35" s="435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435"/>
      <c r="D36" s="435"/>
      <c r="E36" s="435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435"/>
      <c r="D37" s="435"/>
      <c r="E37" s="435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435"/>
      <c r="D38" s="435"/>
      <c r="E38" s="435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435"/>
      <c r="D39" s="435"/>
      <c r="E39" s="435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435"/>
      <c r="D40" s="435"/>
      <c r="E40" s="435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435"/>
      <c r="D41" s="435"/>
      <c r="E41" s="435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435"/>
      <c r="D42" s="435"/>
      <c r="E42" s="435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435"/>
      <c r="D43" s="435"/>
      <c r="E43" s="435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435"/>
      <c r="D44" s="435"/>
      <c r="E44" s="435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435"/>
      <c r="D45" s="435"/>
      <c r="E45" s="435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435"/>
      <c r="D46" s="435"/>
      <c r="E46" s="435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435"/>
      <c r="D47" s="435"/>
      <c r="E47" s="435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435"/>
      <c r="D48" s="435"/>
      <c r="E48" s="435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435"/>
      <c r="D49" s="435"/>
      <c r="E49" s="435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435"/>
      <c r="D50" s="435"/>
      <c r="E50" s="435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435"/>
      <c r="D51" s="435"/>
      <c r="E51" s="435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435"/>
      <c r="D52" s="435"/>
      <c r="E52" s="435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435"/>
      <c r="D53" s="435"/>
      <c r="E53" s="435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435"/>
      <c r="D54" s="435"/>
      <c r="E54" s="435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435"/>
      <c r="D55" s="435"/>
      <c r="E55" s="435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435"/>
      <c r="D56" s="435"/>
      <c r="E56" s="435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435"/>
      <c r="D57" s="435"/>
      <c r="E57" s="43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435"/>
      <c r="D58" s="435"/>
      <c r="E58" s="43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435"/>
      <c r="D59" s="435"/>
      <c r="E59" s="43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435"/>
      <c r="D60" s="435"/>
      <c r="E60" s="435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435"/>
      <c r="D61" s="435"/>
      <c r="E61" s="435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435"/>
      <c r="D62" s="435"/>
      <c r="E62" s="435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435"/>
      <c r="D63" s="435"/>
      <c r="E63" s="435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435"/>
      <c r="D64" s="435"/>
      <c r="E64" s="435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435"/>
      <c r="D65" s="435"/>
      <c r="E65" s="435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435"/>
      <c r="D66" s="435"/>
      <c r="E66" s="435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435"/>
      <c r="D67" s="435"/>
      <c r="E67" s="435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435"/>
      <c r="D68" s="435"/>
      <c r="E68" s="435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435"/>
      <c r="D69" s="435"/>
      <c r="E69" s="435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435"/>
      <c r="D70" s="435"/>
      <c r="E70" s="435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435"/>
      <c r="D71" s="435"/>
      <c r="E71" s="435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435"/>
      <c r="D72" s="435"/>
      <c r="E72" s="435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435"/>
      <c r="D73" s="435"/>
      <c r="E73" s="435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435"/>
      <c r="D74" s="435"/>
      <c r="E74" s="435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435"/>
      <c r="D75" s="435"/>
      <c r="E75" s="435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435"/>
      <c r="D76" s="435"/>
      <c r="E76" s="435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435"/>
      <c r="D77" s="435"/>
      <c r="E77" s="435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435"/>
      <c r="D78" s="435"/>
      <c r="E78" s="435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435"/>
      <c r="D79" s="435"/>
      <c r="E79" s="435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435"/>
      <c r="D80" s="435"/>
      <c r="E80" s="435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435"/>
      <c r="D81" s="435"/>
      <c r="E81" s="435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435"/>
      <c r="D82" s="435"/>
      <c r="E82" s="435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435"/>
      <c r="D83" s="435"/>
      <c r="E83" s="435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435"/>
      <c r="D84" s="435"/>
      <c r="E84" s="435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435"/>
      <c r="D85" s="435"/>
      <c r="E85" s="435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435"/>
      <c r="D86" s="435"/>
      <c r="E86" s="435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435"/>
      <c r="D87" s="435"/>
      <c r="E87" s="435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435"/>
      <c r="D88" s="435"/>
      <c r="E88" s="435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435"/>
      <c r="D89" s="435"/>
      <c r="E89" s="43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435"/>
      <c r="D90" s="435"/>
      <c r="E90" s="43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435"/>
      <c r="D91" s="435"/>
      <c r="E91" s="435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435"/>
      <c r="D92" s="435"/>
      <c r="E92" s="435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435"/>
      <c r="D93" s="435"/>
      <c r="E93" s="435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435"/>
      <c r="D94" s="435"/>
      <c r="E94" s="435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435"/>
      <c r="D95" s="435"/>
      <c r="E95" s="435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435"/>
      <c r="D96" s="435"/>
      <c r="E96" s="435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435"/>
      <c r="D97" s="435"/>
      <c r="E97" s="435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435"/>
      <c r="D98" s="435"/>
      <c r="E98" s="435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435"/>
      <c r="D99" s="435"/>
      <c r="E99" s="435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435"/>
      <c r="D100" s="435"/>
      <c r="E100" s="435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435"/>
      <c r="D101" s="435"/>
      <c r="E101" s="435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435"/>
      <c r="D102" s="435"/>
      <c r="E102" s="435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435"/>
      <c r="D103" s="435"/>
      <c r="E103" s="435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435"/>
      <c r="D104" s="435"/>
      <c r="E104" s="435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435"/>
      <c r="D105" s="435"/>
      <c r="E105" s="435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435"/>
      <c r="D106" s="435"/>
      <c r="E106" s="435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435"/>
      <c r="D107" s="435"/>
      <c r="E107" s="435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435"/>
      <c r="D108" s="435"/>
      <c r="E108" s="435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435"/>
      <c r="D109" s="435"/>
      <c r="E109" s="435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435"/>
      <c r="D110" s="435"/>
      <c r="E110" s="435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435"/>
      <c r="D111" s="435"/>
      <c r="E111" s="435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435"/>
      <c r="D112" s="435"/>
      <c r="E112" s="435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435"/>
      <c r="D113" s="435"/>
      <c r="E113" s="435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435"/>
      <c r="D114" s="435"/>
      <c r="E114" s="435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435"/>
      <c r="D115" s="435"/>
      <c r="E115" s="435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435"/>
      <c r="D116" s="435"/>
      <c r="E116" s="435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435"/>
      <c r="D117" s="435"/>
      <c r="E117" s="435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435"/>
      <c r="D118" s="435"/>
      <c r="E118" s="435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435"/>
      <c r="D119" s="435"/>
      <c r="E119" s="435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435"/>
      <c r="D120" s="435"/>
      <c r="E120" s="435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435"/>
      <c r="D121" s="435"/>
      <c r="E121" s="435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435"/>
      <c r="D122" s="435"/>
      <c r="E122" s="435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435"/>
      <c r="D123" s="435"/>
      <c r="E123" s="435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435"/>
      <c r="D124" s="435"/>
      <c r="E124" s="435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435"/>
      <c r="D125" s="435"/>
      <c r="E125" s="435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435"/>
      <c r="D126" s="435"/>
      <c r="E126" s="435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435"/>
      <c r="D127" s="435"/>
      <c r="E127" s="435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435"/>
      <c r="D128" s="435"/>
      <c r="E128" s="435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435"/>
      <c r="D129" s="435"/>
      <c r="E129" s="435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435"/>
      <c r="D130" s="435"/>
      <c r="E130" s="435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435"/>
      <c r="D131" s="435"/>
      <c r="E131" s="435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435"/>
      <c r="D132" s="435"/>
      <c r="E132" s="435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435"/>
      <c r="D133" s="435"/>
      <c r="E133" s="435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435"/>
      <c r="D134" s="435"/>
      <c r="E134" s="435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435"/>
      <c r="D135" s="435"/>
      <c r="E135" s="435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435"/>
      <c r="D136" s="435"/>
      <c r="E136" s="435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435"/>
      <c r="D137" s="435"/>
      <c r="E137" s="435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435"/>
      <c r="D138" s="435"/>
      <c r="E138" s="435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435"/>
      <c r="D139" s="435"/>
      <c r="E139" s="435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435"/>
      <c r="D140" s="435"/>
      <c r="E140" s="435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435"/>
      <c r="D141" s="435"/>
      <c r="E141" s="435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435"/>
      <c r="D142" s="435"/>
      <c r="E142" s="435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435"/>
      <c r="D143" s="435"/>
      <c r="E143" s="435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435"/>
      <c r="D144" s="435"/>
      <c r="E144" s="435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435"/>
      <c r="D145" s="435"/>
      <c r="E145" s="435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435"/>
      <c r="D146" s="435"/>
      <c r="E146" s="435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435"/>
      <c r="D147" s="435"/>
      <c r="E147" s="435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435"/>
      <c r="D148" s="435"/>
      <c r="E148" s="435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435"/>
      <c r="D149" s="435"/>
      <c r="E149" s="435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435"/>
      <c r="D150" s="435"/>
      <c r="E150" s="435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435"/>
      <c r="D151" s="435"/>
      <c r="E151" s="435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435"/>
      <c r="D152" s="435"/>
      <c r="E152" s="435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435"/>
      <c r="D153" s="435"/>
      <c r="E153" s="435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435"/>
      <c r="D154" s="435"/>
      <c r="E154" s="435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435"/>
      <c r="D155" s="435"/>
      <c r="E155" s="435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435"/>
      <c r="D156" s="435"/>
      <c r="E156" s="435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435"/>
      <c r="D157" s="435"/>
      <c r="E157" s="435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435"/>
      <c r="D158" s="435"/>
      <c r="E158" s="435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435"/>
      <c r="D159" s="435"/>
      <c r="E159" s="435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435"/>
      <c r="D160" s="435"/>
      <c r="E160" s="435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435"/>
      <c r="D161" s="435"/>
      <c r="E161" s="435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435"/>
      <c r="D162" s="435"/>
      <c r="E162" s="435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435"/>
      <c r="D163" s="435"/>
      <c r="E163" s="435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435"/>
      <c r="D164" s="435"/>
      <c r="E164" s="435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435"/>
      <c r="D165" s="435"/>
      <c r="E165" s="435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435"/>
      <c r="D166" s="435"/>
      <c r="E166" s="435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435"/>
      <c r="D167" s="435"/>
      <c r="E167" s="435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435"/>
      <c r="D168" s="435"/>
      <c r="E168" s="435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435"/>
      <c r="D169" s="435"/>
      <c r="E169" s="435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435"/>
      <c r="D170" s="435"/>
      <c r="E170" s="435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435"/>
      <c r="D171" s="435"/>
      <c r="E171" s="435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435"/>
      <c r="D172" s="435"/>
      <c r="E172" s="435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435"/>
      <c r="D173" s="435"/>
      <c r="E173" s="435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435"/>
      <c r="D174" s="435"/>
      <c r="E174" s="435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435"/>
      <c r="D175" s="435"/>
      <c r="E175" s="435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435"/>
      <c r="D176" s="435"/>
      <c r="E176" s="435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435"/>
      <c r="D177" s="435"/>
      <c r="E177" s="435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435"/>
      <c r="D178" s="435"/>
      <c r="E178" s="435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435"/>
      <c r="D179" s="435"/>
      <c r="E179" s="435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435"/>
      <c r="D180" s="435"/>
      <c r="E180" s="435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435"/>
      <c r="D181" s="435"/>
      <c r="E181" s="435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435"/>
      <c r="D182" s="435"/>
      <c r="E182" s="435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435"/>
      <c r="D183" s="435"/>
      <c r="E183" s="435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435"/>
      <c r="D184" s="435"/>
      <c r="E184" s="435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435"/>
      <c r="D185" s="435"/>
      <c r="E185" s="435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435"/>
      <c r="D186" s="435"/>
      <c r="E186" s="435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435"/>
      <c r="D187" s="435"/>
      <c r="E187" s="435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435"/>
      <c r="D188" s="435"/>
      <c r="E188" s="435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435"/>
      <c r="D189" s="435"/>
      <c r="E189" s="435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435"/>
      <c r="D190" s="435"/>
      <c r="E190" s="435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435"/>
      <c r="D191" s="435"/>
      <c r="E191" s="435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435"/>
      <c r="D192" s="435"/>
      <c r="E192" s="435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435"/>
      <c r="D193" s="435"/>
      <c r="E193" s="435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435"/>
      <c r="D194" s="435"/>
      <c r="E194" s="435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435"/>
      <c r="D195" s="435"/>
      <c r="E195" s="435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435"/>
      <c r="D196" s="435"/>
      <c r="E196" s="435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435"/>
      <c r="D197" s="435"/>
      <c r="E197" s="435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435"/>
      <c r="D198" s="435"/>
      <c r="E198" s="435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435"/>
      <c r="D199" s="435"/>
      <c r="E199" s="435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435"/>
      <c r="D200" s="435"/>
      <c r="E200" s="435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435"/>
      <c r="D201" s="435"/>
      <c r="E201" s="435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435"/>
      <c r="D202" s="435"/>
      <c r="E202" s="435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435"/>
      <c r="D203" s="435"/>
      <c r="E203" s="435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435"/>
      <c r="D204" s="435"/>
      <c r="E204" s="435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435"/>
      <c r="D205" s="435"/>
      <c r="E205" s="435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435"/>
      <c r="D206" s="435"/>
      <c r="E206" s="435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435"/>
      <c r="D207" s="435"/>
      <c r="E207" s="435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435"/>
      <c r="D208" s="435"/>
      <c r="E208" s="435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435"/>
      <c r="D209" s="435"/>
      <c r="E209" s="435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435"/>
      <c r="D210" s="435"/>
      <c r="E210" s="435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435"/>
      <c r="D211" s="435"/>
      <c r="E211" s="435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435"/>
      <c r="D212" s="435"/>
      <c r="E212" s="435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435"/>
      <c r="D213" s="435"/>
      <c r="E213" s="435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435"/>
      <c r="D214" s="435"/>
      <c r="E214" s="435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435"/>
      <c r="D215" s="435"/>
      <c r="E215" s="435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435"/>
      <c r="D216" s="435"/>
      <c r="E216" s="435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435"/>
      <c r="D217" s="435"/>
      <c r="E217" s="435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435"/>
      <c r="D218" s="435"/>
      <c r="E218" s="435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435"/>
      <c r="D219" s="435"/>
      <c r="E219" s="435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435"/>
      <c r="D220" s="435"/>
      <c r="E220" s="435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435"/>
      <c r="D221" s="435"/>
      <c r="E221" s="435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435"/>
      <c r="D222" s="435"/>
      <c r="E222" s="435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435"/>
      <c r="D223" s="435"/>
      <c r="E223" s="435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435"/>
      <c r="D224" s="435"/>
      <c r="E224" s="435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435"/>
      <c r="D225" s="435"/>
      <c r="E225" s="435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435"/>
      <c r="D226" s="435"/>
      <c r="E226" s="435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435"/>
      <c r="D227" s="435"/>
      <c r="E227" s="435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435"/>
      <c r="D228" s="435"/>
      <c r="E228" s="435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435"/>
      <c r="D229" s="435"/>
      <c r="E229" s="435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435"/>
      <c r="D230" s="435"/>
      <c r="E230" s="435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435"/>
      <c r="D231" s="435"/>
      <c r="E231" s="435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435"/>
      <c r="D232" s="435"/>
      <c r="E232" s="435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435"/>
      <c r="D233" s="435"/>
      <c r="E233" s="435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435"/>
      <c r="D234" s="435"/>
      <c r="E234" s="435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435"/>
      <c r="D235" s="435"/>
      <c r="E235" s="435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435"/>
      <c r="D236" s="435"/>
      <c r="E236" s="435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435"/>
      <c r="D237" s="435"/>
      <c r="E237" s="435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435"/>
      <c r="D238" s="435"/>
      <c r="E238" s="435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435"/>
      <c r="D239" s="435"/>
      <c r="E239" s="435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435"/>
      <c r="D240" s="435"/>
      <c r="E240" s="435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435"/>
      <c r="D241" s="435"/>
      <c r="E241" s="435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435"/>
      <c r="D242" s="435"/>
      <c r="E242" s="435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435"/>
      <c r="D243" s="435"/>
      <c r="E243" s="435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435"/>
      <c r="D244" s="435"/>
      <c r="E244" s="435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435"/>
      <c r="D245" s="435"/>
      <c r="E245" s="435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435"/>
      <c r="D246" s="435"/>
      <c r="E246" s="435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435"/>
      <c r="D247" s="435"/>
      <c r="E247" s="435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435"/>
      <c r="D248" s="435"/>
      <c r="E248" s="435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435"/>
      <c r="D249" s="435"/>
      <c r="E249" s="435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435"/>
      <c r="D250" s="435"/>
      <c r="E250" s="435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435"/>
      <c r="D251" s="435"/>
      <c r="E251" s="435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435"/>
      <c r="D252" s="435"/>
      <c r="E252" s="435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435"/>
      <c r="D253" s="435"/>
      <c r="E253" s="435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435"/>
      <c r="D254" s="435"/>
      <c r="E254" s="435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435"/>
      <c r="D255" s="435"/>
      <c r="E255" s="435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435"/>
      <c r="D256" s="435"/>
      <c r="E256" s="435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435"/>
      <c r="D257" s="435"/>
      <c r="E257" s="435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435"/>
      <c r="D258" s="435"/>
      <c r="E258" s="435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435"/>
      <c r="D259" s="435"/>
      <c r="E259" s="435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435"/>
      <c r="D260" s="435"/>
      <c r="E260" s="435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435"/>
      <c r="D261" s="435"/>
      <c r="E261" s="435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435"/>
      <c r="D262" s="435"/>
      <c r="E262" s="435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435"/>
      <c r="D263" s="435"/>
      <c r="E263" s="435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435"/>
      <c r="D264" s="435"/>
      <c r="E264" s="435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435"/>
      <c r="D265" s="435"/>
      <c r="E265" s="435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435"/>
      <c r="D266" s="435"/>
      <c r="E266" s="435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435"/>
      <c r="D267" s="435"/>
      <c r="E267" s="435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435"/>
      <c r="D268" s="435"/>
      <c r="E268" s="435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435"/>
      <c r="D269" s="435"/>
      <c r="E269" s="435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435"/>
      <c r="D270" s="435"/>
      <c r="E270" s="435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435"/>
      <c r="D271" s="435"/>
      <c r="E271" s="435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435"/>
      <c r="D272" s="435"/>
      <c r="E272" s="435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435"/>
      <c r="D273" s="435"/>
      <c r="E273" s="435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435"/>
      <c r="D274" s="435"/>
      <c r="E274" s="435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435"/>
      <c r="D275" s="435"/>
      <c r="E275" s="435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435"/>
      <c r="D276" s="435"/>
      <c r="E276" s="435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435"/>
      <c r="D277" s="435"/>
      <c r="E277" s="435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435"/>
      <c r="D278" s="435"/>
      <c r="E278" s="435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435"/>
      <c r="D279" s="435"/>
      <c r="E279" s="435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435"/>
      <c r="D280" s="435"/>
      <c r="E280" s="435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435"/>
      <c r="D281" s="435"/>
      <c r="E281" s="435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435"/>
      <c r="D282" s="435"/>
      <c r="E282" s="435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435"/>
      <c r="D283" s="435"/>
      <c r="E283" s="435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435"/>
      <c r="D284" s="435"/>
      <c r="E284" s="435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435"/>
      <c r="D285" s="435"/>
      <c r="E285" s="435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435"/>
      <c r="D286" s="435"/>
      <c r="E286" s="435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435"/>
      <c r="D287" s="435"/>
      <c r="E287" s="435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435"/>
      <c r="D288" s="435"/>
      <c r="E288" s="435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435"/>
      <c r="D289" s="435"/>
      <c r="E289" s="435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435"/>
      <c r="D290" s="435"/>
      <c r="E290" s="435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435"/>
      <c r="D291" s="435"/>
      <c r="E291" s="435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435"/>
      <c r="D292" s="435"/>
      <c r="E292" s="435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435"/>
      <c r="D293" s="435"/>
      <c r="E293" s="435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435"/>
      <c r="D294" s="435"/>
      <c r="E294" s="435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435"/>
      <c r="D295" s="435"/>
      <c r="E295" s="435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435"/>
      <c r="D296" s="435"/>
      <c r="E296" s="435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435"/>
      <c r="D297" s="435"/>
      <c r="E297" s="435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435"/>
      <c r="D298" s="435"/>
      <c r="E298" s="435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435"/>
      <c r="D299" s="435"/>
      <c r="E299" s="435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435"/>
      <c r="D300" s="435"/>
      <c r="E300" s="435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435"/>
      <c r="D301" s="435"/>
      <c r="E301" s="435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435"/>
      <c r="D302" s="435"/>
      <c r="E302" s="435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435"/>
      <c r="D303" s="435"/>
      <c r="E303" s="435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435"/>
      <c r="D304" s="435"/>
      <c r="E304" s="435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435"/>
      <c r="D305" s="435"/>
      <c r="E305" s="435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435"/>
      <c r="D306" s="435"/>
      <c r="E306" s="435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435"/>
      <c r="D307" s="435"/>
      <c r="E307" s="435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435"/>
      <c r="D308" s="435"/>
      <c r="E308" s="435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435"/>
      <c r="D309" s="435"/>
      <c r="E309" s="435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435"/>
      <c r="D310" s="435"/>
      <c r="E310" s="435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435"/>
      <c r="D311" s="435"/>
      <c r="E311" s="435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435"/>
      <c r="D312" s="435"/>
      <c r="E312" s="435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435"/>
      <c r="D313" s="435"/>
      <c r="E313" s="435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435"/>
      <c r="D314" s="435"/>
      <c r="E314" s="435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435"/>
      <c r="D315" s="435"/>
      <c r="E315" s="435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435"/>
      <c r="D316" s="435"/>
      <c r="E316" s="435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435"/>
      <c r="D317" s="435"/>
      <c r="E317" s="435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435"/>
      <c r="D318" s="435"/>
      <c r="E318" s="435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435"/>
      <c r="D319" s="435"/>
      <c r="E319" s="435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435"/>
      <c r="D320" s="435"/>
      <c r="E320" s="435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435"/>
      <c r="D321" s="435"/>
      <c r="E321" s="435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435"/>
      <c r="D322" s="435"/>
      <c r="E322" s="435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435"/>
      <c r="D323" s="435"/>
      <c r="E323" s="435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435"/>
      <c r="D324" s="435"/>
      <c r="E324" s="435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435"/>
      <c r="D325" s="435"/>
      <c r="E325" s="435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435"/>
      <c r="D326" s="435"/>
      <c r="E326" s="435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435"/>
      <c r="D327" s="435"/>
      <c r="E327" s="435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435"/>
      <c r="D328" s="435"/>
      <c r="E328" s="435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435"/>
      <c r="D329" s="435"/>
      <c r="E329" s="435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435"/>
      <c r="D330" s="435"/>
      <c r="E330" s="435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435"/>
      <c r="D331" s="435"/>
      <c r="E331" s="435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435"/>
      <c r="D332" s="435"/>
      <c r="E332" s="435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435"/>
      <c r="D333" s="435"/>
      <c r="E333" s="435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435"/>
      <c r="D334" s="435"/>
      <c r="E334" s="435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435"/>
      <c r="D335" s="435"/>
      <c r="E335" s="435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435"/>
      <c r="D336" s="435"/>
      <c r="E336" s="435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435"/>
      <c r="D337" s="435"/>
      <c r="E337" s="435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435"/>
      <c r="D338" s="435"/>
      <c r="E338" s="435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435"/>
      <c r="D339" s="435"/>
      <c r="E339" s="435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435"/>
      <c r="D340" s="435"/>
      <c r="E340" s="435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435"/>
      <c r="D341" s="435"/>
      <c r="E341" s="435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435"/>
      <c r="D342" s="435"/>
      <c r="E342" s="435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435"/>
      <c r="D343" s="435"/>
      <c r="E343" s="435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435"/>
      <c r="D344" s="435"/>
      <c r="E344" s="435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435"/>
      <c r="D345" s="435"/>
      <c r="E345" s="435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435"/>
      <c r="D346" s="435"/>
      <c r="E346" s="435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435"/>
      <c r="D347" s="435"/>
      <c r="E347" s="435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435"/>
      <c r="D348" s="435"/>
      <c r="E348" s="435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435"/>
      <c r="D349" s="435"/>
      <c r="E349" s="435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435"/>
      <c r="D350" s="435"/>
      <c r="E350" s="435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435"/>
      <c r="D351" s="435"/>
      <c r="E351" s="435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435"/>
      <c r="D352" s="435"/>
      <c r="E352" s="435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435"/>
      <c r="D353" s="435"/>
      <c r="E353" s="435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435"/>
      <c r="D354" s="435"/>
      <c r="E354" s="435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435"/>
      <c r="D355" s="435"/>
      <c r="E355" s="435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435"/>
      <c r="D356" s="435"/>
      <c r="E356" s="435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435"/>
      <c r="D357" s="435"/>
      <c r="E357" s="435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435"/>
      <c r="D358" s="435"/>
      <c r="E358" s="435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435"/>
      <c r="D359" s="435"/>
      <c r="E359" s="435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435"/>
      <c r="D360" s="435"/>
      <c r="E360" s="435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435"/>
      <c r="D361" s="435"/>
      <c r="E361" s="435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435"/>
      <c r="D362" s="435"/>
      <c r="E362" s="435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435"/>
      <c r="D363" s="435"/>
      <c r="E363" s="435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435"/>
      <c r="D364" s="435"/>
      <c r="E364" s="435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435"/>
      <c r="D365" s="435"/>
      <c r="E365" s="435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435"/>
      <c r="D366" s="435"/>
      <c r="E366" s="435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435"/>
      <c r="D367" s="435"/>
      <c r="E367" s="435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435"/>
      <c r="D368" s="435"/>
      <c r="E368" s="435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435"/>
      <c r="D369" s="435"/>
      <c r="E369" s="435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435"/>
      <c r="D370" s="435"/>
      <c r="E370" s="435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435"/>
      <c r="D371" s="435"/>
      <c r="E371" s="435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435"/>
      <c r="D372" s="435"/>
      <c r="E372" s="435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435"/>
      <c r="D373" s="435"/>
      <c r="E373" s="435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435"/>
      <c r="D374" s="435"/>
      <c r="E374" s="435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435"/>
      <c r="D375" s="435"/>
      <c r="E375" s="435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435"/>
      <c r="D376" s="435"/>
      <c r="E376" s="435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435"/>
      <c r="D377" s="435"/>
      <c r="E377" s="435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435"/>
      <c r="D378" s="435"/>
      <c r="E378" s="435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435"/>
      <c r="D379" s="435"/>
      <c r="E379" s="435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435"/>
      <c r="D380" s="435"/>
      <c r="E380" s="435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435"/>
      <c r="D381" s="435"/>
      <c r="E381" s="435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435"/>
      <c r="D382" s="435"/>
      <c r="E382" s="435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435"/>
      <c r="D383" s="435"/>
      <c r="E383" s="435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435"/>
      <c r="D384" s="435"/>
      <c r="E384" s="435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435"/>
      <c r="D385" s="435"/>
      <c r="E385" s="435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435"/>
      <c r="D386" s="435"/>
      <c r="E386" s="435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435"/>
      <c r="D387" s="435"/>
      <c r="E387" s="435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435"/>
      <c r="D388" s="435"/>
      <c r="E388" s="435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435"/>
      <c r="D389" s="435"/>
      <c r="E389" s="435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435"/>
      <c r="D390" s="435"/>
      <c r="E390" s="435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435"/>
      <c r="D391" s="435"/>
      <c r="E391" s="435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435"/>
      <c r="D392" s="435"/>
      <c r="E392" s="435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435"/>
      <c r="D393" s="435"/>
      <c r="E393" s="435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435"/>
      <c r="D394" s="435"/>
      <c r="E394" s="435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435"/>
      <c r="D395" s="435"/>
      <c r="E395" s="435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435"/>
      <c r="D396" s="435"/>
      <c r="E396" s="435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435"/>
      <c r="D397" s="435"/>
      <c r="E397" s="435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435"/>
      <c r="D398" s="435"/>
      <c r="E398" s="435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435"/>
      <c r="D399" s="435"/>
      <c r="E399" s="435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435"/>
      <c r="D400" s="435"/>
      <c r="E400" s="435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435"/>
      <c r="D401" s="435"/>
      <c r="E401" s="435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435"/>
      <c r="D402" s="435"/>
      <c r="E402" s="435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435"/>
      <c r="D403" s="435"/>
      <c r="E403" s="435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435"/>
      <c r="D404" s="435"/>
      <c r="E404" s="435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435"/>
      <c r="D405" s="435"/>
      <c r="E405" s="435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435"/>
      <c r="D406" s="435"/>
      <c r="E406" s="435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435"/>
      <c r="D407" s="435"/>
      <c r="E407" s="435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435"/>
      <c r="D408" s="435"/>
      <c r="E408" s="435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435"/>
      <c r="D409" s="435"/>
      <c r="E409" s="435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435"/>
      <c r="D410" s="435"/>
      <c r="E410" s="435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435"/>
      <c r="D411" s="435"/>
      <c r="E411" s="435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435"/>
      <c r="D412" s="435"/>
      <c r="E412" s="435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435"/>
      <c r="D413" s="435"/>
      <c r="E413" s="435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435"/>
      <c r="D414" s="435"/>
      <c r="E414" s="435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435"/>
      <c r="D415" s="435"/>
      <c r="E415" s="435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435"/>
      <c r="D416" s="435"/>
      <c r="E416" s="435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435"/>
      <c r="D417" s="435"/>
      <c r="E417" s="435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435"/>
      <c r="D418" s="435"/>
      <c r="E418" s="435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435"/>
      <c r="D419" s="435"/>
      <c r="E419" s="435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435"/>
      <c r="D420" s="435"/>
      <c r="E420" s="435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435"/>
      <c r="D421" s="435"/>
      <c r="E421" s="435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435"/>
      <c r="D422" s="435"/>
      <c r="E422" s="435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435"/>
      <c r="D423" s="435"/>
      <c r="E423" s="435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435"/>
      <c r="D424" s="435"/>
      <c r="E424" s="435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435"/>
      <c r="D425" s="435"/>
      <c r="E425" s="435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435"/>
      <c r="D426" s="435"/>
      <c r="E426" s="435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435"/>
      <c r="D427" s="435"/>
      <c r="E427" s="435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435"/>
      <c r="D428" s="435"/>
      <c r="E428" s="435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435"/>
      <c r="D429" s="435"/>
      <c r="E429" s="435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435"/>
      <c r="D430" s="435"/>
      <c r="E430" s="435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435"/>
      <c r="D431" s="435"/>
      <c r="E431" s="435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435"/>
      <c r="D432" s="435"/>
      <c r="E432" s="435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435"/>
      <c r="D433" s="435"/>
      <c r="E433" s="435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435"/>
      <c r="D434" s="435"/>
      <c r="E434" s="435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435"/>
      <c r="D435" s="435"/>
      <c r="E435" s="435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435"/>
      <c r="D436" s="435"/>
      <c r="E436" s="435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435"/>
      <c r="D437" s="435"/>
      <c r="E437" s="435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435"/>
      <c r="D438" s="435"/>
      <c r="E438" s="435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435"/>
      <c r="D439" s="435"/>
      <c r="E439" s="435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435"/>
      <c r="D440" s="435"/>
      <c r="E440" s="435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435"/>
      <c r="D441" s="435"/>
      <c r="E441" s="435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435"/>
      <c r="D442" s="435"/>
      <c r="E442" s="435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435"/>
      <c r="D443" s="435"/>
      <c r="E443" s="435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435"/>
      <c r="D444" s="435"/>
      <c r="E444" s="435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435"/>
      <c r="D445" s="435"/>
      <c r="E445" s="435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435"/>
      <c r="D446" s="435"/>
      <c r="E446" s="435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435"/>
      <c r="D447" s="435"/>
      <c r="E447" s="435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435"/>
      <c r="D448" s="435"/>
      <c r="E448" s="435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435"/>
      <c r="D449" s="435"/>
      <c r="E449" s="435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435"/>
      <c r="D450" s="435"/>
      <c r="E450" s="435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435"/>
      <c r="D451" s="435"/>
      <c r="E451" s="435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435"/>
      <c r="D452" s="435"/>
      <c r="E452" s="435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435"/>
      <c r="D453" s="435"/>
      <c r="E453" s="435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435"/>
      <c r="D454" s="435"/>
      <c r="E454" s="435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435"/>
      <c r="D455" s="435"/>
      <c r="E455" s="435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435"/>
      <c r="D456" s="435"/>
      <c r="E456" s="435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435"/>
      <c r="D457" s="435"/>
      <c r="E457" s="435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435"/>
      <c r="D458" s="435"/>
      <c r="E458" s="435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435"/>
      <c r="D459" s="435"/>
      <c r="E459" s="435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435"/>
      <c r="D460" s="435"/>
      <c r="E460" s="435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435"/>
      <c r="D461" s="435"/>
      <c r="E461" s="435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435"/>
      <c r="D462" s="435"/>
      <c r="E462" s="435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435"/>
      <c r="D463" s="435"/>
      <c r="E463" s="435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435"/>
      <c r="D464" s="435"/>
      <c r="E464" s="435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435"/>
      <c r="D465" s="435"/>
      <c r="E465" s="435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435"/>
      <c r="D466" s="435"/>
      <c r="E466" s="435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435"/>
      <c r="D467" s="435"/>
      <c r="E467" s="435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435"/>
      <c r="D468" s="435"/>
      <c r="E468" s="435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435"/>
      <c r="D469" s="435"/>
      <c r="E469" s="435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435"/>
      <c r="D470" s="435"/>
      <c r="E470" s="435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435"/>
      <c r="D471" s="435"/>
      <c r="E471" s="435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435"/>
      <c r="D472" s="435"/>
      <c r="E472" s="435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435"/>
      <c r="D473" s="435"/>
      <c r="E473" s="435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435"/>
      <c r="D474" s="435"/>
      <c r="E474" s="435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435"/>
      <c r="D475" s="435"/>
      <c r="E475" s="435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435"/>
      <c r="D476" s="435"/>
      <c r="E476" s="435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435"/>
      <c r="D477" s="435"/>
      <c r="E477" s="435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435"/>
      <c r="D478" s="435"/>
      <c r="E478" s="435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435"/>
      <c r="D479" s="435"/>
      <c r="E479" s="435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435"/>
      <c r="D480" s="435"/>
      <c r="E480" s="435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435"/>
      <c r="D481" s="435"/>
      <c r="E481" s="435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435"/>
      <c r="D482" s="435"/>
      <c r="E482" s="435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435"/>
      <c r="D483" s="435"/>
      <c r="E483" s="435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435"/>
      <c r="D484" s="435"/>
      <c r="E484" s="435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435"/>
      <c r="D485" s="435"/>
      <c r="E485" s="435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435"/>
      <c r="D486" s="435"/>
      <c r="E486" s="435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435"/>
      <c r="D487" s="435"/>
      <c r="E487" s="435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435"/>
      <c r="D488" s="435"/>
      <c r="E488" s="435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435"/>
      <c r="D489" s="435"/>
      <c r="E489" s="435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435"/>
      <c r="D490" s="435"/>
      <c r="E490" s="435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435"/>
      <c r="D491" s="435"/>
      <c r="E491" s="435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435"/>
      <c r="D492" s="435"/>
      <c r="E492" s="435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435"/>
      <c r="D493" s="435"/>
      <c r="E493" s="435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435"/>
      <c r="D494" s="435"/>
      <c r="E494" s="435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435"/>
      <c r="D495" s="435"/>
      <c r="E495" s="435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435"/>
      <c r="D496" s="435"/>
      <c r="E496" s="435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435"/>
      <c r="D497" s="435"/>
      <c r="E497" s="435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435"/>
      <c r="D498" s="435"/>
      <c r="E498" s="435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435"/>
      <c r="D499" s="435"/>
      <c r="E499" s="435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435"/>
      <c r="D500" s="435"/>
      <c r="E500" s="435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435"/>
      <c r="D501" s="435"/>
      <c r="E501" s="435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435"/>
      <c r="D502" s="435"/>
      <c r="E502" s="435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435"/>
      <c r="D503" s="435"/>
      <c r="E503" s="435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435"/>
      <c r="D504" s="435"/>
      <c r="E504" s="435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435"/>
      <c r="D505" s="435"/>
      <c r="E505" s="435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435"/>
      <c r="D506" s="435"/>
      <c r="E506" s="435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435"/>
      <c r="D507" s="435"/>
      <c r="E507" s="435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435"/>
      <c r="D508" s="435"/>
      <c r="E508" s="435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435"/>
      <c r="D509" s="435"/>
      <c r="E509" s="435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435"/>
      <c r="D510" s="435"/>
      <c r="E510" s="435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435"/>
      <c r="D511" s="435"/>
      <c r="E511" s="435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435"/>
      <c r="D512" s="435"/>
      <c r="E512" s="435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435"/>
      <c r="D513" s="435"/>
      <c r="E513" s="435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435"/>
      <c r="D514" s="435"/>
      <c r="E514" s="435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435"/>
      <c r="D515" s="435"/>
      <c r="E515" s="435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435"/>
      <c r="D516" s="435"/>
      <c r="E516" s="435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435"/>
      <c r="D517" s="435"/>
      <c r="E517" s="435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435"/>
      <c r="D518" s="435"/>
      <c r="E518" s="435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435"/>
      <c r="D519" s="435"/>
      <c r="E519" s="435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435"/>
      <c r="D520" s="435"/>
      <c r="E520" s="435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435"/>
      <c r="D521" s="435"/>
      <c r="E521" s="435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435"/>
      <c r="D522" s="435"/>
      <c r="E522" s="435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435"/>
      <c r="D523" s="435"/>
      <c r="E523" s="435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435"/>
      <c r="D524" s="435"/>
      <c r="E524" s="435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435"/>
      <c r="D525" s="435"/>
      <c r="E525" s="435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435"/>
      <c r="D526" s="435"/>
      <c r="E526" s="435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435"/>
      <c r="D527" s="435"/>
      <c r="E527" s="435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435"/>
      <c r="D528" s="435"/>
      <c r="E528" s="435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435"/>
      <c r="D529" s="435"/>
      <c r="E529" s="435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435"/>
      <c r="D530" s="435"/>
      <c r="E530" s="435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435"/>
      <c r="D531" s="435"/>
      <c r="E531" s="435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435"/>
      <c r="D532" s="435"/>
      <c r="E532" s="435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435"/>
      <c r="D533" s="435"/>
      <c r="E533" s="435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435"/>
      <c r="D534" s="435"/>
      <c r="E534" s="435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435"/>
      <c r="D535" s="435"/>
      <c r="E535" s="435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435"/>
      <c r="D536" s="435"/>
      <c r="E536" s="435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435"/>
      <c r="D537" s="435"/>
      <c r="E537" s="435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435"/>
      <c r="D538" s="435"/>
      <c r="E538" s="435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435"/>
      <c r="D539" s="435"/>
      <c r="E539" s="435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435"/>
      <c r="D540" s="435"/>
      <c r="E540" s="435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435"/>
      <c r="D541" s="435"/>
      <c r="E541" s="435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435"/>
      <c r="D542" s="435"/>
      <c r="E542" s="435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435"/>
      <c r="D543" s="435"/>
      <c r="E543" s="435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435"/>
      <c r="D544" s="435"/>
      <c r="E544" s="435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435"/>
      <c r="D545" s="435"/>
      <c r="E545" s="435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435"/>
      <c r="D546" s="435"/>
      <c r="E546" s="435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435"/>
      <c r="D547" s="435"/>
      <c r="E547" s="435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435"/>
      <c r="D548" s="435"/>
      <c r="E548" s="435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435"/>
      <c r="D549" s="435"/>
      <c r="E549" s="435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435"/>
      <c r="D550" s="435"/>
      <c r="E550" s="435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435"/>
      <c r="D551" s="435"/>
      <c r="E551" s="435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435"/>
      <c r="D552" s="435"/>
      <c r="E552" s="435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435"/>
      <c r="D553" s="435"/>
      <c r="E553" s="435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435"/>
      <c r="D554" s="435"/>
      <c r="E554" s="435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435"/>
      <c r="D555" s="435"/>
      <c r="E555" s="435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435"/>
      <c r="D556" s="435"/>
      <c r="E556" s="435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435"/>
      <c r="D557" s="435"/>
      <c r="E557" s="435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435"/>
      <c r="D558" s="435"/>
      <c r="E558" s="435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435"/>
      <c r="D559" s="435"/>
      <c r="E559" s="435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435"/>
      <c r="D560" s="435"/>
      <c r="E560" s="435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435"/>
      <c r="D561" s="435"/>
      <c r="E561" s="435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435"/>
      <c r="D562" s="435"/>
      <c r="E562" s="435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435"/>
      <c r="D563" s="435"/>
      <c r="E563" s="435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435"/>
      <c r="D564" s="435"/>
      <c r="E564" s="435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435"/>
      <c r="D565" s="435"/>
      <c r="E565" s="435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435"/>
      <c r="D566" s="435"/>
      <c r="E566" s="435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435"/>
      <c r="D567" s="435"/>
      <c r="E567" s="435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435"/>
      <c r="D568" s="435"/>
      <c r="E568" s="435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435"/>
      <c r="D569" s="435"/>
      <c r="E569" s="435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435"/>
      <c r="D570" s="435"/>
      <c r="E570" s="435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435"/>
      <c r="D571" s="435"/>
      <c r="E571" s="435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435"/>
      <c r="D572" s="435"/>
      <c r="E572" s="435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435"/>
      <c r="D573" s="435"/>
      <c r="E573" s="435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435"/>
      <c r="D574" s="435"/>
      <c r="E574" s="435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435"/>
      <c r="D575" s="435"/>
      <c r="E575" s="435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435"/>
      <c r="D576" s="435"/>
      <c r="E576" s="435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435"/>
      <c r="D577" s="435"/>
      <c r="E577" s="435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435"/>
      <c r="D578" s="435"/>
      <c r="E578" s="435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435"/>
      <c r="D579" s="435"/>
      <c r="E579" s="435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435"/>
      <c r="D580" s="435"/>
      <c r="E580" s="435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435"/>
      <c r="D581" s="435"/>
      <c r="E581" s="435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435"/>
      <c r="D582" s="435"/>
      <c r="E582" s="435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435"/>
      <c r="D583" s="435"/>
      <c r="E583" s="435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435"/>
      <c r="D584" s="435"/>
      <c r="E584" s="435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435"/>
      <c r="D585" s="435"/>
      <c r="E585" s="435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435"/>
      <c r="D586" s="435"/>
      <c r="E586" s="435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435"/>
      <c r="D587" s="435"/>
      <c r="E587" s="435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435"/>
      <c r="D588" s="435"/>
      <c r="E588" s="435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435"/>
      <c r="D589" s="435"/>
      <c r="E589" s="435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435"/>
      <c r="D590" s="435"/>
      <c r="E590" s="435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435"/>
      <c r="D591" s="435"/>
      <c r="E591" s="435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435"/>
      <c r="D592" s="435"/>
      <c r="E592" s="435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435"/>
      <c r="D593" s="435"/>
      <c r="E593" s="435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435"/>
      <c r="D594" s="435"/>
      <c r="E594" s="435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435"/>
      <c r="D595" s="435"/>
      <c r="E595" s="435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435"/>
      <c r="D596" s="435"/>
      <c r="E596" s="435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435"/>
      <c r="D597" s="435"/>
      <c r="E597" s="435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435"/>
      <c r="D598" s="435"/>
      <c r="E598" s="435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435"/>
      <c r="D599" s="435"/>
      <c r="E599" s="435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435"/>
      <c r="D600" s="435"/>
      <c r="E600" s="435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435"/>
      <c r="D601" s="435"/>
      <c r="E601" s="435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435"/>
      <c r="D602" s="435"/>
      <c r="E602" s="435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435"/>
      <c r="D603" s="435"/>
      <c r="E603" s="435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435"/>
      <c r="D604" s="435"/>
      <c r="E604" s="435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435"/>
      <c r="D605" s="435"/>
      <c r="E605" s="435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435"/>
      <c r="D606" s="435"/>
      <c r="E606" s="435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435"/>
      <c r="D607" s="435"/>
      <c r="E607" s="435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435"/>
      <c r="D608" s="435"/>
      <c r="E608" s="435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435"/>
      <c r="D609" s="435"/>
      <c r="E609" s="435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435"/>
      <c r="D610" s="435"/>
      <c r="E610" s="435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435"/>
      <c r="D611" s="435"/>
      <c r="E611" s="435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435"/>
      <c r="D612" s="435"/>
      <c r="E612" s="435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435"/>
      <c r="D613" s="435"/>
      <c r="E613" s="435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435"/>
      <c r="D614" s="435"/>
      <c r="E614" s="435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435"/>
      <c r="D615" s="435"/>
      <c r="E615" s="435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435"/>
      <c r="D616" s="435"/>
      <c r="E616" s="435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435"/>
      <c r="D617" s="435"/>
      <c r="E617" s="435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435"/>
      <c r="D618" s="435"/>
      <c r="E618" s="435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435"/>
      <c r="D619" s="435"/>
      <c r="E619" s="435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435"/>
      <c r="D620" s="435"/>
      <c r="E620" s="435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435"/>
      <c r="D621" s="435"/>
      <c r="E621" s="435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435"/>
      <c r="D622" s="435"/>
      <c r="E622" s="435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435"/>
      <c r="D623" s="435"/>
      <c r="E623" s="435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435"/>
      <c r="D624" s="435"/>
      <c r="E624" s="435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435"/>
      <c r="D625" s="435"/>
      <c r="E625" s="435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435"/>
      <c r="D626" s="435"/>
      <c r="E626" s="435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435"/>
      <c r="D627" s="435"/>
      <c r="E627" s="435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435"/>
      <c r="D628" s="435"/>
      <c r="E628" s="435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435"/>
      <c r="D629" s="435"/>
      <c r="E629" s="435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435"/>
      <c r="D630" s="435"/>
      <c r="E630" s="435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435"/>
      <c r="D631" s="435"/>
      <c r="E631" s="435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435"/>
      <c r="D632" s="435"/>
      <c r="E632" s="435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435"/>
      <c r="D633" s="435"/>
      <c r="E633" s="435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435"/>
      <c r="D634" s="435"/>
      <c r="E634" s="435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435"/>
      <c r="D635" s="435"/>
      <c r="E635" s="435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435"/>
      <c r="D636" s="435"/>
      <c r="E636" s="435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435"/>
      <c r="D637" s="435"/>
      <c r="E637" s="435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435"/>
      <c r="D638" s="435"/>
      <c r="E638" s="435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435"/>
      <c r="D639" s="435"/>
      <c r="E639" s="435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435"/>
      <c r="D640" s="435"/>
      <c r="E640" s="435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435"/>
      <c r="D641" s="435"/>
      <c r="E641" s="435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435"/>
      <c r="D642" s="435"/>
      <c r="E642" s="435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435"/>
      <c r="D643" s="435"/>
      <c r="E643" s="435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435"/>
      <c r="D644" s="435"/>
      <c r="E644" s="435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435"/>
      <c r="D645" s="435"/>
      <c r="E645" s="435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435"/>
      <c r="D646" s="435"/>
      <c r="E646" s="435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435"/>
      <c r="D647" s="435"/>
      <c r="E647" s="435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435"/>
      <c r="D648" s="435"/>
      <c r="E648" s="435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435"/>
      <c r="D649" s="435"/>
      <c r="E649" s="435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435"/>
      <c r="D650" s="435"/>
      <c r="E650" s="435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435"/>
      <c r="D651" s="435"/>
      <c r="E651" s="435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435"/>
      <c r="D652" s="435"/>
      <c r="E652" s="435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435"/>
      <c r="D653" s="435"/>
      <c r="E653" s="435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435"/>
      <c r="D654" s="435"/>
      <c r="E654" s="435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435"/>
      <c r="D655" s="435"/>
      <c r="E655" s="435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435"/>
      <c r="D656" s="435"/>
      <c r="E656" s="435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435"/>
      <c r="D657" s="435"/>
      <c r="E657" s="435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435"/>
      <c r="D658" s="435"/>
      <c r="E658" s="435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435"/>
      <c r="D659" s="435"/>
      <c r="E659" s="435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435"/>
      <c r="D660" s="435"/>
      <c r="E660" s="435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435"/>
      <c r="D661" s="435"/>
      <c r="E661" s="435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435"/>
      <c r="D662" s="435"/>
      <c r="E662" s="435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435"/>
      <c r="D663" s="435"/>
      <c r="E663" s="435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435"/>
      <c r="D664" s="435"/>
      <c r="E664" s="435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435"/>
      <c r="D665" s="435"/>
      <c r="E665" s="435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435"/>
      <c r="D666" s="435"/>
      <c r="E666" s="435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435"/>
      <c r="D667" s="435"/>
      <c r="E667" s="435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435"/>
      <c r="D668" s="435"/>
      <c r="E668" s="435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435"/>
      <c r="D669" s="435"/>
      <c r="E669" s="435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435"/>
      <c r="D670" s="435"/>
      <c r="E670" s="435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435"/>
      <c r="D671" s="435"/>
      <c r="E671" s="435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435"/>
      <c r="D672" s="435"/>
      <c r="E672" s="435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435"/>
      <c r="D673" s="435"/>
      <c r="E673" s="435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435"/>
      <c r="D674" s="435"/>
      <c r="E674" s="435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435"/>
      <c r="D675" s="435"/>
      <c r="E675" s="435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435"/>
      <c r="D676" s="435"/>
      <c r="E676" s="435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435"/>
      <c r="D677" s="435"/>
      <c r="E677" s="435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435"/>
      <c r="D678" s="435"/>
      <c r="E678" s="435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435"/>
      <c r="D679" s="435"/>
      <c r="E679" s="435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435"/>
      <c r="D680" s="435"/>
      <c r="E680" s="435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435"/>
      <c r="D681" s="435"/>
      <c r="E681" s="435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435"/>
      <c r="D682" s="435"/>
      <c r="E682" s="435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435"/>
      <c r="D683" s="435"/>
      <c r="E683" s="435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435"/>
      <c r="D684" s="435"/>
      <c r="E684" s="435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435"/>
      <c r="D685" s="435"/>
      <c r="E685" s="435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435"/>
      <c r="D686" s="435"/>
      <c r="E686" s="435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435"/>
      <c r="D687" s="435"/>
      <c r="E687" s="435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435"/>
      <c r="D688" s="435"/>
      <c r="E688" s="435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435"/>
      <c r="D689" s="435"/>
      <c r="E689" s="435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435"/>
      <c r="D690" s="435"/>
      <c r="E690" s="435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435"/>
      <c r="D691" s="435"/>
      <c r="E691" s="435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435"/>
      <c r="D692" s="435"/>
      <c r="E692" s="435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435"/>
      <c r="D693" s="435"/>
      <c r="E693" s="435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435"/>
      <c r="D694" s="435"/>
      <c r="E694" s="435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435"/>
      <c r="D695" s="435"/>
      <c r="E695" s="435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435"/>
      <c r="D696" s="435"/>
      <c r="E696" s="435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435"/>
      <c r="D697" s="435"/>
      <c r="E697" s="435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435"/>
      <c r="D698" s="435"/>
      <c r="E698" s="435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435"/>
      <c r="D699" s="435"/>
      <c r="E699" s="435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435"/>
      <c r="D700" s="435"/>
      <c r="E700" s="435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435"/>
      <c r="D701" s="435"/>
      <c r="E701" s="435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435"/>
      <c r="D702" s="435"/>
      <c r="E702" s="435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435"/>
      <c r="D703" s="435"/>
      <c r="E703" s="435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435"/>
      <c r="D704" s="435"/>
      <c r="E704" s="435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435"/>
      <c r="D705" s="435"/>
      <c r="E705" s="435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435"/>
      <c r="D706" s="435"/>
      <c r="E706" s="435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435"/>
      <c r="D707" s="435"/>
      <c r="E707" s="435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435"/>
      <c r="D708" s="435"/>
      <c r="E708" s="435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435"/>
      <c r="D709" s="435"/>
      <c r="E709" s="435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435"/>
      <c r="D710" s="435"/>
      <c r="E710" s="435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435"/>
      <c r="D711" s="435"/>
      <c r="E711" s="435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435"/>
      <c r="D712" s="435"/>
      <c r="E712" s="435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435"/>
      <c r="D713" s="435"/>
      <c r="E713" s="435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435"/>
      <c r="D714" s="435"/>
      <c r="E714" s="435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435"/>
      <c r="D715" s="435"/>
      <c r="E715" s="435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435"/>
      <c r="D716" s="435"/>
      <c r="E716" s="435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435"/>
      <c r="D717" s="435"/>
      <c r="E717" s="435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435"/>
      <c r="D718" s="435"/>
      <c r="E718" s="435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435"/>
      <c r="D719" s="435"/>
      <c r="E719" s="435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435"/>
      <c r="D720" s="435"/>
      <c r="E720" s="435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435"/>
      <c r="D721" s="435"/>
      <c r="E721" s="435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435"/>
      <c r="D722" s="435"/>
      <c r="E722" s="435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435"/>
      <c r="D723" s="435"/>
      <c r="E723" s="435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435"/>
      <c r="D724" s="435"/>
      <c r="E724" s="435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435"/>
      <c r="D725" s="435"/>
      <c r="E725" s="435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435"/>
      <c r="D726" s="435"/>
      <c r="E726" s="435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435"/>
      <c r="D727" s="435"/>
      <c r="E727" s="435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435"/>
      <c r="D728" s="435"/>
      <c r="E728" s="435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435"/>
      <c r="D729" s="435"/>
      <c r="E729" s="435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435"/>
      <c r="D730" s="435"/>
      <c r="E730" s="435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435"/>
      <c r="D731" s="435"/>
      <c r="E731" s="435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435"/>
      <c r="D732" s="435"/>
      <c r="E732" s="435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435"/>
      <c r="D733" s="435"/>
      <c r="E733" s="435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435"/>
      <c r="D734" s="435"/>
      <c r="E734" s="435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435"/>
      <c r="D735" s="435"/>
      <c r="E735" s="435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435"/>
      <c r="D736" s="435"/>
      <c r="E736" s="435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435"/>
      <c r="D737" s="435"/>
      <c r="E737" s="435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435"/>
      <c r="D738" s="435"/>
      <c r="E738" s="435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435"/>
      <c r="D739" s="435"/>
      <c r="E739" s="435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435"/>
      <c r="D740" s="435"/>
      <c r="E740" s="435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435"/>
      <c r="D741" s="435"/>
      <c r="E741" s="435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435"/>
      <c r="D742" s="435"/>
      <c r="E742" s="435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435"/>
      <c r="D743" s="435"/>
      <c r="E743" s="435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435"/>
      <c r="D744" s="435"/>
      <c r="E744" s="435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435"/>
      <c r="D745" s="435"/>
      <c r="E745" s="435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435"/>
      <c r="D746" s="435"/>
      <c r="E746" s="435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435"/>
      <c r="D747" s="435"/>
      <c r="E747" s="435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435"/>
      <c r="D748" s="435"/>
      <c r="E748" s="435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435"/>
      <c r="D749" s="435"/>
      <c r="E749" s="435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435"/>
      <c r="D750" s="435"/>
      <c r="E750" s="435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435"/>
      <c r="D751" s="435"/>
      <c r="E751" s="435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435"/>
      <c r="D752" s="435"/>
      <c r="E752" s="435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435"/>
      <c r="D753" s="435"/>
      <c r="E753" s="435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435"/>
      <c r="D754" s="435"/>
      <c r="E754" s="435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435"/>
      <c r="D755" s="435"/>
      <c r="E755" s="435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435"/>
      <c r="D756" s="435"/>
      <c r="E756" s="435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435"/>
      <c r="D757" s="435"/>
      <c r="E757" s="435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435"/>
      <c r="D758" s="435"/>
      <c r="E758" s="435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435"/>
      <c r="D759" s="435"/>
      <c r="E759" s="435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435"/>
      <c r="D760" s="435"/>
      <c r="E760" s="435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435"/>
      <c r="D761" s="435"/>
      <c r="E761" s="435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435"/>
      <c r="D762" s="435"/>
      <c r="E762" s="435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435"/>
      <c r="D763" s="435"/>
      <c r="E763" s="435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435"/>
      <c r="D764" s="435"/>
      <c r="E764" s="435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435"/>
      <c r="D765" s="435"/>
      <c r="E765" s="435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435"/>
      <c r="D766" s="435"/>
      <c r="E766" s="435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435"/>
      <c r="D767" s="435"/>
      <c r="E767" s="435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435"/>
      <c r="D768" s="435"/>
      <c r="E768" s="435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435"/>
      <c r="D769" s="435"/>
      <c r="E769" s="435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435"/>
      <c r="D770" s="435"/>
      <c r="E770" s="435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435"/>
      <c r="D771" s="435"/>
      <c r="E771" s="435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435"/>
      <c r="D772" s="435"/>
      <c r="E772" s="435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435"/>
      <c r="D773" s="435"/>
      <c r="E773" s="435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435"/>
      <c r="D774" s="435"/>
      <c r="E774" s="435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435"/>
      <c r="D775" s="435"/>
      <c r="E775" s="435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435"/>
      <c r="D776" s="435"/>
      <c r="E776" s="435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435"/>
      <c r="D777" s="435"/>
      <c r="E777" s="435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435"/>
      <c r="D778" s="435"/>
      <c r="E778" s="435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435"/>
      <c r="D779" s="435"/>
      <c r="E779" s="435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435"/>
      <c r="D780" s="435"/>
      <c r="E780" s="435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435"/>
      <c r="D781" s="435"/>
      <c r="E781" s="435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435"/>
      <c r="D782" s="435"/>
      <c r="E782" s="435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435"/>
      <c r="D783" s="435"/>
      <c r="E783" s="435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435"/>
      <c r="D784" s="435"/>
      <c r="E784" s="435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435"/>
      <c r="D785" s="435"/>
      <c r="E785" s="435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435"/>
      <c r="D786" s="435"/>
      <c r="E786" s="435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435"/>
      <c r="D787" s="435"/>
      <c r="E787" s="435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435"/>
      <c r="D788" s="435"/>
      <c r="E788" s="435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435"/>
      <c r="D789" s="435"/>
      <c r="E789" s="435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435"/>
      <c r="D790" s="435"/>
      <c r="E790" s="435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435"/>
      <c r="D791" s="435"/>
      <c r="E791" s="435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435"/>
      <c r="D792" s="435"/>
      <c r="E792" s="435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435"/>
      <c r="D793" s="435"/>
      <c r="E793" s="435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435"/>
      <c r="D794" s="435"/>
      <c r="E794" s="435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435"/>
      <c r="D795" s="435"/>
      <c r="E795" s="435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435"/>
      <c r="D796" s="435"/>
      <c r="E796" s="435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435"/>
      <c r="D797" s="435"/>
      <c r="E797" s="435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435"/>
      <c r="D798" s="435"/>
      <c r="E798" s="435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435"/>
      <c r="D799" s="435"/>
      <c r="E799" s="435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435"/>
      <c r="D800" s="435"/>
      <c r="E800" s="435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435"/>
      <c r="D801" s="435"/>
      <c r="E801" s="435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435"/>
      <c r="D802" s="435"/>
      <c r="E802" s="435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435"/>
      <c r="D803" s="435"/>
      <c r="E803" s="435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435"/>
      <c r="D804" s="435"/>
      <c r="E804" s="435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435"/>
      <c r="D805" s="435"/>
      <c r="E805" s="435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435"/>
      <c r="D806" s="435"/>
      <c r="E806" s="435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435"/>
      <c r="D807" s="435"/>
      <c r="E807" s="435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435"/>
      <c r="D808" s="435"/>
      <c r="E808" s="435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435"/>
      <c r="D809" s="435"/>
      <c r="E809" s="435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435"/>
      <c r="D810" s="435"/>
      <c r="E810" s="435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435"/>
      <c r="D811" s="435"/>
      <c r="E811" s="435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435"/>
      <c r="D812" s="435"/>
      <c r="E812" s="435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435"/>
      <c r="D813" s="435"/>
      <c r="E813" s="435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435"/>
      <c r="D814" s="435"/>
      <c r="E814" s="435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435"/>
      <c r="D815" s="435"/>
      <c r="E815" s="435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435"/>
      <c r="D816" s="435"/>
      <c r="E816" s="435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435"/>
      <c r="D817" s="435"/>
      <c r="E817" s="435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435"/>
      <c r="D818" s="435"/>
      <c r="E818" s="435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435"/>
      <c r="D819" s="435"/>
      <c r="E819" s="435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435"/>
      <c r="D820" s="435"/>
      <c r="E820" s="435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435"/>
      <c r="D821" s="435"/>
      <c r="E821" s="435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435"/>
      <c r="D822" s="435"/>
      <c r="E822" s="435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435"/>
      <c r="D823" s="435"/>
      <c r="E823" s="435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435"/>
      <c r="D824" s="435"/>
      <c r="E824" s="435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435"/>
      <c r="D825" s="435"/>
      <c r="E825" s="435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435"/>
      <c r="D826" s="435"/>
      <c r="E826" s="435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435"/>
      <c r="D827" s="435"/>
      <c r="E827" s="435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435"/>
      <c r="D828" s="435"/>
      <c r="E828" s="435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435"/>
      <c r="D829" s="435"/>
      <c r="E829" s="435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435"/>
      <c r="D830" s="435"/>
      <c r="E830" s="435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435"/>
      <c r="D831" s="435"/>
      <c r="E831" s="435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435"/>
      <c r="D832" s="435"/>
      <c r="E832" s="435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435"/>
      <c r="D833" s="435"/>
      <c r="E833" s="435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435"/>
      <c r="D834" s="435"/>
      <c r="E834" s="435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435"/>
      <c r="D835" s="435"/>
      <c r="E835" s="435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435"/>
      <c r="D836" s="435"/>
      <c r="E836" s="435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435"/>
      <c r="D837" s="435"/>
      <c r="E837" s="435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435"/>
      <c r="D838" s="435"/>
      <c r="E838" s="435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435"/>
      <c r="D839" s="435"/>
      <c r="E839" s="435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435"/>
      <c r="D840" s="435"/>
      <c r="E840" s="435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435"/>
      <c r="D841" s="435"/>
      <c r="E841" s="435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435"/>
      <c r="D842" s="435"/>
      <c r="E842" s="435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435"/>
      <c r="D843" s="435"/>
      <c r="E843" s="435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435"/>
      <c r="D844" s="435"/>
      <c r="E844" s="435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435"/>
      <c r="D845" s="435"/>
      <c r="E845" s="435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435"/>
      <c r="D846" s="435"/>
      <c r="E846" s="435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435"/>
      <c r="D847" s="435"/>
      <c r="E847" s="435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435"/>
      <c r="D848" s="435"/>
      <c r="E848" s="435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435"/>
      <c r="D849" s="435"/>
      <c r="E849" s="435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435"/>
      <c r="D850" s="435"/>
      <c r="E850" s="435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435"/>
      <c r="D851" s="435"/>
      <c r="E851" s="435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435"/>
      <c r="D852" s="435"/>
      <c r="E852" s="435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435"/>
      <c r="D853" s="435"/>
      <c r="E853" s="435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435"/>
      <c r="D854" s="435"/>
      <c r="E854" s="435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435"/>
      <c r="D855" s="435"/>
      <c r="E855" s="435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435"/>
      <c r="D856" s="435"/>
      <c r="E856" s="435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435"/>
      <c r="D857" s="435"/>
      <c r="E857" s="435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435"/>
      <c r="D858" s="435"/>
      <c r="E858" s="435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435"/>
      <c r="D859" s="435"/>
      <c r="E859" s="435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435"/>
      <c r="D860" s="435"/>
      <c r="E860" s="435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435"/>
      <c r="D861" s="435"/>
      <c r="E861" s="435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435"/>
      <c r="D862" s="435"/>
      <c r="E862" s="435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435"/>
      <c r="D863" s="435"/>
      <c r="E863" s="435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435"/>
      <c r="D864" s="435"/>
      <c r="E864" s="435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435"/>
      <c r="D865" s="435"/>
      <c r="E865" s="435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435"/>
      <c r="D866" s="435"/>
      <c r="E866" s="435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435"/>
      <c r="D867" s="435"/>
      <c r="E867" s="435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435"/>
      <c r="D868" s="435"/>
      <c r="E868" s="435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435"/>
      <c r="D869" s="435"/>
      <c r="E869" s="435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435"/>
      <c r="D870" s="435"/>
      <c r="E870" s="435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435"/>
      <c r="D871" s="435"/>
      <c r="E871" s="435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435"/>
      <c r="D872" s="435"/>
      <c r="E872" s="435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435"/>
      <c r="D873" s="435"/>
      <c r="E873" s="435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435"/>
      <c r="D874" s="435"/>
      <c r="E874" s="435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435"/>
      <c r="D875" s="435"/>
      <c r="E875" s="435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435"/>
      <c r="D876" s="435"/>
      <c r="E876" s="435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435"/>
      <c r="D877" s="435"/>
      <c r="E877" s="435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435"/>
      <c r="D878" s="435"/>
      <c r="E878" s="435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435"/>
      <c r="D879" s="435"/>
      <c r="E879" s="435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435"/>
      <c r="D880" s="435"/>
      <c r="E880" s="435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435"/>
      <c r="D881" s="435"/>
      <c r="E881" s="435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435"/>
      <c r="D882" s="435"/>
      <c r="E882" s="435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435"/>
      <c r="D883" s="435"/>
      <c r="E883" s="435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435"/>
      <c r="D884" s="435"/>
      <c r="E884" s="435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435"/>
      <c r="D885" s="435"/>
      <c r="E885" s="435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435"/>
      <c r="D886" s="435"/>
      <c r="E886" s="435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435"/>
      <c r="D887" s="435"/>
      <c r="E887" s="435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435"/>
      <c r="D888" s="435"/>
      <c r="E888" s="435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435"/>
      <c r="D889" s="435"/>
      <c r="E889" s="435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435"/>
      <c r="D890" s="435"/>
      <c r="E890" s="435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435"/>
      <c r="D891" s="435"/>
      <c r="E891" s="435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435"/>
      <c r="D892" s="435"/>
      <c r="E892" s="435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435"/>
      <c r="D893" s="435"/>
      <c r="E893" s="435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435"/>
      <c r="D894" s="435"/>
      <c r="E894" s="435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435"/>
      <c r="D895" s="435"/>
      <c r="E895" s="435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435"/>
      <c r="D896" s="435"/>
      <c r="E896" s="435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435"/>
      <c r="D897" s="435"/>
      <c r="E897" s="435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435"/>
      <c r="D898" s="435"/>
      <c r="E898" s="435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435"/>
      <c r="D899" s="435"/>
      <c r="E899" s="435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435"/>
      <c r="D900" s="435"/>
      <c r="E900" s="435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435"/>
      <c r="D901" s="435"/>
      <c r="E901" s="435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435"/>
      <c r="D902" s="435"/>
      <c r="E902" s="435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435"/>
      <c r="D903" s="435"/>
      <c r="E903" s="435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435"/>
      <c r="D904" s="435"/>
      <c r="E904" s="435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435"/>
      <c r="D905" s="435"/>
      <c r="E905" s="435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435"/>
      <c r="D906" s="435"/>
      <c r="E906" s="435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435"/>
      <c r="D907" s="435"/>
      <c r="E907" s="435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435"/>
      <c r="D908" s="435"/>
      <c r="E908" s="435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435"/>
      <c r="D909" s="435"/>
      <c r="E909" s="435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435"/>
      <c r="D910" s="435"/>
      <c r="E910" s="435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435"/>
      <c r="D911" s="435"/>
      <c r="E911" s="435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435"/>
      <c r="D912" s="435"/>
      <c r="E912" s="435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435"/>
      <c r="D913" s="435"/>
      <c r="E913" s="435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435"/>
      <c r="D914" s="435"/>
      <c r="E914" s="435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435"/>
      <c r="D915" s="435"/>
      <c r="E915" s="435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435"/>
      <c r="D916" s="435"/>
      <c r="E916" s="435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435"/>
      <c r="D917" s="435"/>
      <c r="E917" s="435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435"/>
      <c r="D918" s="435"/>
      <c r="E918" s="435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435"/>
      <c r="D919" s="435"/>
      <c r="E919" s="435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435"/>
      <c r="D920" s="435"/>
      <c r="E920" s="435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435"/>
      <c r="D921" s="435"/>
      <c r="E921" s="435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435"/>
      <c r="D922" s="435"/>
      <c r="E922" s="435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435"/>
      <c r="D923" s="435"/>
      <c r="E923" s="435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435"/>
      <c r="D924" s="435"/>
      <c r="E924" s="435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435"/>
      <c r="D925" s="435"/>
      <c r="E925" s="435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435"/>
      <c r="D926" s="435"/>
      <c r="E926" s="435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435"/>
      <c r="D927" s="435"/>
      <c r="E927" s="435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435"/>
      <c r="D928" s="435"/>
      <c r="E928" s="435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435"/>
      <c r="D929" s="435"/>
      <c r="E929" s="435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435"/>
      <c r="D930" s="435"/>
      <c r="E930" s="435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435"/>
      <c r="D931" s="435"/>
      <c r="E931" s="435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435"/>
      <c r="D932" s="435"/>
      <c r="E932" s="435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435"/>
      <c r="D933" s="435"/>
      <c r="E933" s="435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435"/>
      <c r="D934" s="435"/>
      <c r="E934" s="435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435"/>
      <c r="D935" s="435"/>
      <c r="E935" s="435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435"/>
      <c r="D936" s="435"/>
      <c r="E936" s="435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435"/>
      <c r="D937" s="435"/>
      <c r="E937" s="435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435"/>
      <c r="D938" s="435"/>
      <c r="E938" s="435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435"/>
      <c r="D939" s="435"/>
      <c r="E939" s="435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435"/>
      <c r="D940" s="435"/>
      <c r="E940" s="435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435"/>
      <c r="D941" s="435"/>
      <c r="E941" s="435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435"/>
      <c r="D942" s="435"/>
      <c r="E942" s="435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435"/>
      <c r="D943" s="435"/>
      <c r="E943" s="435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435"/>
      <c r="D944" s="435"/>
      <c r="E944" s="435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435"/>
      <c r="D945" s="435"/>
      <c r="E945" s="435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435"/>
      <c r="D946" s="435"/>
      <c r="E946" s="435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435"/>
      <c r="D947" s="435"/>
      <c r="E947" s="435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435"/>
      <c r="D948" s="435"/>
      <c r="E948" s="435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435"/>
      <c r="D949" s="435"/>
      <c r="E949" s="435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435"/>
      <c r="D950" s="435"/>
      <c r="E950" s="435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435"/>
      <c r="D951" s="435"/>
      <c r="E951" s="435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435"/>
      <c r="D952" s="435"/>
      <c r="E952" s="435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435"/>
      <c r="D953" s="435"/>
      <c r="E953" s="435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435"/>
      <c r="D954" s="435"/>
      <c r="E954" s="435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435"/>
      <c r="D955" s="435"/>
      <c r="E955" s="435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435"/>
      <c r="D956" s="435"/>
      <c r="E956" s="435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435"/>
      <c r="D957" s="435"/>
      <c r="E957" s="435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435"/>
      <c r="D958" s="435"/>
      <c r="E958" s="435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435"/>
      <c r="D959" s="435"/>
      <c r="E959" s="435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435"/>
      <c r="D960" s="435"/>
      <c r="E960" s="435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435"/>
      <c r="D961" s="435"/>
      <c r="E961" s="435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435"/>
      <c r="D962" s="435"/>
      <c r="E962" s="435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435"/>
      <c r="D963" s="435"/>
      <c r="E963" s="435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435"/>
      <c r="D964" s="435"/>
      <c r="E964" s="435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435"/>
      <c r="D965" s="435"/>
      <c r="E965" s="435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435"/>
      <c r="D966" s="435"/>
      <c r="E966" s="435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435"/>
      <c r="D967" s="435"/>
      <c r="E967" s="435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435"/>
      <c r="D968" s="435"/>
      <c r="E968" s="435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435"/>
      <c r="D969" s="435"/>
      <c r="E969" s="435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435"/>
      <c r="D970" s="435"/>
      <c r="E970" s="435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435"/>
      <c r="D971" s="435"/>
      <c r="E971" s="435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435"/>
      <c r="D972" s="435"/>
      <c r="E972" s="435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435"/>
      <c r="D973" s="435"/>
      <c r="E973" s="435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435"/>
      <c r="D974" s="435"/>
      <c r="E974" s="435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435"/>
      <c r="D975" s="435"/>
      <c r="E975" s="435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435"/>
      <c r="D976" s="435"/>
      <c r="E976" s="435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435"/>
      <c r="D977" s="435"/>
      <c r="E977" s="435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435"/>
      <c r="D978" s="435"/>
      <c r="E978" s="435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435"/>
      <c r="D979" s="435"/>
      <c r="E979" s="435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435"/>
      <c r="D980" s="435"/>
      <c r="E980" s="435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435"/>
      <c r="D981" s="435"/>
      <c r="E981" s="435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435"/>
      <c r="D982" s="435"/>
      <c r="E982" s="435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435"/>
      <c r="D983" s="435"/>
      <c r="E983" s="435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435"/>
      <c r="D984" s="435"/>
      <c r="E984" s="435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435"/>
      <c r="D985" s="435"/>
      <c r="E985" s="435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435"/>
      <c r="D986" s="435"/>
      <c r="E986" s="435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435"/>
      <c r="D987" s="435"/>
      <c r="E987" s="435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435"/>
      <c r="D988" s="435"/>
      <c r="E988" s="435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435"/>
      <c r="D989" s="435"/>
      <c r="E989" s="435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435"/>
      <c r="D990" s="435"/>
      <c r="E990" s="435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435"/>
      <c r="D991" s="435"/>
      <c r="E991" s="435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435"/>
      <c r="D992" s="435"/>
      <c r="E992" s="435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435"/>
      <c r="D993" s="435"/>
      <c r="E993" s="435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435"/>
      <c r="D994" s="435"/>
      <c r="E994" s="435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435"/>
      <c r="D995" s="435"/>
      <c r="E995" s="435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435"/>
      <c r="D996" s="435"/>
      <c r="E996" s="435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435"/>
      <c r="D997" s="435"/>
      <c r="E997" s="435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435"/>
      <c r="D998" s="435"/>
      <c r="E998" s="435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435"/>
      <c r="D999" s="435"/>
      <c r="E999" s="435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435"/>
      <c r="D1000" s="435"/>
      <c r="E1000" s="435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A19:B19"/>
    <mergeCell ref="A20:B20"/>
    <mergeCell ref="A3:F3"/>
    <mergeCell ref="A8:B8"/>
    <mergeCell ref="A9:B9"/>
    <mergeCell ref="A10:B10"/>
    <mergeCell ref="A12:B12"/>
    <mergeCell ref="A15:B15"/>
    <mergeCell ref="A18:B18"/>
  </mergeCells>
  <printOptions/>
  <pageMargins bottom="0.7480314960629921" footer="0.0" header="0.0" left="0.7086614173228347" right="0.7086614173228347" top="0.7480314960629921"/>
  <pageSetup paperSize="9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10.71"/>
    <col customWidth="1" min="2" max="2" width="6.71"/>
    <col customWidth="1" min="3" max="3" width="16.29"/>
    <col customWidth="1" min="4" max="4" width="7.14"/>
    <col customWidth="1" min="5" max="6" width="18.14"/>
    <col customWidth="1" min="7" max="7" width="16.43"/>
    <col customWidth="1" min="8" max="8" width="16.0"/>
    <col customWidth="1" min="9" max="10" width="12.57"/>
    <col customWidth="1" min="11" max="26" width="8.71"/>
  </cols>
  <sheetData>
    <row r="1" ht="15.75" customHeight="1">
      <c r="A1" s="1" t="s">
        <v>233</v>
      </c>
      <c r="B1" s="1"/>
      <c r="C1" s="1"/>
      <c r="D1" s="1"/>
      <c r="E1" s="435"/>
      <c r="F1" s="435"/>
      <c r="G1" s="435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457" t="s">
        <v>234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203"/>
      <c r="B3" s="203"/>
      <c r="C3" s="203"/>
      <c r="D3" s="203"/>
      <c r="E3" s="203"/>
      <c r="F3" s="203"/>
      <c r="G3" s="203"/>
      <c r="H3" s="20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33.75" customHeight="1">
      <c r="A4" s="458" t="s">
        <v>235</v>
      </c>
      <c r="B4" s="187"/>
      <c r="C4" s="188"/>
      <c r="D4" s="459" t="s">
        <v>236</v>
      </c>
      <c r="E4" s="460" t="s">
        <v>237</v>
      </c>
      <c r="F4" s="440" t="s">
        <v>12</v>
      </c>
      <c r="G4" s="440" t="s">
        <v>238</v>
      </c>
      <c r="H4" s="439" t="s">
        <v>14</v>
      </c>
      <c r="I4" s="461"/>
      <c r="J4" s="461"/>
      <c r="K4" s="461"/>
      <c r="L4" s="461"/>
      <c r="M4" s="461"/>
      <c r="N4" s="461"/>
      <c r="O4" s="461"/>
      <c r="P4" s="461"/>
      <c r="Q4" s="461"/>
      <c r="R4" s="461"/>
      <c r="S4" s="461"/>
      <c r="T4" s="461"/>
      <c r="U4" s="461"/>
      <c r="V4" s="461"/>
      <c r="W4" s="461"/>
      <c r="X4" s="461"/>
      <c r="Y4" s="461"/>
      <c r="Z4" s="461"/>
    </row>
    <row r="5" ht="15.75" customHeight="1">
      <c r="A5" s="462" t="s">
        <v>239</v>
      </c>
      <c r="B5" s="187"/>
      <c r="C5" s="187"/>
      <c r="D5" s="463" t="s">
        <v>240</v>
      </c>
      <c r="E5" s="464">
        <v>0.0</v>
      </c>
      <c r="F5" s="464">
        <f>SUM(E5)</f>
        <v>0</v>
      </c>
      <c r="G5" s="447">
        <v>0.0</v>
      </c>
      <c r="H5" s="465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0.0" customHeight="1">
      <c r="A6" s="466" t="s">
        <v>241</v>
      </c>
      <c r="B6" s="187"/>
      <c r="C6" s="188"/>
      <c r="D6" s="467" t="s">
        <v>242</v>
      </c>
      <c r="E6" s="468">
        <f t="shared" ref="E6:G6" si="1">SUM(E7:E13)</f>
        <v>6606330</v>
      </c>
      <c r="F6" s="468">
        <f t="shared" si="1"/>
        <v>7133330</v>
      </c>
      <c r="G6" s="468">
        <f t="shared" si="1"/>
        <v>6208979</v>
      </c>
      <c r="H6" s="469">
        <f t="shared" ref="H6:H9" si="2">G6/F6</f>
        <v>0.8704180236</v>
      </c>
      <c r="I6" s="437"/>
      <c r="J6" s="470"/>
      <c r="K6" s="437"/>
      <c r="L6" s="437"/>
      <c r="M6" s="437"/>
      <c r="N6" s="437"/>
      <c r="O6" s="437"/>
      <c r="P6" s="437"/>
      <c r="Q6" s="437"/>
      <c r="R6" s="437"/>
      <c r="S6" s="437"/>
      <c r="T6" s="437"/>
      <c r="U6" s="437"/>
      <c r="V6" s="437"/>
      <c r="W6" s="437"/>
      <c r="X6" s="437"/>
      <c r="Y6" s="437"/>
      <c r="Z6" s="437"/>
    </row>
    <row r="7" ht="21.0" customHeight="1">
      <c r="A7" s="471" t="s">
        <v>243</v>
      </c>
      <c r="B7" s="462" t="s">
        <v>244</v>
      </c>
      <c r="C7" s="188"/>
      <c r="D7" s="180"/>
      <c r="E7" s="464">
        <v>4147578.0</v>
      </c>
      <c r="F7" s="464">
        <f>SUM(E7)-123600</f>
        <v>4023978</v>
      </c>
      <c r="G7" s="472">
        <v>3927627.0</v>
      </c>
      <c r="H7" s="448">
        <f t="shared" si="2"/>
        <v>0.9760557836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21.0" customHeight="1">
      <c r="A8" s="180"/>
      <c r="B8" s="462" t="s">
        <v>245</v>
      </c>
      <c r="C8" s="188"/>
      <c r="D8" s="180"/>
      <c r="E8" s="464">
        <v>430752.0</v>
      </c>
      <c r="F8" s="464">
        <f>SUM(E8)</f>
        <v>430752</v>
      </c>
      <c r="G8" s="447">
        <v>430752.0</v>
      </c>
      <c r="H8" s="448">
        <f t="shared" si="2"/>
        <v>1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1.0" customHeight="1">
      <c r="A9" s="180"/>
      <c r="B9" s="462" t="s">
        <v>246</v>
      </c>
      <c r="C9" s="188"/>
      <c r="D9" s="180"/>
      <c r="E9" s="464">
        <v>1200000.0</v>
      </c>
      <c r="F9" s="464">
        <v>1727000.0</v>
      </c>
      <c r="G9" s="447">
        <v>1727000.0</v>
      </c>
      <c r="H9" s="448">
        <f t="shared" si="2"/>
        <v>1</v>
      </c>
      <c r="I9" s="435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1.0" customHeight="1">
      <c r="A10" s="180"/>
      <c r="B10" s="462" t="s">
        <v>247</v>
      </c>
      <c r="C10" s="188"/>
      <c r="D10" s="180"/>
      <c r="E10" s="464">
        <v>0.0</v>
      </c>
      <c r="F10" s="464">
        <f t="shared" ref="F10:F11" si="3">SUM(E10)</f>
        <v>0</v>
      </c>
      <c r="G10" s="447"/>
      <c r="H10" s="448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21.0" customHeight="1">
      <c r="A11" s="180"/>
      <c r="B11" s="462" t="s">
        <v>248</v>
      </c>
      <c r="C11" s="188"/>
      <c r="D11" s="180"/>
      <c r="E11" s="464">
        <v>828000.0</v>
      </c>
      <c r="F11" s="464">
        <f t="shared" si="3"/>
        <v>828000</v>
      </c>
      <c r="G11" s="447">
        <v>0.0</v>
      </c>
      <c r="H11" s="448">
        <f>G11/F11</f>
        <v>0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21.0" customHeight="1">
      <c r="A12" s="201"/>
      <c r="B12" s="462" t="s">
        <v>249</v>
      </c>
      <c r="C12" s="188"/>
      <c r="D12" s="201"/>
      <c r="E12" s="464">
        <v>0.0</v>
      </c>
      <c r="F12" s="464">
        <f>SUM(E12)+123600</f>
        <v>123600</v>
      </c>
      <c r="G12" s="447">
        <v>123600.0</v>
      </c>
      <c r="H12" s="448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27.75" customHeight="1">
      <c r="A13" s="473" t="s">
        <v>250</v>
      </c>
      <c r="B13" s="474" t="s">
        <v>251</v>
      </c>
      <c r="C13" s="187"/>
      <c r="D13" s="475"/>
      <c r="E13" s="464"/>
      <c r="F13" s="464">
        <f>SUM(E13)</f>
        <v>0</v>
      </c>
      <c r="G13" s="447"/>
      <c r="H13" s="44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462" t="s">
        <v>252</v>
      </c>
      <c r="B14" s="187"/>
      <c r="C14" s="187"/>
      <c r="D14" s="463" t="s">
        <v>253</v>
      </c>
      <c r="E14" s="464">
        <v>30000.0</v>
      </c>
      <c r="F14" s="464">
        <f>SUM(E14)+78740+15000</f>
        <v>123740</v>
      </c>
      <c r="G14" s="447">
        <v>123583.0</v>
      </c>
      <c r="H14" s="448">
        <f t="shared" ref="H14:H19" si="4">G14/F14</f>
        <v>0.9987312106</v>
      </c>
      <c r="I14" s="435">
        <f>6208979-6816612</f>
        <v>-607633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462" t="s">
        <v>254</v>
      </c>
      <c r="B15" s="187"/>
      <c r="C15" s="187"/>
      <c r="D15" s="463" t="s">
        <v>255</v>
      </c>
      <c r="E15" s="464">
        <f>SUM(E16)</f>
        <v>5160550</v>
      </c>
      <c r="F15" s="464">
        <v>6148625.0</v>
      </c>
      <c r="G15" s="464">
        <f>G16</f>
        <v>6148625</v>
      </c>
      <c r="H15" s="448">
        <f t="shared" si="4"/>
        <v>1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476" t="s">
        <v>256</v>
      </c>
      <c r="B16" s="187"/>
      <c r="C16" s="188"/>
      <c r="D16" s="463"/>
      <c r="E16" s="464">
        <v>5160550.0</v>
      </c>
      <c r="F16" s="464">
        <v>6148625.0</v>
      </c>
      <c r="G16" s="447">
        <v>6148625.0</v>
      </c>
      <c r="H16" s="448">
        <f t="shared" si="4"/>
        <v>1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462" t="s">
        <v>257</v>
      </c>
      <c r="B17" s="187"/>
      <c r="C17" s="187"/>
      <c r="D17" s="463" t="s">
        <v>258</v>
      </c>
      <c r="E17" s="464">
        <f>E18</f>
        <v>6000000</v>
      </c>
      <c r="F17" s="464">
        <f t="shared" ref="F17:G17" si="5">SUM(F18)</f>
        <v>8600000</v>
      </c>
      <c r="G17" s="464">
        <f t="shared" si="5"/>
        <v>8556093</v>
      </c>
      <c r="H17" s="448">
        <f t="shared" si="4"/>
        <v>0.9948945349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43.5" customHeight="1">
      <c r="A18" s="462"/>
      <c r="B18" s="477" t="s">
        <v>259</v>
      </c>
      <c r="C18" s="188"/>
      <c r="D18" s="478"/>
      <c r="E18" s="479">
        <v>6000000.0</v>
      </c>
      <c r="F18" s="464">
        <v>8600000.0</v>
      </c>
      <c r="G18" s="472">
        <v>8556093.0</v>
      </c>
      <c r="H18" s="480">
        <f t="shared" si="4"/>
        <v>0.9948945349</v>
      </c>
      <c r="I18" s="481"/>
      <c r="J18" s="481"/>
      <c r="K18" s="481"/>
      <c r="L18" s="481"/>
      <c r="M18" s="481"/>
      <c r="N18" s="481"/>
      <c r="O18" s="481"/>
      <c r="P18" s="481"/>
      <c r="Q18" s="481"/>
      <c r="R18" s="481"/>
      <c r="S18" s="481"/>
      <c r="T18" s="481"/>
      <c r="U18" s="481"/>
      <c r="V18" s="481"/>
      <c r="W18" s="481"/>
      <c r="X18" s="481"/>
      <c r="Y18" s="481"/>
      <c r="Z18" s="481"/>
    </row>
    <row r="19" ht="15.75" customHeight="1">
      <c r="A19" s="462" t="s">
        <v>260</v>
      </c>
      <c r="B19" s="187"/>
      <c r="C19" s="187"/>
      <c r="D19" s="463" t="s">
        <v>261</v>
      </c>
      <c r="E19" s="464">
        <v>0.0</v>
      </c>
      <c r="F19" s="464">
        <v>4052006.0</v>
      </c>
      <c r="G19" s="447">
        <v>4003708.0</v>
      </c>
      <c r="H19" s="448">
        <f t="shared" si="4"/>
        <v>0.9880804717</v>
      </c>
      <c r="I19" s="435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462" t="s">
        <v>262</v>
      </c>
      <c r="B20" s="187"/>
      <c r="C20" s="187"/>
      <c r="D20" s="463" t="s">
        <v>263</v>
      </c>
      <c r="E20" s="464">
        <v>2761676.0</v>
      </c>
      <c r="F20" s="464">
        <v>0.0</v>
      </c>
      <c r="G20" s="447"/>
      <c r="H20" s="448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462" t="s">
        <v>264</v>
      </c>
      <c r="B21" s="187"/>
      <c r="C21" s="187"/>
      <c r="D21" s="463" t="s">
        <v>265</v>
      </c>
      <c r="E21" s="464">
        <v>100000.0</v>
      </c>
      <c r="F21" s="464">
        <v>110082.0</v>
      </c>
      <c r="G21" s="447">
        <v>10250.0</v>
      </c>
      <c r="H21" s="448">
        <f t="shared" ref="H21:H24" si="6">G21/F21</f>
        <v>0.09311240711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462" t="s">
        <v>266</v>
      </c>
      <c r="B22" s="187"/>
      <c r="C22" s="187"/>
      <c r="D22" s="463" t="s">
        <v>267</v>
      </c>
      <c r="E22" s="464">
        <v>25000.0</v>
      </c>
      <c r="F22" s="464">
        <v>135000.0</v>
      </c>
      <c r="G22" s="447">
        <v>135000.0</v>
      </c>
      <c r="H22" s="448">
        <f t="shared" si="6"/>
        <v>1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462" t="s">
        <v>268</v>
      </c>
      <c r="B23" s="187"/>
      <c r="C23" s="187"/>
      <c r="D23" s="463" t="s">
        <v>269</v>
      </c>
      <c r="E23" s="464">
        <v>50000.0</v>
      </c>
      <c r="F23" s="464">
        <f>SUM(E23)</f>
        <v>50000</v>
      </c>
      <c r="G23" s="447">
        <v>2869.0</v>
      </c>
      <c r="H23" s="448">
        <f t="shared" si="6"/>
        <v>0.05738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466" t="s">
        <v>270</v>
      </c>
      <c r="B24" s="187"/>
      <c r="C24" s="187"/>
      <c r="D24" s="482"/>
      <c r="E24" s="483">
        <f t="shared" ref="E24:G24" si="7">SUM(E5,E6,E14,E15,E17,E19,E20,E22,E23,E21)</f>
        <v>20733556</v>
      </c>
      <c r="F24" s="483">
        <f t="shared" si="7"/>
        <v>26352783</v>
      </c>
      <c r="G24" s="483">
        <f t="shared" si="7"/>
        <v>25189107</v>
      </c>
      <c r="H24" s="448">
        <f t="shared" si="6"/>
        <v>0.9558423867</v>
      </c>
      <c r="I24" s="1"/>
      <c r="J24" s="435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1"/>
      <c r="D25" s="1"/>
      <c r="E25" s="435"/>
      <c r="F25" s="435"/>
      <c r="G25" s="435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1"/>
      <c r="D26" s="1"/>
      <c r="E26" s="435"/>
      <c r="F26" s="435"/>
      <c r="G26" s="435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1"/>
      <c r="D27" s="1"/>
      <c r="E27" s="435"/>
      <c r="F27" s="435"/>
      <c r="G27" s="435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1"/>
      <c r="D28" s="1"/>
      <c r="E28" s="435"/>
      <c r="F28" s="435"/>
      <c r="G28" s="435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1"/>
      <c r="D29" s="1"/>
      <c r="E29" s="435"/>
      <c r="F29" s="435"/>
      <c r="G29" s="435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435"/>
      <c r="F30" s="435"/>
      <c r="G30" s="435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1"/>
      <c r="D31" s="1"/>
      <c r="E31" s="435"/>
      <c r="F31" s="435"/>
      <c r="G31" s="435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1"/>
      <c r="D32" s="1"/>
      <c r="E32" s="435"/>
      <c r="F32" s="435"/>
      <c r="G32" s="435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1"/>
      <c r="D33" s="1"/>
      <c r="E33" s="435"/>
      <c r="F33" s="435"/>
      <c r="G33" s="435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1"/>
      <c r="D34" s="1"/>
      <c r="E34" s="435"/>
      <c r="F34" s="435"/>
      <c r="G34" s="435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1"/>
      <c r="D35" s="1"/>
      <c r="E35" s="435"/>
      <c r="F35" s="435"/>
      <c r="G35" s="435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435"/>
      <c r="F36" s="435"/>
      <c r="G36" s="435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435"/>
      <c r="F37" s="435"/>
      <c r="G37" s="435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435"/>
      <c r="F38" s="435"/>
      <c r="G38" s="435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435"/>
      <c r="F39" s="435"/>
      <c r="G39" s="435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435"/>
      <c r="F40" s="435"/>
      <c r="G40" s="435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435"/>
      <c r="F41" s="435"/>
      <c r="G41" s="435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435"/>
      <c r="F42" s="435"/>
      <c r="G42" s="435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435"/>
      <c r="F43" s="435"/>
      <c r="G43" s="435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435"/>
      <c r="F44" s="435"/>
      <c r="G44" s="435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435"/>
      <c r="F45" s="435"/>
      <c r="G45" s="435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435"/>
      <c r="F46" s="435"/>
      <c r="G46" s="435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435"/>
      <c r="F47" s="435"/>
      <c r="G47" s="435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435"/>
      <c r="F48" s="435"/>
      <c r="G48" s="435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435"/>
      <c r="F49" s="435"/>
      <c r="G49" s="435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435"/>
      <c r="F50" s="435"/>
      <c r="G50" s="435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435"/>
      <c r="F51" s="435"/>
      <c r="G51" s="435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435"/>
      <c r="F52" s="435"/>
      <c r="G52" s="435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435"/>
      <c r="F53" s="435"/>
      <c r="G53" s="435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435"/>
      <c r="F54" s="435"/>
      <c r="G54" s="435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435"/>
      <c r="F55" s="435"/>
      <c r="G55" s="435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435"/>
      <c r="F56" s="435"/>
      <c r="G56" s="435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435"/>
      <c r="F57" s="435"/>
      <c r="G57" s="435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435"/>
      <c r="F58" s="435"/>
      <c r="G58" s="435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435"/>
      <c r="F59" s="435"/>
      <c r="G59" s="435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435"/>
      <c r="F60" s="435"/>
      <c r="G60" s="435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435"/>
      <c r="F61" s="435"/>
      <c r="G61" s="435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435"/>
      <c r="F62" s="435"/>
      <c r="G62" s="435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435"/>
      <c r="F63" s="435"/>
      <c r="G63" s="435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435"/>
      <c r="F64" s="435"/>
      <c r="G64" s="435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435"/>
      <c r="F65" s="435"/>
      <c r="G65" s="43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435"/>
      <c r="F66" s="435"/>
      <c r="G66" s="435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435"/>
      <c r="F67" s="435"/>
      <c r="G67" s="435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435"/>
      <c r="F68" s="435"/>
      <c r="G68" s="435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435"/>
      <c r="F69" s="435"/>
      <c r="G69" s="435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435"/>
      <c r="F70" s="435"/>
      <c r="G70" s="435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435"/>
      <c r="F71" s="435"/>
      <c r="G71" s="43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435"/>
      <c r="F72" s="435"/>
      <c r="G72" s="435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435"/>
      <c r="F73" s="435"/>
      <c r="G73" s="435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435"/>
      <c r="F74" s="435"/>
      <c r="G74" s="435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435"/>
      <c r="F75" s="435"/>
      <c r="G75" s="435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435"/>
      <c r="F76" s="435"/>
      <c r="G76" s="435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435"/>
      <c r="F77" s="435"/>
      <c r="G77" s="435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435"/>
      <c r="F78" s="435"/>
      <c r="G78" s="435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435"/>
      <c r="F79" s="435"/>
      <c r="G79" s="435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435"/>
      <c r="F80" s="435"/>
      <c r="G80" s="435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435"/>
      <c r="F81" s="435"/>
      <c r="G81" s="435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435"/>
      <c r="F82" s="435"/>
      <c r="G82" s="435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435"/>
      <c r="F83" s="435"/>
      <c r="G83" s="435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435"/>
      <c r="F84" s="435"/>
      <c r="G84" s="435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435"/>
      <c r="F85" s="435"/>
      <c r="G85" s="435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435"/>
      <c r="F86" s="435"/>
      <c r="G86" s="435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435"/>
      <c r="F87" s="435"/>
      <c r="G87" s="435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435"/>
      <c r="F88" s="435"/>
      <c r="G88" s="435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435"/>
      <c r="F89" s="435"/>
      <c r="G89" s="435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435"/>
      <c r="F90" s="435"/>
      <c r="G90" s="435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435"/>
      <c r="F91" s="435"/>
      <c r="G91" s="435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435"/>
      <c r="F92" s="435"/>
      <c r="G92" s="435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435"/>
      <c r="F93" s="435"/>
      <c r="G93" s="435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435"/>
      <c r="F94" s="435"/>
      <c r="G94" s="435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435"/>
      <c r="F95" s="435"/>
      <c r="G95" s="435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435"/>
      <c r="F96" s="435"/>
      <c r="G96" s="435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435"/>
      <c r="F97" s="435"/>
      <c r="G97" s="435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435"/>
      <c r="F98" s="435"/>
      <c r="G98" s="435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435"/>
      <c r="F99" s="435"/>
      <c r="G99" s="435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435"/>
      <c r="F100" s="435"/>
      <c r="G100" s="435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435"/>
      <c r="F101" s="435"/>
      <c r="G101" s="435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435"/>
      <c r="F102" s="435"/>
      <c r="G102" s="435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435"/>
      <c r="F103" s="435"/>
      <c r="G103" s="435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435"/>
      <c r="F104" s="435"/>
      <c r="G104" s="435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435"/>
      <c r="F105" s="435"/>
      <c r="G105" s="435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435"/>
      <c r="F106" s="435"/>
      <c r="G106" s="435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435"/>
      <c r="F107" s="435"/>
      <c r="G107" s="435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435"/>
      <c r="F108" s="435"/>
      <c r="G108" s="435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435"/>
      <c r="F109" s="435"/>
      <c r="G109" s="435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435"/>
      <c r="F110" s="435"/>
      <c r="G110" s="435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435"/>
      <c r="F111" s="435"/>
      <c r="G111" s="435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435"/>
      <c r="F112" s="435"/>
      <c r="G112" s="435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435"/>
      <c r="F113" s="435"/>
      <c r="G113" s="435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435"/>
      <c r="F114" s="435"/>
      <c r="G114" s="435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435"/>
      <c r="F115" s="435"/>
      <c r="G115" s="435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435"/>
      <c r="F116" s="435"/>
      <c r="G116" s="435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435"/>
      <c r="F117" s="435"/>
      <c r="G117" s="435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435"/>
      <c r="F118" s="435"/>
      <c r="G118" s="435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435"/>
      <c r="F119" s="435"/>
      <c r="G119" s="435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435"/>
      <c r="F120" s="435"/>
      <c r="G120" s="435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435"/>
      <c r="F121" s="435"/>
      <c r="G121" s="435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435"/>
      <c r="F122" s="435"/>
      <c r="G122" s="435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435"/>
      <c r="F123" s="435"/>
      <c r="G123" s="435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435"/>
      <c r="F124" s="435"/>
      <c r="G124" s="435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435"/>
      <c r="F125" s="435"/>
      <c r="G125" s="435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435"/>
      <c r="F126" s="435"/>
      <c r="G126" s="435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435"/>
      <c r="F127" s="435"/>
      <c r="G127" s="435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435"/>
      <c r="F128" s="435"/>
      <c r="G128" s="435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435"/>
      <c r="F129" s="435"/>
      <c r="G129" s="435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435"/>
      <c r="F130" s="435"/>
      <c r="G130" s="435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435"/>
      <c r="F131" s="435"/>
      <c r="G131" s="435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435"/>
      <c r="F132" s="435"/>
      <c r="G132" s="435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435"/>
      <c r="F133" s="435"/>
      <c r="G133" s="435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435"/>
      <c r="F134" s="435"/>
      <c r="G134" s="435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435"/>
      <c r="F135" s="435"/>
      <c r="G135" s="435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435"/>
      <c r="F136" s="435"/>
      <c r="G136" s="435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435"/>
      <c r="F137" s="435"/>
      <c r="G137" s="435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435"/>
      <c r="F138" s="435"/>
      <c r="G138" s="435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435"/>
      <c r="F139" s="435"/>
      <c r="G139" s="435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435"/>
      <c r="F140" s="435"/>
      <c r="G140" s="435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435"/>
      <c r="F141" s="435"/>
      <c r="G141" s="435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435"/>
      <c r="F142" s="435"/>
      <c r="G142" s="435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435"/>
      <c r="F143" s="435"/>
      <c r="G143" s="435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435"/>
      <c r="F144" s="435"/>
      <c r="G144" s="435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435"/>
      <c r="F145" s="435"/>
      <c r="G145" s="435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435"/>
      <c r="F146" s="435"/>
      <c r="G146" s="435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435"/>
      <c r="F147" s="435"/>
      <c r="G147" s="435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435"/>
      <c r="F148" s="435"/>
      <c r="G148" s="435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435"/>
      <c r="F149" s="435"/>
      <c r="G149" s="435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435"/>
      <c r="F150" s="435"/>
      <c r="G150" s="435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435"/>
      <c r="F151" s="435"/>
      <c r="G151" s="435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435"/>
      <c r="F152" s="435"/>
      <c r="G152" s="435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435"/>
      <c r="F153" s="435"/>
      <c r="G153" s="435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435"/>
      <c r="F154" s="435"/>
      <c r="G154" s="435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435"/>
      <c r="F155" s="435"/>
      <c r="G155" s="435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435"/>
      <c r="F156" s="435"/>
      <c r="G156" s="435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435"/>
      <c r="F157" s="435"/>
      <c r="G157" s="435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435"/>
      <c r="F158" s="435"/>
      <c r="G158" s="435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435"/>
      <c r="F159" s="435"/>
      <c r="G159" s="435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435"/>
      <c r="F160" s="435"/>
      <c r="G160" s="435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435"/>
      <c r="F161" s="435"/>
      <c r="G161" s="435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435"/>
      <c r="F162" s="435"/>
      <c r="G162" s="435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435"/>
      <c r="F163" s="435"/>
      <c r="G163" s="435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435"/>
      <c r="F164" s="435"/>
      <c r="G164" s="435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435"/>
      <c r="F165" s="435"/>
      <c r="G165" s="435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435"/>
      <c r="F166" s="435"/>
      <c r="G166" s="435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435"/>
      <c r="F167" s="435"/>
      <c r="G167" s="435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435"/>
      <c r="F168" s="435"/>
      <c r="G168" s="435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435"/>
      <c r="F169" s="435"/>
      <c r="G169" s="435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435"/>
      <c r="F170" s="435"/>
      <c r="G170" s="435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435"/>
      <c r="F171" s="435"/>
      <c r="G171" s="435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435"/>
      <c r="F172" s="435"/>
      <c r="G172" s="435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435"/>
      <c r="F173" s="435"/>
      <c r="G173" s="435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435"/>
      <c r="F174" s="435"/>
      <c r="G174" s="435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435"/>
      <c r="F175" s="435"/>
      <c r="G175" s="435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435"/>
      <c r="F176" s="435"/>
      <c r="G176" s="435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435"/>
      <c r="F177" s="435"/>
      <c r="G177" s="435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435"/>
      <c r="F178" s="435"/>
      <c r="G178" s="435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435"/>
      <c r="F179" s="435"/>
      <c r="G179" s="435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435"/>
      <c r="F180" s="435"/>
      <c r="G180" s="435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435"/>
      <c r="F181" s="435"/>
      <c r="G181" s="435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435"/>
      <c r="F182" s="435"/>
      <c r="G182" s="435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435"/>
      <c r="F183" s="435"/>
      <c r="G183" s="435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435"/>
      <c r="F184" s="435"/>
      <c r="G184" s="435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435"/>
      <c r="F185" s="435"/>
      <c r="G185" s="435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435"/>
      <c r="F186" s="435"/>
      <c r="G186" s="435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435"/>
      <c r="F187" s="435"/>
      <c r="G187" s="435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435"/>
      <c r="F188" s="435"/>
      <c r="G188" s="435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435"/>
      <c r="F189" s="435"/>
      <c r="G189" s="435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435"/>
      <c r="F190" s="435"/>
      <c r="G190" s="435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435"/>
      <c r="F191" s="435"/>
      <c r="G191" s="435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435"/>
      <c r="F192" s="435"/>
      <c r="G192" s="435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435"/>
      <c r="F193" s="435"/>
      <c r="G193" s="435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435"/>
      <c r="F194" s="435"/>
      <c r="G194" s="435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435"/>
      <c r="F195" s="435"/>
      <c r="G195" s="435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435"/>
      <c r="F196" s="435"/>
      <c r="G196" s="435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435"/>
      <c r="F197" s="435"/>
      <c r="G197" s="435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435"/>
      <c r="F198" s="435"/>
      <c r="G198" s="435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435"/>
      <c r="F199" s="435"/>
      <c r="G199" s="435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435"/>
      <c r="F200" s="435"/>
      <c r="G200" s="435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435"/>
      <c r="F201" s="435"/>
      <c r="G201" s="435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435"/>
      <c r="F202" s="435"/>
      <c r="G202" s="435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435"/>
      <c r="F203" s="435"/>
      <c r="G203" s="435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435"/>
      <c r="F204" s="435"/>
      <c r="G204" s="435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435"/>
      <c r="F205" s="435"/>
      <c r="G205" s="435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435"/>
      <c r="F206" s="435"/>
      <c r="G206" s="435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435"/>
      <c r="F207" s="435"/>
      <c r="G207" s="435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435"/>
      <c r="F208" s="435"/>
      <c r="G208" s="435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435"/>
      <c r="F209" s="435"/>
      <c r="G209" s="435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435"/>
      <c r="F210" s="435"/>
      <c r="G210" s="435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435"/>
      <c r="F211" s="435"/>
      <c r="G211" s="435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435"/>
      <c r="F212" s="435"/>
      <c r="G212" s="435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435"/>
      <c r="F213" s="435"/>
      <c r="G213" s="435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435"/>
      <c r="F214" s="435"/>
      <c r="G214" s="435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435"/>
      <c r="F215" s="435"/>
      <c r="G215" s="435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435"/>
      <c r="F216" s="435"/>
      <c r="G216" s="435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435"/>
      <c r="F217" s="435"/>
      <c r="G217" s="435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435"/>
      <c r="F218" s="435"/>
      <c r="G218" s="435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435"/>
      <c r="F219" s="435"/>
      <c r="G219" s="435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435"/>
      <c r="F220" s="435"/>
      <c r="G220" s="435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435"/>
      <c r="F221" s="435"/>
      <c r="G221" s="435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435"/>
      <c r="F222" s="435"/>
      <c r="G222" s="435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435"/>
      <c r="F223" s="435"/>
      <c r="G223" s="435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435"/>
      <c r="F224" s="435"/>
      <c r="G224" s="435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435"/>
      <c r="F225" s="435"/>
      <c r="G225" s="435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435"/>
      <c r="F226" s="435"/>
      <c r="G226" s="435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435"/>
      <c r="F227" s="435"/>
      <c r="G227" s="435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435"/>
      <c r="F228" s="435"/>
      <c r="G228" s="435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435"/>
      <c r="F229" s="435"/>
      <c r="G229" s="435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435"/>
      <c r="F230" s="435"/>
      <c r="G230" s="435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435"/>
      <c r="F231" s="435"/>
      <c r="G231" s="435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435"/>
      <c r="F232" s="435"/>
      <c r="G232" s="435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435"/>
      <c r="F233" s="435"/>
      <c r="G233" s="435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435"/>
      <c r="F234" s="435"/>
      <c r="G234" s="435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435"/>
      <c r="F235" s="435"/>
      <c r="G235" s="435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435"/>
      <c r="F236" s="435"/>
      <c r="G236" s="435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435"/>
      <c r="F237" s="435"/>
      <c r="G237" s="435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435"/>
      <c r="F238" s="435"/>
      <c r="G238" s="435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435"/>
      <c r="F239" s="435"/>
      <c r="G239" s="435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435"/>
      <c r="F240" s="435"/>
      <c r="G240" s="435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435"/>
      <c r="F241" s="435"/>
      <c r="G241" s="435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435"/>
      <c r="F242" s="435"/>
      <c r="G242" s="435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435"/>
      <c r="F243" s="435"/>
      <c r="G243" s="435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435"/>
      <c r="F244" s="435"/>
      <c r="G244" s="435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435"/>
      <c r="F245" s="435"/>
      <c r="G245" s="435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435"/>
      <c r="F246" s="435"/>
      <c r="G246" s="435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435"/>
      <c r="F247" s="435"/>
      <c r="G247" s="435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435"/>
      <c r="F248" s="435"/>
      <c r="G248" s="435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435"/>
      <c r="F249" s="435"/>
      <c r="G249" s="435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435"/>
      <c r="F250" s="435"/>
      <c r="G250" s="435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435"/>
      <c r="F251" s="435"/>
      <c r="G251" s="435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435"/>
      <c r="F252" s="435"/>
      <c r="G252" s="435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435"/>
      <c r="F253" s="435"/>
      <c r="G253" s="435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435"/>
      <c r="F254" s="435"/>
      <c r="G254" s="435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435"/>
      <c r="F255" s="435"/>
      <c r="G255" s="435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435"/>
      <c r="F256" s="435"/>
      <c r="G256" s="435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435"/>
      <c r="F257" s="435"/>
      <c r="G257" s="435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435"/>
      <c r="F258" s="435"/>
      <c r="G258" s="435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435"/>
      <c r="F259" s="435"/>
      <c r="G259" s="435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435"/>
      <c r="F260" s="435"/>
      <c r="G260" s="435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435"/>
      <c r="F261" s="435"/>
      <c r="G261" s="435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435"/>
      <c r="F262" s="435"/>
      <c r="G262" s="435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435"/>
      <c r="F263" s="435"/>
      <c r="G263" s="435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435"/>
      <c r="F264" s="435"/>
      <c r="G264" s="435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435"/>
      <c r="F265" s="435"/>
      <c r="G265" s="435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435"/>
      <c r="F266" s="435"/>
      <c r="G266" s="435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435"/>
      <c r="F267" s="435"/>
      <c r="G267" s="435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435"/>
      <c r="F268" s="435"/>
      <c r="G268" s="435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435"/>
      <c r="F269" s="435"/>
      <c r="G269" s="435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435"/>
      <c r="F270" s="435"/>
      <c r="G270" s="435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435"/>
      <c r="F271" s="435"/>
      <c r="G271" s="435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435"/>
      <c r="F272" s="435"/>
      <c r="G272" s="435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435"/>
      <c r="F273" s="435"/>
      <c r="G273" s="435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435"/>
      <c r="F274" s="435"/>
      <c r="G274" s="435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435"/>
      <c r="F275" s="435"/>
      <c r="G275" s="435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435"/>
      <c r="F276" s="435"/>
      <c r="G276" s="435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435"/>
      <c r="F277" s="435"/>
      <c r="G277" s="435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435"/>
      <c r="F278" s="435"/>
      <c r="G278" s="435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435"/>
      <c r="F279" s="435"/>
      <c r="G279" s="435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435"/>
      <c r="F280" s="435"/>
      <c r="G280" s="435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435"/>
      <c r="F281" s="435"/>
      <c r="G281" s="435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435"/>
      <c r="F282" s="435"/>
      <c r="G282" s="435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435"/>
      <c r="F283" s="435"/>
      <c r="G283" s="435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435"/>
      <c r="F284" s="435"/>
      <c r="G284" s="435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435"/>
      <c r="F285" s="435"/>
      <c r="G285" s="435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435"/>
      <c r="F286" s="435"/>
      <c r="G286" s="435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435"/>
      <c r="F287" s="435"/>
      <c r="G287" s="435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435"/>
      <c r="F288" s="435"/>
      <c r="G288" s="435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435"/>
      <c r="F289" s="435"/>
      <c r="G289" s="435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435"/>
      <c r="F290" s="435"/>
      <c r="G290" s="435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435"/>
      <c r="F291" s="435"/>
      <c r="G291" s="435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435"/>
      <c r="F292" s="435"/>
      <c r="G292" s="435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435"/>
      <c r="F293" s="435"/>
      <c r="G293" s="435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435"/>
      <c r="F294" s="435"/>
      <c r="G294" s="435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435"/>
      <c r="F295" s="435"/>
      <c r="G295" s="435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435"/>
      <c r="F296" s="435"/>
      <c r="G296" s="435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435"/>
      <c r="F297" s="435"/>
      <c r="G297" s="435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435"/>
      <c r="F298" s="435"/>
      <c r="G298" s="435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435"/>
      <c r="F299" s="435"/>
      <c r="G299" s="435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435"/>
      <c r="F300" s="435"/>
      <c r="G300" s="435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435"/>
      <c r="F301" s="435"/>
      <c r="G301" s="435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435"/>
      <c r="F302" s="435"/>
      <c r="G302" s="435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435"/>
      <c r="F303" s="435"/>
      <c r="G303" s="435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435"/>
      <c r="F304" s="435"/>
      <c r="G304" s="435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435"/>
      <c r="F305" s="435"/>
      <c r="G305" s="435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435"/>
      <c r="F306" s="435"/>
      <c r="G306" s="435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435"/>
      <c r="F307" s="435"/>
      <c r="G307" s="435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435"/>
      <c r="F308" s="435"/>
      <c r="G308" s="435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435"/>
      <c r="F309" s="435"/>
      <c r="G309" s="435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435"/>
      <c r="F310" s="435"/>
      <c r="G310" s="435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435"/>
      <c r="F311" s="435"/>
      <c r="G311" s="435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435"/>
      <c r="F312" s="435"/>
      <c r="G312" s="435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435"/>
      <c r="F313" s="435"/>
      <c r="G313" s="435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435"/>
      <c r="F314" s="435"/>
      <c r="G314" s="435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435"/>
      <c r="F315" s="435"/>
      <c r="G315" s="435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435"/>
      <c r="F316" s="435"/>
      <c r="G316" s="435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435"/>
      <c r="F317" s="435"/>
      <c r="G317" s="435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435"/>
      <c r="F318" s="435"/>
      <c r="G318" s="435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435"/>
      <c r="F319" s="435"/>
      <c r="G319" s="435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435"/>
      <c r="F320" s="435"/>
      <c r="G320" s="435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435"/>
      <c r="F321" s="435"/>
      <c r="G321" s="435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435"/>
      <c r="F322" s="435"/>
      <c r="G322" s="435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435"/>
      <c r="F323" s="435"/>
      <c r="G323" s="435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435"/>
      <c r="F324" s="435"/>
      <c r="G324" s="435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435"/>
      <c r="F325" s="435"/>
      <c r="G325" s="435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435"/>
      <c r="F326" s="435"/>
      <c r="G326" s="435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435"/>
      <c r="F327" s="435"/>
      <c r="G327" s="435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435"/>
      <c r="F328" s="435"/>
      <c r="G328" s="435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435"/>
      <c r="F329" s="435"/>
      <c r="G329" s="435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435"/>
      <c r="F330" s="435"/>
      <c r="G330" s="435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435"/>
      <c r="F331" s="435"/>
      <c r="G331" s="435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435"/>
      <c r="F332" s="435"/>
      <c r="G332" s="435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435"/>
      <c r="F333" s="435"/>
      <c r="G333" s="435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435"/>
      <c r="F334" s="435"/>
      <c r="G334" s="435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435"/>
      <c r="F335" s="435"/>
      <c r="G335" s="435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435"/>
      <c r="F336" s="435"/>
      <c r="G336" s="435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435"/>
      <c r="F337" s="435"/>
      <c r="G337" s="435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435"/>
      <c r="F338" s="435"/>
      <c r="G338" s="435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435"/>
      <c r="F339" s="435"/>
      <c r="G339" s="435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435"/>
      <c r="F340" s="435"/>
      <c r="G340" s="435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435"/>
      <c r="F341" s="435"/>
      <c r="G341" s="435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435"/>
      <c r="F342" s="435"/>
      <c r="G342" s="435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435"/>
      <c r="F343" s="435"/>
      <c r="G343" s="435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435"/>
      <c r="F344" s="435"/>
      <c r="G344" s="435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435"/>
      <c r="F345" s="435"/>
      <c r="G345" s="435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435"/>
      <c r="F346" s="435"/>
      <c r="G346" s="435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435"/>
      <c r="F347" s="435"/>
      <c r="G347" s="435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435"/>
      <c r="F348" s="435"/>
      <c r="G348" s="435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435"/>
      <c r="F349" s="435"/>
      <c r="G349" s="435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435"/>
      <c r="F350" s="435"/>
      <c r="G350" s="435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435"/>
      <c r="F351" s="435"/>
      <c r="G351" s="435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435"/>
      <c r="F352" s="435"/>
      <c r="G352" s="435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435"/>
      <c r="F353" s="435"/>
      <c r="G353" s="435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435"/>
      <c r="F354" s="435"/>
      <c r="G354" s="435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435"/>
      <c r="F355" s="435"/>
      <c r="G355" s="435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435"/>
      <c r="F356" s="435"/>
      <c r="G356" s="435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435"/>
      <c r="F357" s="435"/>
      <c r="G357" s="435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435"/>
      <c r="F358" s="435"/>
      <c r="G358" s="435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435"/>
      <c r="F359" s="435"/>
      <c r="G359" s="435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435"/>
      <c r="F360" s="435"/>
      <c r="G360" s="435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435"/>
      <c r="F361" s="435"/>
      <c r="G361" s="435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435"/>
      <c r="F362" s="435"/>
      <c r="G362" s="435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435"/>
      <c r="F363" s="435"/>
      <c r="G363" s="435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435"/>
      <c r="F364" s="435"/>
      <c r="G364" s="435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435"/>
      <c r="F365" s="435"/>
      <c r="G365" s="435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435"/>
      <c r="F366" s="435"/>
      <c r="G366" s="435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435"/>
      <c r="F367" s="435"/>
      <c r="G367" s="435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435"/>
      <c r="F368" s="435"/>
      <c r="G368" s="435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435"/>
      <c r="F369" s="435"/>
      <c r="G369" s="435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435"/>
      <c r="F370" s="435"/>
      <c r="G370" s="435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435"/>
      <c r="F371" s="435"/>
      <c r="G371" s="435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435"/>
      <c r="F372" s="435"/>
      <c r="G372" s="435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435"/>
      <c r="F373" s="435"/>
      <c r="G373" s="435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435"/>
      <c r="F374" s="435"/>
      <c r="G374" s="435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435"/>
      <c r="F375" s="435"/>
      <c r="G375" s="435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435"/>
      <c r="F376" s="435"/>
      <c r="G376" s="435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435"/>
      <c r="F377" s="435"/>
      <c r="G377" s="435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435"/>
      <c r="F378" s="435"/>
      <c r="G378" s="435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435"/>
      <c r="F379" s="435"/>
      <c r="G379" s="435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435"/>
      <c r="F380" s="435"/>
      <c r="G380" s="435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435"/>
      <c r="F381" s="435"/>
      <c r="G381" s="435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435"/>
      <c r="F382" s="435"/>
      <c r="G382" s="435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435"/>
      <c r="F383" s="435"/>
      <c r="G383" s="435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435"/>
      <c r="F384" s="435"/>
      <c r="G384" s="435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435"/>
      <c r="F385" s="435"/>
      <c r="G385" s="435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435"/>
      <c r="F386" s="435"/>
      <c r="G386" s="435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435"/>
      <c r="F387" s="435"/>
      <c r="G387" s="435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435"/>
      <c r="F388" s="435"/>
      <c r="G388" s="435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435"/>
      <c r="F389" s="435"/>
      <c r="G389" s="435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435"/>
      <c r="F390" s="435"/>
      <c r="G390" s="435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435"/>
      <c r="F391" s="435"/>
      <c r="G391" s="435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435"/>
      <c r="F392" s="435"/>
      <c r="G392" s="435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435"/>
      <c r="F393" s="435"/>
      <c r="G393" s="435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435"/>
      <c r="F394" s="435"/>
      <c r="G394" s="435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435"/>
      <c r="F395" s="435"/>
      <c r="G395" s="435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435"/>
      <c r="F396" s="435"/>
      <c r="G396" s="435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435"/>
      <c r="F397" s="435"/>
      <c r="G397" s="435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435"/>
      <c r="F398" s="435"/>
      <c r="G398" s="435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435"/>
      <c r="F399" s="435"/>
      <c r="G399" s="435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435"/>
      <c r="F400" s="435"/>
      <c r="G400" s="435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435"/>
      <c r="F401" s="435"/>
      <c r="G401" s="435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435"/>
      <c r="F402" s="435"/>
      <c r="G402" s="435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435"/>
      <c r="F403" s="435"/>
      <c r="G403" s="435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435"/>
      <c r="F404" s="435"/>
      <c r="G404" s="435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435"/>
      <c r="F405" s="435"/>
      <c r="G405" s="435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435"/>
      <c r="F406" s="435"/>
      <c r="G406" s="435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435"/>
      <c r="F407" s="435"/>
      <c r="G407" s="435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435"/>
      <c r="F408" s="435"/>
      <c r="G408" s="435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435"/>
      <c r="F409" s="435"/>
      <c r="G409" s="435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435"/>
      <c r="F410" s="435"/>
      <c r="G410" s="435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435"/>
      <c r="F411" s="435"/>
      <c r="G411" s="435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435"/>
      <c r="F412" s="435"/>
      <c r="G412" s="435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435"/>
      <c r="F413" s="435"/>
      <c r="G413" s="435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435"/>
      <c r="F414" s="435"/>
      <c r="G414" s="435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435"/>
      <c r="F415" s="435"/>
      <c r="G415" s="435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435"/>
      <c r="F416" s="435"/>
      <c r="G416" s="435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435"/>
      <c r="F417" s="435"/>
      <c r="G417" s="435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435"/>
      <c r="F418" s="435"/>
      <c r="G418" s="435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435"/>
      <c r="F419" s="435"/>
      <c r="G419" s="435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435"/>
      <c r="F420" s="435"/>
      <c r="G420" s="435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435"/>
      <c r="F421" s="435"/>
      <c r="G421" s="435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435"/>
      <c r="F422" s="435"/>
      <c r="G422" s="435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435"/>
      <c r="F423" s="435"/>
      <c r="G423" s="435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435"/>
      <c r="F424" s="435"/>
      <c r="G424" s="435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435"/>
      <c r="F425" s="435"/>
      <c r="G425" s="435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435"/>
      <c r="F426" s="435"/>
      <c r="G426" s="435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435"/>
      <c r="F427" s="435"/>
      <c r="G427" s="435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435"/>
      <c r="F428" s="435"/>
      <c r="G428" s="435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435"/>
      <c r="F429" s="435"/>
      <c r="G429" s="435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435"/>
      <c r="F430" s="435"/>
      <c r="G430" s="435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435"/>
      <c r="F431" s="435"/>
      <c r="G431" s="435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435"/>
      <c r="F432" s="435"/>
      <c r="G432" s="435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435"/>
      <c r="F433" s="435"/>
      <c r="G433" s="435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435"/>
      <c r="F434" s="435"/>
      <c r="G434" s="435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435"/>
      <c r="F435" s="435"/>
      <c r="G435" s="435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435"/>
      <c r="F436" s="435"/>
      <c r="G436" s="435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435"/>
      <c r="F437" s="435"/>
      <c r="G437" s="435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435"/>
      <c r="F438" s="435"/>
      <c r="G438" s="435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435"/>
      <c r="F439" s="435"/>
      <c r="G439" s="435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435"/>
      <c r="F440" s="435"/>
      <c r="G440" s="435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435"/>
      <c r="F441" s="435"/>
      <c r="G441" s="435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435"/>
      <c r="F442" s="435"/>
      <c r="G442" s="435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435"/>
      <c r="F443" s="435"/>
      <c r="G443" s="435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435"/>
      <c r="F444" s="435"/>
      <c r="G444" s="435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435"/>
      <c r="F445" s="435"/>
      <c r="G445" s="435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435"/>
      <c r="F446" s="435"/>
      <c r="G446" s="435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435"/>
      <c r="F447" s="435"/>
      <c r="G447" s="435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435"/>
      <c r="F448" s="435"/>
      <c r="G448" s="435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435"/>
      <c r="F449" s="435"/>
      <c r="G449" s="435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435"/>
      <c r="F450" s="435"/>
      <c r="G450" s="435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435"/>
      <c r="F451" s="435"/>
      <c r="G451" s="435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435"/>
      <c r="F452" s="435"/>
      <c r="G452" s="435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435"/>
      <c r="F453" s="435"/>
      <c r="G453" s="435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435"/>
      <c r="F454" s="435"/>
      <c r="G454" s="435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435"/>
      <c r="F455" s="435"/>
      <c r="G455" s="435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435"/>
      <c r="F456" s="435"/>
      <c r="G456" s="435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435"/>
      <c r="F457" s="435"/>
      <c r="G457" s="435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435"/>
      <c r="F458" s="435"/>
      <c r="G458" s="435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435"/>
      <c r="F459" s="435"/>
      <c r="G459" s="435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435"/>
      <c r="F460" s="435"/>
      <c r="G460" s="435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435"/>
      <c r="F461" s="435"/>
      <c r="G461" s="435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435"/>
      <c r="F462" s="435"/>
      <c r="G462" s="435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435"/>
      <c r="F463" s="435"/>
      <c r="G463" s="435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435"/>
      <c r="F464" s="435"/>
      <c r="G464" s="435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435"/>
      <c r="F465" s="435"/>
      <c r="G465" s="435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435"/>
      <c r="F466" s="435"/>
      <c r="G466" s="435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435"/>
      <c r="F467" s="435"/>
      <c r="G467" s="435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435"/>
      <c r="F468" s="435"/>
      <c r="G468" s="435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435"/>
      <c r="F469" s="435"/>
      <c r="G469" s="435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435"/>
      <c r="F470" s="435"/>
      <c r="G470" s="435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435"/>
      <c r="F471" s="435"/>
      <c r="G471" s="435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435"/>
      <c r="F472" s="435"/>
      <c r="G472" s="435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435"/>
      <c r="F473" s="435"/>
      <c r="G473" s="435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435"/>
      <c r="F474" s="435"/>
      <c r="G474" s="435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435"/>
      <c r="F475" s="435"/>
      <c r="G475" s="435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435"/>
      <c r="F476" s="435"/>
      <c r="G476" s="435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435"/>
      <c r="F477" s="435"/>
      <c r="G477" s="435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435"/>
      <c r="F478" s="435"/>
      <c r="G478" s="435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435"/>
      <c r="F479" s="435"/>
      <c r="G479" s="435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435"/>
      <c r="F480" s="435"/>
      <c r="G480" s="435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435"/>
      <c r="F481" s="435"/>
      <c r="G481" s="435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435"/>
      <c r="F482" s="435"/>
      <c r="G482" s="435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435"/>
      <c r="F483" s="435"/>
      <c r="G483" s="435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435"/>
      <c r="F484" s="435"/>
      <c r="G484" s="435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435"/>
      <c r="F485" s="435"/>
      <c r="G485" s="435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435"/>
      <c r="F486" s="435"/>
      <c r="G486" s="435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435"/>
      <c r="F487" s="435"/>
      <c r="G487" s="435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435"/>
      <c r="F488" s="435"/>
      <c r="G488" s="435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435"/>
      <c r="F489" s="435"/>
      <c r="G489" s="435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435"/>
      <c r="F490" s="435"/>
      <c r="G490" s="435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435"/>
      <c r="F491" s="435"/>
      <c r="G491" s="435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435"/>
      <c r="F492" s="435"/>
      <c r="G492" s="435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435"/>
      <c r="F493" s="435"/>
      <c r="G493" s="435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435"/>
      <c r="F494" s="435"/>
      <c r="G494" s="435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435"/>
      <c r="F495" s="435"/>
      <c r="G495" s="435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435"/>
      <c r="F496" s="435"/>
      <c r="G496" s="435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435"/>
      <c r="F497" s="435"/>
      <c r="G497" s="435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435"/>
      <c r="F498" s="435"/>
      <c r="G498" s="435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435"/>
      <c r="F499" s="435"/>
      <c r="G499" s="435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435"/>
      <c r="F500" s="435"/>
      <c r="G500" s="435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435"/>
      <c r="F501" s="435"/>
      <c r="G501" s="435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435"/>
      <c r="F502" s="435"/>
      <c r="G502" s="435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435"/>
      <c r="F503" s="435"/>
      <c r="G503" s="435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435"/>
      <c r="F504" s="435"/>
      <c r="G504" s="435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435"/>
      <c r="F505" s="435"/>
      <c r="G505" s="435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435"/>
      <c r="F506" s="435"/>
      <c r="G506" s="435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435"/>
      <c r="F507" s="435"/>
      <c r="G507" s="435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435"/>
      <c r="F508" s="435"/>
      <c r="G508" s="435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435"/>
      <c r="F509" s="435"/>
      <c r="G509" s="435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435"/>
      <c r="F510" s="435"/>
      <c r="G510" s="435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435"/>
      <c r="F511" s="435"/>
      <c r="G511" s="435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435"/>
      <c r="F512" s="435"/>
      <c r="G512" s="435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435"/>
      <c r="F513" s="435"/>
      <c r="G513" s="435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435"/>
      <c r="F514" s="435"/>
      <c r="G514" s="435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435"/>
      <c r="F515" s="435"/>
      <c r="G515" s="435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435"/>
      <c r="F516" s="435"/>
      <c r="G516" s="435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435"/>
      <c r="F517" s="435"/>
      <c r="G517" s="435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435"/>
      <c r="F518" s="435"/>
      <c r="G518" s="435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435"/>
      <c r="F519" s="435"/>
      <c r="G519" s="435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435"/>
      <c r="F520" s="435"/>
      <c r="G520" s="435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435"/>
      <c r="F521" s="435"/>
      <c r="G521" s="435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435"/>
      <c r="F522" s="435"/>
      <c r="G522" s="435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435"/>
      <c r="F523" s="435"/>
      <c r="G523" s="435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435"/>
      <c r="F524" s="435"/>
      <c r="G524" s="435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435"/>
      <c r="F525" s="435"/>
      <c r="G525" s="435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435"/>
      <c r="F526" s="435"/>
      <c r="G526" s="435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435"/>
      <c r="F527" s="435"/>
      <c r="G527" s="435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435"/>
      <c r="F528" s="435"/>
      <c r="G528" s="435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435"/>
      <c r="F529" s="435"/>
      <c r="G529" s="435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435"/>
      <c r="F530" s="435"/>
      <c r="G530" s="435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435"/>
      <c r="F531" s="435"/>
      <c r="G531" s="435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435"/>
      <c r="F532" s="435"/>
      <c r="G532" s="435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435"/>
      <c r="F533" s="435"/>
      <c r="G533" s="435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435"/>
      <c r="F534" s="435"/>
      <c r="G534" s="435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435"/>
      <c r="F535" s="435"/>
      <c r="G535" s="435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435"/>
      <c r="F536" s="435"/>
      <c r="G536" s="435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435"/>
      <c r="F537" s="435"/>
      <c r="G537" s="435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435"/>
      <c r="F538" s="435"/>
      <c r="G538" s="435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435"/>
      <c r="F539" s="435"/>
      <c r="G539" s="435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435"/>
      <c r="F540" s="435"/>
      <c r="G540" s="435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435"/>
      <c r="F541" s="435"/>
      <c r="G541" s="435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435"/>
      <c r="F542" s="435"/>
      <c r="G542" s="435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435"/>
      <c r="F543" s="435"/>
      <c r="G543" s="435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435"/>
      <c r="F544" s="435"/>
      <c r="G544" s="435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435"/>
      <c r="F545" s="435"/>
      <c r="G545" s="435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435"/>
      <c r="F546" s="435"/>
      <c r="G546" s="435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435"/>
      <c r="F547" s="435"/>
      <c r="G547" s="435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435"/>
      <c r="F548" s="435"/>
      <c r="G548" s="435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435"/>
      <c r="F549" s="435"/>
      <c r="G549" s="435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435"/>
      <c r="F550" s="435"/>
      <c r="G550" s="435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435"/>
      <c r="F551" s="435"/>
      <c r="G551" s="435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435"/>
      <c r="F552" s="435"/>
      <c r="G552" s="435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435"/>
      <c r="F553" s="435"/>
      <c r="G553" s="435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435"/>
      <c r="F554" s="435"/>
      <c r="G554" s="435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435"/>
      <c r="F555" s="435"/>
      <c r="G555" s="435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435"/>
      <c r="F556" s="435"/>
      <c r="G556" s="435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435"/>
      <c r="F557" s="435"/>
      <c r="G557" s="435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435"/>
      <c r="F558" s="435"/>
      <c r="G558" s="435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435"/>
      <c r="F559" s="435"/>
      <c r="G559" s="435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435"/>
      <c r="F560" s="435"/>
      <c r="G560" s="435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435"/>
      <c r="F561" s="435"/>
      <c r="G561" s="435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435"/>
      <c r="F562" s="435"/>
      <c r="G562" s="435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435"/>
      <c r="F563" s="435"/>
      <c r="G563" s="435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435"/>
      <c r="F564" s="435"/>
      <c r="G564" s="435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435"/>
      <c r="F565" s="435"/>
      <c r="G565" s="435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435"/>
      <c r="F566" s="435"/>
      <c r="G566" s="435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435"/>
      <c r="F567" s="435"/>
      <c r="G567" s="435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435"/>
      <c r="F568" s="435"/>
      <c r="G568" s="435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435"/>
      <c r="F569" s="435"/>
      <c r="G569" s="435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435"/>
      <c r="F570" s="435"/>
      <c r="G570" s="435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435"/>
      <c r="F571" s="435"/>
      <c r="G571" s="435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435"/>
      <c r="F572" s="435"/>
      <c r="G572" s="435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435"/>
      <c r="F573" s="435"/>
      <c r="G573" s="435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435"/>
      <c r="F574" s="435"/>
      <c r="G574" s="435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435"/>
      <c r="F575" s="435"/>
      <c r="G575" s="435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435"/>
      <c r="F576" s="435"/>
      <c r="G576" s="435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435"/>
      <c r="F577" s="435"/>
      <c r="G577" s="435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435"/>
      <c r="F578" s="435"/>
      <c r="G578" s="435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435"/>
      <c r="F579" s="435"/>
      <c r="G579" s="435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435"/>
      <c r="F580" s="435"/>
      <c r="G580" s="435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435"/>
      <c r="F581" s="435"/>
      <c r="G581" s="435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435"/>
      <c r="F582" s="435"/>
      <c r="G582" s="435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435"/>
      <c r="F583" s="435"/>
      <c r="G583" s="435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435"/>
      <c r="F584" s="435"/>
      <c r="G584" s="435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435"/>
      <c r="F585" s="435"/>
      <c r="G585" s="435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435"/>
      <c r="F586" s="435"/>
      <c r="G586" s="435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435"/>
      <c r="F587" s="435"/>
      <c r="G587" s="435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435"/>
      <c r="F588" s="435"/>
      <c r="G588" s="435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435"/>
      <c r="F589" s="435"/>
      <c r="G589" s="435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435"/>
      <c r="F590" s="435"/>
      <c r="G590" s="435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435"/>
      <c r="F591" s="435"/>
      <c r="G591" s="435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435"/>
      <c r="F592" s="435"/>
      <c r="G592" s="435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435"/>
      <c r="F593" s="435"/>
      <c r="G593" s="435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435"/>
      <c r="F594" s="435"/>
      <c r="G594" s="435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435"/>
      <c r="F595" s="435"/>
      <c r="G595" s="435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435"/>
      <c r="F596" s="435"/>
      <c r="G596" s="435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435"/>
      <c r="F597" s="435"/>
      <c r="G597" s="435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435"/>
      <c r="F598" s="435"/>
      <c r="G598" s="435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435"/>
      <c r="F599" s="435"/>
      <c r="G599" s="435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435"/>
      <c r="F600" s="435"/>
      <c r="G600" s="435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435"/>
      <c r="F601" s="435"/>
      <c r="G601" s="435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435"/>
      <c r="F602" s="435"/>
      <c r="G602" s="435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435"/>
      <c r="F603" s="435"/>
      <c r="G603" s="435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435"/>
      <c r="F604" s="435"/>
      <c r="G604" s="435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435"/>
      <c r="F605" s="435"/>
      <c r="G605" s="435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435"/>
      <c r="F606" s="435"/>
      <c r="G606" s="435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435"/>
      <c r="F607" s="435"/>
      <c r="G607" s="435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435"/>
      <c r="F608" s="435"/>
      <c r="G608" s="435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435"/>
      <c r="F609" s="435"/>
      <c r="G609" s="435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435"/>
      <c r="F610" s="435"/>
      <c r="G610" s="435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435"/>
      <c r="F611" s="435"/>
      <c r="G611" s="435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435"/>
      <c r="F612" s="435"/>
      <c r="G612" s="435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435"/>
      <c r="F613" s="435"/>
      <c r="G613" s="435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435"/>
      <c r="F614" s="435"/>
      <c r="G614" s="435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435"/>
      <c r="F615" s="435"/>
      <c r="G615" s="435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435"/>
      <c r="F616" s="435"/>
      <c r="G616" s="435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435"/>
      <c r="F617" s="435"/>
      <c r="G617" s="435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435"/>
      <c r="F618" s="435"/>
      <c r="G618" s="435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435"/>
      <c r="F619" s="435"/>
      <c r="G619" s="435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435"/>
      <c r="F620" s="435"/>
      <c r="G620" s="435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435"/>
      <c r="F621" s="435"/>
      <c r="G621" s="435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435"/>
      <c r="F622" s="435"/>
      <c r="G622" s="435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435"/>
      <c r="F623" s="435"/>
      <c r="G623" s="435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435"/>
      <c r="F624" s="435"/>
      <c r="G624" s="435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435"/>
      <c r="F625" s="435"/>
      <c r="G625" s="435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435"/>
      <c r="F626" s="435"/>
      <c r="G626" s="435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435"/>
      <c r="F627" s="435"/>
      <c r="G627" s="435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435"/>
      <c r="F628" s="435"/>
      <c r="G628" s="435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435"/>
      <c r="F629" s="435"/>
      <c r="G629" s="435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435"/>
      <c r="F630" s="435"/>
      <c r="G630" s="435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435"/>
      <c r="F631" s="435"/>
      <c r="G631" s="435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435"/>
      <c r="F632" s="435"/>
      <c r="G632" s="435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435"/>
      <c r="F633" s="435"/>
      <c r="G633" s="435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435"/>
      <c r="F634" s="435"/>
      <c r="G634" s="435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435"/>
      <c r="F635" s="435"/>
      <c r="G635" s="435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435"/>
      <c r="F636" s="435"/>
      <c r="G636" s="435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435"/>
      <c r="F637" s="435"/>
      <c r="G637" s="435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435"/>
      <c r="F638" s="435"/>
      <c r="G638" s="435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435"/>
      <c r="F639" s="435"/>
      <c r="G639" s="435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435"/>
      <c r="F640" s="435"/>
      <c r="G640" s="435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435"/>
      <c r="F641" s="435"/>
      <c r="G641" s="435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435"/>
      <c r="F642" s="435"/>
      <c r="G642" s="435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435"/>
      <c r="F643" s="435"/>
      <c r="G643" s="435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435"/>
      <c r="F644" s="435"/>
      <c r="G644" s="435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435"/>
      <c r="F645" s="435"/>
      <c r="G645" s="435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435"/>
      <c r="F646" s="435"/>
      <c r="G646" s="435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435"/>
      <c r="F647" s="435"/>
      <c r="G647" s="435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435"/>
      <c r="F648" s="435"/>
      <c r="G648" s="435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435"/>
      <c r="F649" s="435"/>
      <c r="G649" s="435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435"/>
      <c r="F650" s="435"/>
      <c r="G650" s="435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435"/>
      <c r="F651" s="435"/>
      <c r="G651" s="435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435"/>
      <c r="F652" s="435"/>
      <c r="G652" s="435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435"/>
      <c r="F653" s="435"/>
      <c r="G653" s="435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435"/>
      <c r="F654" s="435"/>
      <c r="G654" s="435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435"/>
      <c r="F655" s="435"/>
      <c r="G655" s="435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435"/>
      <c r="F656" s="435"/>
      <c r="G656" s="435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435"/>
      <c r="F657" s="435"/>
      <c r="G657" s="435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435"/>
      <c r="F658" s="435"/>
      <c r="G658" s="435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435"/>
      <c r="F659" s="435"/>
      <c r="G659" s="435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435"/>
      <c r="F660" s="435"/>
      <c r="G660" s="435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435"/>
      <c r="F661" s="435"/>
      <c r="G661" s="435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435"/>
      <c r="F662" s="435"/>
      <c r="G662" s="435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435"/>
      <c r="F663" s="435"/>
      <c r="G663" s="435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435"/>
      <c r="F664" s="435"/>
      <c r="G664" s="435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435"/>
      <c r="F665" s="435"/>
      <c r="G665" s="435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435"/>
      <c r="F666" s="435"/>
      <c r="G666" s="435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435"/>
      <c r="F667" s="435"/>
      <c r="G667" s="435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435"/>
      <c r="F668" s="435"/>
      <c r="G668" s="435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435"/>
      <c r="F669" s="435"/>
      <c r="G669" s="435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435"/>
      <c r="F670" s="435"/>
      <c r="G670" s="435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435"/>
      <c r="F671" s="435"/>
      <c r="G671" s="435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435"/>
      <c r="F672" s="435"/>
      <c r="G672" s="435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435"/>
      <c r="F673" s="435"/>
      <c r="G673" s="435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435"/>
      <c r="F674" s="435"/>
      <c r="G674" s="435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435"/>
      <c r="F675" s="435"/>
      <c r="G675" s="435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435"/>
      <c r="F676" s="435"/>
      <c r="G676" s="435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435"/>
      <c r="F677" s="435"/>
      <c r="G677" s="435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435"/>
      <c r="F678" s="435"/>
      <c r="G678" s="435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435"/>
      <c r="F679" s="435"/>
      <c r="G679" s="435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435"/>
      <c r="F680" s="435"/>
      <c r="G680" s="435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435"/>
      <c r="F681" s="435"/>
      <c r="G681" s="435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435"/>
      <c r="F682" s="435"/>
      <c r="G682" s="435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435"/>
      <c r="F683" s="435"/>
      <c r="G683" s="435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435"/>
      <c r="F684" s="435"/>
      <c r="G684" s="435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435"/>
      <c r="F685" s="435"/>
      <c r="G685" s="435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435"/>
      <c r="F686" s="435"/>
      <c r="G686" s="435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435"/>
      <c r="F687" s="435"/>
      <c r="G687" s="435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435"/>
      <c r="F688" s="435"/>
      <c r="G688" s="435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435"/>
      <c r="F689" s="435"/>
      <c r="G689" s="435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435"/>
      <c r="F690" s="435"/>
      <c r="G690" s="435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435"/>
      <c r="F691" s="435"/>
      <c r="G691" s="435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435"/>
      <c r="F692" s="435"/>
      <c r="G692" s="435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435"/>
      <c r="F693" s="435"/>
      <c r="G693" s="435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435"/>
      <c r="F694" s="435"/>
      <c r="G694" s="435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435"/>
      <c r="F695" s="435"/>
      <c r="G695" s="435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435"/>
      <c r="F696" s="435"/>
      <c r="G696" s="435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435"/>
      <c r="F697" s="435"/>
      <c r="G697" s="435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435"/>
      <c r="F698" s="435"/>
      <c r="G698" s="435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435"/>
      <c r="F699" s="435"/>
      <c r="G699" s="435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435"/>
      <c r="F700" s="435"/>
      <c r="G700" s="435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435"/>
      <c r="F701" s="435"/>
      <c r="G701" s="435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435"/>
      <c r="F702" s="435"/>
      <c r="G702" s="435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435"/>
      <c r="F703" s="435"/>
      <c r="G703" s="435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435"/>
      <c r="F704" s="435"/>
      <c r="G704" s="435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435"/>
      <c r="F705" s="435"/>
      <c r="G705" s="435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435"/>
      <c r="F706" s="435"/>
      <c r="G706" s="435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435"/>
      <c r="F707" s="435"/>
      <c r="G707" s="435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435"/>
      <c r="F708" s="435"/>
      <c r="G708" s="435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435"/>
      <c r="F709" s="435"/>
      <c r="G709" s="435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435"/>
      <c r="F710" s="435"/>
      <c r="G710" s="435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435"/>
      <c r="F711" s="435"/>
      <c r="G711" s="435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435"/>
      <c r="F712" s="435"/>
      <c r="G712" s="435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435"/>
      <c r="F713" s="435"/>
      <c r="G713" s="435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435"/>
      <c r="F714" s="435"/>
      <c r="G714" s="435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435"/>
      <c r="F715" s="435"/>
      <c r="G715" s="435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435"/>
      <c r="F716" s="435"/>
      <c r="G716" s="435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435"/>
      <c r="F717" s="435"/>
      <c r="G717" s="435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435"/>
      <c r="F718" s="435"/>
      <c r="G718" s="435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435"/>
      <c r="F719" s="435"/>
      <c r="G719" s="435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435"/>
      <c r="F720" s="435"/>
      <c r="G720" s="435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435"/>
      <c r="F721" s="435"/>
      <c r="G721" s="435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435"/>
      <c r="F722" s="435"/>
      <c r="G722" s="435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435"/>
      <c r="F723" s="435"/>
      <c r="G723" s="435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435"/>
      <c r="F724" s="435"/>
      <c r="G724" s="435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435"/>
      <c r="F725" s="435"/>
      <c r="G725" s="435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435"/>
      <c r="F726" s="435"/>
      <c r="G726" s="435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435"/>
      <c r="F727" s="435"/>
      <c r="G727" s="435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435"/>
      <c r="F728" s="435"/>
      <c r="G728" s="435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435"/>
      <c r="F729" s="435"/>
      <c r="G729" s="435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435"/>
      <c r="F730" s="435"/>
      <c r="G730" s="435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435"/>
      <c r="F731" s="435"/>
      <c r="G731" s="435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435"/>
      <c r="F732" s="435"/>
      <c r="G732" s="435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435"/>
      <c r="F733" s="435"/>
      <c r="G733" s="435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435"/>
      <c r="F734" s="435"/>
      <c r="G734" s="435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435"/>
      <c r="F735" s="435"/>
      <c r="G735" s="435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435"/>
      <c r="F736" s="435"/>
      <c r="G736" s="435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435"/>
      <c r="F737" s="435"/>
      <c r="G737" s="435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435"/>
      <c r="F738" s="435"/>
      <c r="G738" s="435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435"/>
      <c r="F739" s="435"/>
      <c r="G739" s="435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435"/>
      <c r="F740" s="435"/>
      <c r="G740" s="435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435"/>
      <c r="F741" s="435"/>
      <c r="G741" s="435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435"/>
      <c r="F742" s="435"/>
      <c r="G742" s="435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435"/>
      <c r="F743" s="435"/>
      <c r="G743" s="435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435"/>
      <c r="F744" s="435"/>
      <c r="G744" s="435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435"/>
      <c r="F745" s="435"/>
      <c r="G745" s="435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435"/>
      <c r="F746" s="435"/>
      <c r="G746" s="435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435"/>
      <c r="F747" s="435"/>
      <c r="G747" s="435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435"/>
      <c r="F748" s="435"/>
      <c r="G748" s="435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435"/>
      <c r="F749" s="435"/>
      <c r="G749" s="435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435"/>
      <c r="F750" s="435"/>
      <c r="G750" s="435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435"/>
      <c r="F751" s="435"/>
      <c r="G751" s="435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435"/>
      <c r="F752" s="435"/>
      <c r="G752" s="435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435"/>
      <c r="F753" s="435"/>
      <c r="G753" s="435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435"/>
      <c r="F754" s="435"/>
      <c r="G754" s="435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435"/>
      <c r="F755" s="435"/>
      <c r="G755" s="435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435"/>
      <c r="F756" s="435"/>
      <c r="G756" s="435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435"/>
      <c r="F757" s="435"/>
      <c r="G757" s="435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435"/>
      <c r="F758" s="435"/>
      <c r="G758" s="435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435"/>
      <c r="F759" s="435"/>
      <c r="G759" s="435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435"/>
      <c r="F760" s="435"/>
      <c r="G760" s="435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435"/>
      <c r="F761" s="435"/>
      <c r="G761" s="435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435"/>
      <c r="F762" s="435"/>
      <c r="G762" s="435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435"/>
      <c r="F763" s="435"/>
      <c r="G763" s="435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435"/>
      <c r="F764" s="435"/>
      <c r="G764" s="435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435"/>
      <c r="F765" s="435"/>
      <c r="G765" s="435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435"/>
      <c r="F766" s="435"/>
      <c r="G766" s="435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435"/>
      <c r="F767" s="435"/>
      <c r="G767" s="435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435"/>
      <c r="F768" s="435"/>
      <c r="G768" s="435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435"/>
      <c r="F769" s="435"/>
      <c r="G769" s="435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435"/>
      <c r="F770" s="435"/>
      <c r="G770" s="435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435"/>
      <c r="F771" s="435"/>
      <c r="G771" s="435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435"/>
      <c r="F772" s="435"/>
      <c r="G772" s="435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435"/>
      <c r="F773" s="435"/>
      <c r="G773" s="435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435"/>
      <c r="F774" s="435"/>
      <c r="G774" s="435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435"/>
      <c r="F775" s="435"/>
      <c r="G775" s="435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435"/>
      <c r="F776" s="435"/>
      <c r="G776" s="435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435"/>
      <c r="F777" s="435"/>
      <c r="G777" s="435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435"/>
      <c r="F778" s="435"/>
      <c r="G778" s="435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435"/>
      <c r="F779" s="435"/>
      <c r="G779" s="435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435"/>
      <c r="F780" s="435"/>
      <c r="G780" s="435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435"/>
      <c r="F781" s="435"/>
      <c r="G781" s="435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435"/>
      <c r="F782" s="435"/>
      <c r="G782" s="435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435"/>
      <c r="F783" s="435"/>
      <c r="G783" s="435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435"/>
      <c r="F784" s="435"/>
      <c r="G784" s="435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435"/>
      <c r="F785" s="435"/>
      <c r="G785" s="435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435"/>
      <c r="F786" s="435"/>
      <c r="G786" s="435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435"/>
      <c r="F787" s="435"/>
      <c r="G787" s="435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435"/>
      <c r="F788" s="435"/>
      <c r="G788" s="435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435"/>
      <c r="F789" s="435"/>
      <c r="G789" s="435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435"/>
      <c r="F790" s="435"/>
      <c r="G790" s="435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435"/>
      <c r="F791" s="435"/>
      <c r="G791" s="435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435"/>
      <c r="F792" s="435"/>
      <c r="G792" s="435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435"/>
      <c r="F793" s="435"/>
      <c r="G793" s="435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435"/>
      <c r="F794" s="435"/>
      <c r="G794" s="435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435"/>
      <c r="F795" s="435"/>
      <c r="G795" s="435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435"/>
      <c r="F796" s="435"/>
      <c r="G796" s="435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435"/>
      <c r="F797" s="435"/>
      <c r="G797" s="435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435"/>
      <c r="F798" s="435"/>
      <c r="G798" s="435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435"/>
      <c r="F799" s="435"/>
      <c r="G799" s="435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435"/>
      <c r="F800" s="435"/>
      <c r="G800" s="435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435"/>
      <c r="F801" s="435"/>
      <c r="G801" s="435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435"/>
      <c r="F802" s="435"/>
      <c r="G802" s="435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435"/>
      <c r="F803" s="435"/>
      <c r="G803" s="435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435"/>
      <c r="F804" s="435"/>
      <c r="G804" s="435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435"/>
      <c r="F805" s="435"/>
      <c r="G805" s="435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435"/>
      <c r="F806" s="435"/>
      <c r="G806" s="435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435"/>
      <c r="F807" s="435"/>
      <c r="G807" s="435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435"/>
      <c r="F808" s="435"/>
      <c r="G808" s="435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435"/>
      <c r="F809" s="435"/>
      <c r="G809" s="435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435"/>
      <c r="F810" s="435"/>
      <c r="G810" s="435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435"/>
      <c r="F811" s="435"/>
      <c r="G811" s="435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435"/>
      <c r="F812" s="435"/>
      <c r="G812" s="435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435"/>
      <c r="F813" s="435"/>
      <c r="G813" s="435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435"/>
      <c r="F814" s="435"/>
      <c r="G814" s="435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435"/>
      <c r="F815" s="435"/>
      <c r="G815" s="435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435"/>
      <c r="F816" s="435"/>
      <c r="G816" s="435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435"/>
      <c r="F817" s="435"/>
      <c r="G817" s="435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435"/>
      <c r="F818" s="435"/>
      <c r="G818" s="435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435"/>
      <c r="F819" s="435"/>
      <c r="G819" s="435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435"/>
      <c r="F820" s="435"/>
      <c r="G820" s="435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435"/>
      <c r="F821" s="435"/>
      <c r="G821" s="435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435"/>
      <c r="F822" s="435"/>
      <c r="G822" s="435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435"/>
      <c r="F823" s="435"/>
      <c r="G823" s="435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435"/>
      <c r="F824" s="435"/>
      <c r="G824" s="435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435"/>
      <c r="F825" s="435"/>
      <c r="G825" s="435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435"/>
      <c r="F826" s="435"/>
      <c r="G826" s="435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435"/>
      <c r="F827" s="435"/>
      <c r="G827" s="435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435"/>
      <c r="F828" s="435"/>
      <c r="G828" s="435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435"/>
      <c r="F829" s="435"/>
      <c r="G829" s="435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435"/>
      <c r="F830" s="435"/>
      <c r="G830" s="435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435"/>
      <c r="F831" s="435"/>
      <c r="G831" s="435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435"/>
      <c r="F832" s="435"/>
      <c r="G832" s="435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435"/>
      <c r="F833" s="435"/>
      <c r="G833" s="435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435"/>
      <c r="F834" s="435"/>
      <c r="G834" s="435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435"/>
      <c r="F835" s="435"/>
      <c r="G835" s="435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435"/>
      <c r="F836" s="435"/>
      <c r="G836" s="435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435"/>
      <c r="F837" s="435"/>
      <c r="G837" s="435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435"/>
      <c r="F838" s="435"/>
      <c r="G838" s="435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435"/>
      <c r="F839" s="435"/>
      <c r="G839" s="435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435"/>
      <c r="F840" s="435"/>
      <c r="G840" s="435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435"/>
      <c r="F841" s="435"/>
      <c r="G841" s="435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435"/>
      <c r="F842" s="435"/>
      <c r="G842" s="435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435"/>
      <c r="F843" s="435"/>
      <c r="G843" s="435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435"/>
      <c r="F844" s="435"/>
      <c r="G844" s="435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435"/>
      <c r="F845" s="435"/>
      <c r="G845" s="435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435"/>
      <c r="F846" s="435"/>
      <c r="G846" s="435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435"/>
      <c r="F847" s="435"/>
      <c r="G847" s="435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435"/>
      <c r="F848" s="435"/>
      <c r="G848" s="435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435"/>
      <c r="F849" s="435"/>
      <c r="G849" s="435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435"/>
      <c r="F850" s="435"/>
      <c r="G850" s="435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435"/>
      <c r="F851" s="435"/>
      <c r="G851" s="435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435"/>
      <c r="F852" s="435"/>
      <c r="G852" s="435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435"/>
      <c r="F853" s="435"/>
      <c r="G853" s="435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435"/>
      <c r="F854" s="435"/>
      <c r="G854" s="435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435"/>
      <c r="F855" s="435"/>
      <c r="G855" s="435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435"/>
      <c r="F856" s="435"/>
      <c r="G856" s="435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435"/>
      <c r="F857" s="435"/>
      <c r="G857" s="435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435"/>
      <c r="F858" s="435"/>
      <c r="G858" s="435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435"/>
      <c r="F859" s="435"/>
      <c r="G859" s="435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435"/>
      <c r="F860" s="435"/>
      <c r="G860" s="435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435"/>
      <c r="F861" s="435"/>
      <c r="G861" s="435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435"/>
      <c r="F862" s="435"/>
      <c r="G862" s="435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435"/>
      <c r="F863" s="435"/>
      <c r="G863" s="435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435"/>
      <c r="F864" s="435"/>
      <c r="G864" s="435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435"/>
      <c r="F865" s="435"/>
      <c r="G865" s="435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435"/>
      <c r="F866" s="435"/>
      <c r="G866" s="435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435"/>
      <c r="F867" s="435"/>
      <c r="G867" s="435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435"/>
      <c r="F868" s="435"/>
      <c r="G868" s="435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435"/>
      <c r="F869" s="435"/>
      <c r="G869" s="435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435"/>
      <c r="F870" s="435"/>
      <c r="G870" s="435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435"/>
      <c r="F871" s="435"/>
      <c r="G871" s="435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435"/>
      <c r="F872" s="435"/>
      <c r="G872" s="435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435"/>
      <c r="F873" s="435"/>
      <c r="G873" s="435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435"/>
      <c r="F874" s="435"/>
      <c r="G874" s="435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435"/>
      <c r="F875" s="435"/>
      <c r="G875" s="435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435"/>
      <c r="F876" s="435"/>
      <c r="G876" s="435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435"/>
      <c r="F877" s="435"/>
      <c r="G877" s="435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435"/>
      <c r="F878" s="435"/>
      <c r="G878" s="435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435"/>
      <c r="F879" s="435"/>
      <c r="G879" s="435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435"/>
      <c r="F880" s="435"/>
      <c r="G880" s="435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435"/>
      <c r="F881" s="435"/>
      <c r="G881" s="435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435"/>
      <c r="F882" s="435"/>
      <c r="G882" s="435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435"/>
      <c r="F883" s="435"/>
      <c r="G883" s="435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435"/>
      <c r="F884" s="435"/>
      <c r="G884" s="435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435"/>
      <c r="F885" s="435"/>
      <c r="G885" s="435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435"/>
      <c r="F886" s="435"/>
      <c r="G886" s="435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435"/>
      <c r="F887" s="435"/>
      <c r="G887" s="435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435"/>
      <c r="F888" s="435"/>
      <c r="G888" s="435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435"/>
      <c r="F889" s="435"/>
      <c r="G889" s="435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435"/>
      <c r="F890" s="435"/>
      <c r="G890" s="435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435"/>
      <c r="F891" s="435"/>
      <c r="G891" s="435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435"/>
      <c r="F892" s="435"/>
      <c r="G892" s="435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435"/>
      <c r="F893" s="435"/>
      <c r="G893" s="435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435"/>
      <c r="F894" s="435"/>
      <c r="G894" s="435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435"/>
      <c r="F895" s="435"/>
      <c r="G895" s="435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435"/>
      <c r="F896" s="435"/>
      <c r="G896" s="435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435"/>
      <c r="F897" s="435"/>
      <c r="G897" s="435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435"/>
      <c r="F898" s="435"/>
      <c r="G898" s="435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435"/>
      <c r="F899" s="435"/>
      <c r="G899" s="435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435"/>
      <c r="F900" s="435"/>
      <c r="G900" s="435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435"/>
      <c r="F901" s="435"/>
      <c r="G901" s="435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435"/>
      <c r="F902" s="435"/>
      <c r="G902" s="435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435"/>
      <c r="F903" s="435"/>
      <c r="G903" s="435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435"/>
      <c r="F904" s="435"/>
      <c r="G904" s="435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435"/>
      <c r="F905" s="435"/>
      <c r="G905" s="435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435"/>
      <c r="F906" s="435"/>
      <c r="G906" s="435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435"/>
      <c r="F907" s="435"/>
      <c r="G907" s="435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435"/>
      <c r="F908" s="435"/>
      <c r="G908" s="435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435"/>
      <c r="F909" s="435"/>
      <c r="G909" s="435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435"/>
      <c r="F910" s="435"/>
      <c r="G910" s="435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435"/>
      <c r="F911" s="435"/>
      <c r="G911" s="435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435"/>
      <c r="F912" s="435"/>
      <c r="G912" s="435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435"/>
      <c r="F913" s="435"/>
      <c r="G913" s="435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435"/>
      <c r="F914" s="435"/>
      <c r="G914" s="435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435"/>
      <c r="F915" s="435"/>
      <c r="G915" s="435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435"/>
      <c r="F916" s="435"/>
      <c r="G916" s="435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435"/>
      <c r="F917" s="435"/>
      <c r="G917" s="435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435"/>
      <c r="F918" s="435"/>
      <c r="G918" s="435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435"/>
      <c r="F919" s="435"/>
      <c r="G919" s="435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435"/>
      <c r="F920" s="435"/>
      <c r="G920" s="435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435"/>
      <c r="F921" s="435"/>
      <c r="G921" s="435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435"/>
      <c r="F922" s="435"/>
      <c r="G922" s="435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435"/>
      <c r="F923" s="435"/>
      <c r="G923" s="435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435"/>
      <c r="F924" s="435"/>
      <c r="G924" s="435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435"/>
      <c r="F925" s="435"/>
      <c r="G925" s="435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435"/>
      <c r="F926" s="435"/>
      <c r="G926" s="435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435"/>
      <c r="F927" s="435"/>
      <c r="G927" s="435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435"/>
      <c r="F928" s="435"/>
      <c r="G928" s="435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435"/>
      <c r="F929" s="435"/>
      <c r="G929" s="435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435"/>
      <c r="F930" s="435"/>
      <c r="G930" s="435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435"/>
      <c r="F931" s="435"/>
      <c r="G931" s="435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435"/>
      <c r="F932" s="435"/>
      <c r="G932" s="435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435"/>
      <c r="F933" s="435"/>
      <c r="G933" s="435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435"/>
      <c r="F934" s="435"/>
      <c r="G934" s="435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435"/>
      <c r="F935" s="435"/>
      <c r="G935" s="435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435"/>
      <c r="F936" s="435"/>
      <c r="G936" s="435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435"/>
      <c r="F937" s="435"/>
      <c r="G937" s="435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435"/>
      <c r="F938" s="435"/>
      <c r="G938" s="435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435"/>
      <c r="F939" s="435"/>
      <c r="G939" s="435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435"/>
      <c r="F940" s="435"/>
      <c r="G940" s="435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435"/>
      <c r="F941" s="435"/>
      <c r="G941" s="435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435"/>
      <c r="F942" s="435"/>
      <c r="G942" s="435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435"/>
      <c r="F943" s="435"/>
      <c r="G943" s="435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435"/>
      <c r="F944" s="435"/>
      <c r="G944" s="435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435"/>
      <c r="F945" s="435"/>
      <c r="G945" s="435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435"/>
      <c r="F946" s="435"/>
      <c r="G946" s="435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435"/>
      <c r="F947" s="435"/>
      <c r="G947" s="435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435"/>
      <c r="F948" s="435"/>
      <c r="G948" s="435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435"/>
      <c r="F949" s="435"/>
      <c r="G949" s="435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435"/>
      <c r="F950" s="435"/>
      <c r="G950" s="435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435"/>
      <c r="F951" s="435"/>
      <c r="G951" s="435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435"/>
      <c r="F952" s="435"/>
      <c r="G952" s="435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435"/>
      <c r="F953" s="435"/>
      <c r="G953" s="435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435"/>
      <c r="F954" s="435"/>
      <c r="G954" s="435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435"/>
      <c r="F955" s="435"/>
      <c r="G955" s="435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435"/>
      <c r="F956" s="435"/>
      <c r="G956" s="435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435"/>
      <c r="F957" s="435"/>
      <c r="G957" s="435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435"/>
      <c r="F958" s="435"/>
      <c r="G958" s="435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435"/>
      <c r="F959" s="435"/>
      <c r="G959" s="435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435"/>
      <c r="F960" s="435"/>
      <c r="G960" s="435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435"/>
      <c r="F961" s="435"/>
      <c r="G961" s="435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435"/>
      <c r="F962" s="435"/>
      <c r="G962" s="435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435"/>
      <c r="F963" s="435"/>
      <c r="G963" s="435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435"/>
      <c r="F964" s="435"/>
      <c r="G964" s="435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435"/>
      <c r="F965" s="435"/>
      <c r="G965" s="435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435"/>
      <c r="F966" s="435"/>
      <c r="G966" s="435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435"/>
      <c r="F967" s="435"/>
      <c r="G967" s="435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435"/>
      <c r="F968" s="435"/>
      <c r="G968" s="435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435"/>
      <c r="F969" s="435"/>
      <c r="G969" s="435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435"/>
      <c r="F970" s="435"/>
      <c r="G970" s="435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435"/>
      <c r="F971" s="435"/>
      <c r="G971" s="435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435"/>
      <c r="F972" s="435"/>
      <c r="G972" s="435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435"/>
      <c r="F973" s="435"/>
      <c r="G973" s="435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435"/>
      <c r="F974" s="435"/>
      <c r="G974" s="435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435"/>
      <c r="F975" s="435"/>
      <c r="G975" s="435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435"/>
      <c r="F976" s="435"/>
      <c r="G976" s="435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435"/>
      <c r="F977" s="435"/>
      <c r="G977" s="435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435"/>
      <c r="F978" s="435"/>
      <c r="G978" s="435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435"/>
      <c r="F979" s="435"/>
      <c r="G979" s="435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435"/>
      <c r="F980" s="435"/>
      <c r="G980" s="435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435"/>
      <c r="F981" s="435"/>
      <c r="G981" s="435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435"/>
      <c r="F982" s="435"/>
      <c r="G982" s="435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435"/>
      <c r="F983" s="435"/>
      <c r="G983" s="435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435"/>
      <c r="F984" s="435"/>
      <c r="G984" s="435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435"/>
      <c r="F985" s="435"/>
      <c r="G985" s="435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435"/>
      <c r="F986" s="435"/>
      <c r="G986" s="435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435"/>
      <c r="F987" s="435"/>
      <c r="G987" s="435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435"/>
      <c r="F988" s="435"/>
      <c r="G988" s="435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435"/>
      <c r="F989" s="435"/>
      <c r="G989" s="435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435"/>
      <c r="F990" s="435"/>
      <c r="G990" s="435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435"/>
      <c r="F991" s="435"/>
      <c r="G991" s="435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435"/>
      <c r="F992" s="435"/>
      <c r="G992" s="435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435"/>
      <c r="F993" s="435"/>
      <c r="G993" s="435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435"/>
      <c r="F994" s="435"/>
      <c r="G994" s="435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435"/>
      <c r="F995" s="435"/>
      <c r="G995" s="435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435"/>
      <c r="F996" s="435"/>
      <c r="G996" s="435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435"/>
      <c r="F997" s="435"/>
      <c r="G997" s="435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435"/>
      <c r="F998" s="435"/>
      <c r="G998" s="435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435"/>
      <c r="F999" s="435"/>
      <c r="G999" s="435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435"/>
      <c r="F1000" s="435"/>
      <c r="G1000" s="435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4">
    <mergeCell ref="B8:C8"/>
    <mergeCell ref="B9:C9"/>
    <mergeCell ref="A2:H3"/>
    <mergeCell ref="A4:C4"/>
    <mergeCell ref="A5:C5"/>
    <mergeCell ref="A6:C6"/>
    <mergeCell ref="D6:D12"/>
    <mergeCell ref="A7:A12"/>
    <mergeCell ref="B7:C7"/>
    <mergeCell ref="B12:C12"/>
    <mergeCell ref="B18:C18"/>
    <mergeCell ref="A19:C19"/>
    <mergeCell ref="A20:C20"/>
    <mergeCell ref="A21:C21"/>
    <mergeCell ref="A22:C22"/>
    <mergeCell ref="A23:C23"/>
    <mergeCell ref="A24:C24"/>
    <mergeCell ref="B10:C10"/>
    <mergeCell ref="B11:C11"/>
    <mergeCell ref="B13:C13"/>
    <mergeCell ref="A14:C14"/>
    <mergeCell ref="A15:C15"/>
    <mergeCell ref="A16:C16"/>
    <mergeCell ref="A17:C17"/>
  </mergeCells>
  <printOptions/>
  <pageMargins bottom="0.75" footer="0.0" header="0.0" left="0.7" right="0.7" top="0.75"/>
  <pageSetup paperSize="9" orientation="landscape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19.43"/>
    <col customWidth="1" min="2" max="2" width="44.57"/>
    <col customWidth="1" min="3" max="4" width="27.43"/>
    <col customWidth="1" min="5" max="26" width="19.43"/>
  </cols>
  <sheetData>
    <row r="1" ht="15.75" customHeight="1">
      <c r="A1" s="484" t="s">
        <v>271</v>
      </c>
      <c r="B1" s="484"/>
      <c r="C1" s="484"/>
      <c r="D1" s="485"/>
      <c r="E1" s="486"/>
      <c r="F1" s="484"/>
      <c r="G1" s="484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487" t="s">
        <v>272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484"/>
      <c r="B3" s="484"/>
      <c r="C3" s="484"/>
      <c r="D3" s="485"/>
      <c r="E3" s="486"/>
      <c r="F3" s="484"/>
      <c r="G3" s="484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488" t="s">
        <v>273</v>
      </c>
      <c r="B4" s="489" t="s">
        <v>235</v>
      </c>
      <c r="C4" s="489" t="s">
        <v>274</v>
      </c>
      <c r="D4" s="490" t="s">
        <v>275</v>
      </c>
      <c r="E4" s="491" t="s">
        <v>276</v>
      </c>
      <c r="F4" s="489" t="s">
        <v>277</v>
      </c>
      <c r="G4" s="489" t="s">
        <v>278</v>
      </c>
      <c r="H4" s="437"/>
      <c r="I4" s="437"/>
      <c r="J4" s="437"/>
      <c r="K4" s="437"/>
      <c r="L4" s="437"/>
      <c r="M4" s="437"/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437"/>
      <c r="Y4" s="437"/>
      <c r="Z4" s="437"/>
    </row>
    <row r="5" ht="15.75" customHeight="1">
      <c r="A5" s="492" t="s">
        <v>279</v>
      </c>
      <c r="B5" s="493" t="s">
        <v>280</v>
      </c>
      <c r="C5" s="493" t="s">
        <v>281</v>
      </c>
      <c r="D5" s="494">
        <v>331111.0</v>
      </c>
      <c r="E5" s="495" t="s">
        <v>282</v>
      </c>
      <c r="F5" s="496">
        <v>106.0</v>
      </c>
      <c r="G5" s="497">
        <v>44926.0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492" t="s">
        <v>283</v>
      </c>
      <c r="B6" s="493" t="s">
        <v>284</v>
      </c>
      <c r="C6" s="493" t="s">
        <v>285</v>
      </c>
      <c r="D6" s="494">
        <v>331111.0</v>
      </c>
      <c r="E6" s="495" t="s">
        <v>286</v>
      </c>
      <c r="F6" s="496">
        <v>143.0</v>
      </c>
      <c r="G6" s="497">
        <v>44926.0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492" t="s">
        <v>287</v>
      </c>
      <c r="B7" s="493" t="s">
        <v>288</v>
      </c>
      <c r="C7" s="493" t="s">
        <v>289</v>
      </c>
      <c r="D7" s="494">
        <v>331111.0</v>
      </c>
      <c r="E7" s="495" t="s">
        <v>290</v>
      </c>
      <c r="F7" s="496">
        <v>47.0</v>
      </c>
      <c r="G7" s="497">
        <v>44926.0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492" t="s">
        <v>291</v>
      </c>
      <c r="B8" s="493" t="s">
        <v>292</v>
      </c>
      <c r="C8" s="493" t="s">
        <v>293</v>
      </c>
      <c r="D8" s="494">
        <v>331111.0</v>
      </c>
      <c r="E8" s="495" t="s">
        <v>294</v>
      </c>
      <c r="F8" s="496">
        <v>207.0</v>
      </c>
      <c r="G8" s="497">
        <v>44926.0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492" t="s">
        <v>295</v>
      </c>
      <c r="B9" s="498" t="s">
        <v>296</v>
      </c>
      <c r="C9" s="498" t="s">
        <v>297</v>
      </c>
      <c r="D9" s="494">
        <v>331122.0</v>
      </c>
      <c r="E9" s="499" t="s">
        <v>298</v>
      </c>
      <c r="F9" s="496">
        <v>15.0</v>
      </c>
      <c r="G9" s="497">
        <v>44911.0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492" t="s">
        <v>299</v>
      </c>
      <c r="B10" s="498" t="s">
        <v>300</v>
      </c>
      <c r="C10" s="498" t="s">
        <v>301</v>
      </c>
      <c r="D10" s="494">
        <v>3311291.0</v>
      </c>
      <c r="E10" s="500" t="s">
        <v>302</v>
      </c>
      <c r="F10" s="496">
        <v>1.0</v>
      </c>
      <c r="G10" s="497">
        <v>44273.0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492" t="s">
        <v>303</v>
      </c>
      <c r="B11" s="498" t="s">
        <v>304</v>
      </c>
      <c r="C11" s="498" t="s">
        <v>305</v>
      </c>
      <c r="D11" s="494">
        <v>3.31129901E8</v>
      </c>
      <c r="E11" s="500" t="s">
        <v>306</v>
      </c>
      <c r="F11" s="496">
        <v>1.0</v>
      </c>
      <c r="G11" s="497">
        <v>44195.0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492" t="s">
        <v>307</v>
      </c>
      <c r="B12" s="498" t="s">
        <v>308</v>
      </c>
      <c r="C12" s="498" t="s">
        <v>309</v>
      </c>
      <c r="D12" s="494">
        <v>3.31129902E8</v>
      </c>
      <c r="E12" s="500" t="s">
        <v>310</v>
      </c>
      <c r="F12" s="496">
        <v>1.0</v>
      </c>
      <c r="G12" s="497">
        <v>43837.0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492" t="s">
        <v>311</v>
      </c>
      <c r="B13" s="498" t="s">
        <v>312</v>
      </c>
      <c r="C13" s="498" t="s">
        <v>313</v>
      </c>
      <c r="D13" s="494">
        <v>3311311.0</v>
      </c>
      <c r="E13" s="500" t="s">
        <v>314</v>
      </c>
      <c r="F13" s="496">
        <v>100.0</v>
      </c>
      <c r="G13" s="497">
        <v>44924.0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492" t="s">
        <v>315</v>
      </c>
      <c r="B14" s="498" t="s">
        <v>316</v>
      </c>
      <c r="C14" s="498" t="s">
        <v>317</v>
      </c>
      <c r="D14" s="494">
        <v>3311312.0</v>
      </c>
      <c r="E14" s="500">
        <v>0.0</v>
      </c>
      <c r="F14" s="496">
        <v>15.0</v>
      </c>
      <c r="G14" s="497">
        <v>44915.0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492" t="s">
        <v>318</v>
      </c>
      <c r="B15" s="498" t="s">
        <v>319</v>
      </c>
      <c r="C15" s="498" t="s">
        <v>320</v>
      </c>
      <c r="D15" s="494">
        <v>3311314.0</v>
      </c>
      <c r="E15" s="500">
        <v>0.0</v>
      </c>
      <c r="F15" s="496">
        <v>149.0</v>
      </c>
      <c r="G15" s="497">
        <v>44915.0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492" t="s">
        <v>321</v>
      </c>
      <c r="B16" s="498" t="s">
        <v>322</v>
      </c>
      <c r="C16" s="498" t="s">
        <v>323</v>
      </c>
      <c r="D16" s="494">
        <v>3311315.0</v>
      </c>
      <c r="E16" s="500">
        <v>0.0</v>
      </c>
      <c r="F16" s="496">
        <v>38.0</v>
      </c>
      <c r="G16" s="497">
        <v>44915.0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492" t="s">
        <v>324</v>
      </c>
      <c r="B17" s="498" t="s">
        <v>325</v>
      </c>
      <c r="C17" s="498" t="s">
        <v>326</v>
      </c>
      <c r="D17" s="494">
        <v>3311317.0</v>
      </c>
      <c r="E17" s="500" t="s">
        <v>327</v>
      </c>
      <c r="F17" s="496">
        <v>123.0</v>
      </c>
      <c r="G17" s="497">
        <v>44915.0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492" t="s">
        <v>328</v>
      </c>
      <c r="B18" s="498" t="s">
        <v>329</v>
      </c>
      <c r="C18" s="498" t="s">
        <v>330</v>
      </c>
      <c r="D18" s="494">
        <v>331132.0</v>
      </c>
      <c r="E18" s="500">
        <v>0.0</v>
      </c>
      <c r="F18" s="496">
        <v>23.0</v>
      </c>
      <c r="G18" s="497">
        <v>44915.0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492" t="s">
        <v>331</v>
      </c>
      <c r="B19" s="498" t="s">
        <v>332</v>
      </c>
      <c r="C19" s="498" t="s">
        <v>333</v>
      </c>
      <c r="D19" s="494">
        <v>331133.0</v>
      </c>
      <c r="E19" s="500" t="s">
        <v>334</v>
      </c>
      <c r="F19" s="496">
        <v>89.0</v>
      </c>
      <c r="G19" s="497">
        <v>44925.0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492" t="s">
        <v>335</v>
      </c>
      <c r="B20" s="498" t="s">
        <v>336</v>
      </c>
      <c r="C20" s="498" t="s">
        <v>337</v>
      </c>
      <c r="D20" s="494">
        <v>3311341.0</v>
      </c>
      <c r="E20" s="500">
        <v>0.0</v>
      </c>
      <c r="F20" s="496">
        <v>13.0</v>
      </c>
      <c r="G20" s="497">
        <v>44916.0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492" t="s">
        <v>338</v>
      </c>
      <c r="B21" s="498" t="s">
        <v>339</v>
      </c>
      <c r="C21" s="498" t="s">
        <v>340</v>
      </c>
      <c r="D21" s="494">
        <v>3311392.0</v>
      </c>
      <c r="E21" s="499">
        <v>0.0</v>
      </c>
      <c r="F21" s="496">
        <v>12.0</v>
      </c>
      <c r="G21" s="497">
        <v>44915.0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492" t="s">
        <v>341</v>
      </c>
      <c r="B22" s="498" t="s">
        <v>342</v>
      </c>
      <c r="C22" s="498" t="s">
        <v>343</v>
      </c>
      <c r="D22" s="494">
        <v>3.31163101E8</v>
      </c>
      <c r="E22" s="500" t="s">
        <v>344</v>
      </c>
      <c r="F22" s="496">
        <v>14.0</v>
      </c>
      <c r="G22" s="497">
        <v>44903.0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492" t="s">
        <v>345</v>
      </c>
      <c r="B23" s="498" t="s">
        <v>346</v>
      </c>
      <c r="C23" s="498" t="s">
        <v>347</v>
      </c>
      <c r="D23" s="494" t="s">
        <v>221</v>
      </c>
      <c r="E23" s="501" t="s">
        <v>221</v>
      </c>
      <c r="F23" s="496" t="s">
        <v>221</v>
      </c>
      <c r="G23" s="496" t="s">
        <v>221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492" t="s">
        <v>348</v>
      </c>
      <c r="B24" s="498" t="s">
        <v>349</v>
      </c>
      <c r="C24" s="498" t="s">
        <v>350</v>
      </c>
      <c r="D24" s="494" t="s">
        <v>221</v>
      </c>
      <c r="E24" s="501" t="s">
        <v>221</v>
      </c>
      <c r="F24" s="496" t="s">
        <v>221</v>
      </c>
      <c r="G24" s="496" t="s">
        <v>221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492" t="s">
        <v>351</v>
      </c>
      <c r="B25" s="498" t="s">
        <v>352</v>
      </c>
      <c r="C25" s="498" t="s">
        <v>353</v>
      </c>
      <c r="D25" s="494">
        <v>3311399.0</v>
      </c>
      <c r="E25" s="500">
        <v>0.0</v>
      </c>
      <c r="F25" s="496">
        <v>3.0</v>
      </c>
      <c r="G25" s="497">
        <v>44839.0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492" t="s">
        <v>354</v>
      </c>
      <c r="B26" s="498" t="s">
        <v>355</v>
      </c>
      <c r="C26" s="498" t="s">
        <v>356</v>
      </c>
      <c r="D26" s="494" t="s">
        <v>221</v>
      </c>
      <c r="E26" s="501" t="s">
        <v>221</v>
      </c>
      <c r="F26" s="496" t="s">
        <v>221</v>
      </c>
      <c r="G26" s="496" t="s">
        <v>221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492" t="s">
        <v>357</v>
      </c>
      <c r="B27" s="498" t="s">
        <v>358</v>
      </c>
      <c r="C27" s="502" t="s">
        <v>359</v>
      </c>
      <c r="D27" s="494">
        <v>3311346.0</v>
      </c>
      <c r="E27" s="500">
        <v>0.0</v>
      </c>
      <c r="F27" s="496">
        <v>4.0</v>
      </c>
      <c r="G27" s="497">
        <v>44876.0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492" t="s">
        <v>360</v>
      </c>
      <c r="B28" s="498" t="s">
        <v>361</v>
      </c>
      <c r="C28" s="502" t="s">
        <v>362</v>
      </c>
      <c r="D28" s="494">
        <v>3311313.0</v>
      </c>
      <c r="E28" s="500" t="s">
        <v>363</v>
      </c>
      <c r="F28" s="496">
        <v>1.0</v>
      </c>
      <c r="G28" s="497">
        <v>44453.0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492" t="s">
        <v>364</v>
      </c>
      <c r="B29" s="498" t="s">
        <v>365</v>
      </c>
      <c r="C29" s="502" t="s">
        <v>366</v>
      </c>
      <c r="D29" s="494">
        <v>3.31129903E8</v>
      </c>
      <c r="E29" s="500" t="s">
        <v>367</v>
      </c>
      <c r="F29" s="496">
        <v>1.0</v>
      </c>
      <c r="G29" s="497">
        <v>44848.0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492" t="s">
        <v>368</v>
      </c>
      <c r="B30" s="498" t="s">
        <v>369</v>
      </c>
      <c r="C30" s="502" t="s">
        <v>370</v>
      </c>
      <c r="D30" s="494" t="s">
        <v>221</v>
      </c>
      <c r="E30" s="501" t="s">
        <v>221</v>
      </c>
      <c r="F30" s="496" t="s">
        <v>221</v>
      </c>
      <c r="G30" s="496" t="s">
        <v>221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492" t="s">
        <v>371</v>
      </c>
      <c r="B31" s="498" t="s">
        <v>372</v>
      </c>
      <c r="C31" s="502" t="s">
        <v>373</v>
      </c>
      <c r="D31" s="494" t="s">
        <v>221</v>
      </c>
      <c r="E31" s="495">
        <v>0.0</v>
      </c>
      <c r="F31" s="496" t="s">
        <v>221</v>
      </c>
      <c r="G31" s="496" t="s">
        <v>221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492" t="s">
        <v>374</v>
      </c>
      <c r="B32" s="498" t="s">
        <v>375</v>
      </c>
      <c r="C32" s="502" t="s">
        <v>376</v>
      </c>
      <c r="D32" s="494">
        <v>3.31213302E8</v>
      </c>
      <c r="E32" s="500" t="s">
        <v>377</v>
      </c>
      <c r="F32" s="496"/>
      <c r="G32" s="496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492" t="s">
        <v>378</v>
      </c>
      <c r="B33" s="498" t="s">
        <v>379</v>
      </c>
      <c r="C33" s="502" t="s">
        <v>380</v>
      </c>
      <c r="D33" s="494">
        <v>3.31213303E8</v>
      </c>
      <c r="E33" s="500" t="s">
        <v>381</v>
      </c>
      <c r="F33" s="496"/>
      <c r="G33" s="496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492" t="s">
        <v>382</v>
      </c>
      <c r="B34" s="498" t="s">
        <v>383</v>
      </c>
      <c r="C34" s="502" t="s">
        <v>384</v>
      </c>
      <c r="D34" s="494">
        <v>3.31213304E8</v>
      </c>
      <c r="E34" s="499" t="s">
        <v>385</v>
      </c>
      <c r="F34" s="496">
        <v>12.0</v>
      </c>
      <c r="G34" s="497">
        <v>44915.0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492" t="s">
        <v>386</v>
      </c>
      <c r="B35" s="498" t="s">
        <v>387</v>
      </c>
      <c r="C35" s="502" t="s">
        <v>388</v>
      </c>
      <c r="D35" s="494">
        <v>3.31213305E8</v>
      </c>
      <c r="E35" s="503" t="s">
        <v>389</v>
      </c>
      <c r="F35" s="504">
        <v>4.0</v>
      </c>
      <c r="G35" s="505">
        <v>44875.0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492" t="s">
        <v>390</v>
      </c>
      <c r="B36" s="498" t="s">
        <v>391</v>
      </c>
      <c r="C36" s="502" t="s">
        <v>392</v>
      </c>
      <c r="D36" s="506">
        <v>3111.0</v>
      </c>
      <c r="E36" s="507" t="s">
        <v>393</v>
      </c>
      <c r="F36" s="508">
        <v>164.0</v>
      </c>
      <c r="G36" s="509">
        <v>44858.0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492" t="s">
        <v>394</v>
      </c>
      <c r="B37" s="498" t="s">
        <v>391</v>
      </c>
      <c r="C37" s="502" t="s">
        <v>395</v>
      </c>
      <c r="D37" s="180"/>
      <c r="E37" s="180"/>
      <c r="F37" s="180"/>
      <c r="G37" s="510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492" t="s">
        <v>396</v>
      </c>
      <c r="B38" s="498" t="s">
        <v>391</v>
      </c>
      <c r="C38" s="502" t="s">
        <v>397</v>
      </c>
      <c r="D38" s="180"/>
      <c r="E38" s="180"/>
      <c r="F38" s="180"/>
      <c r="G38" s="510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492" t="s">
        <v>398</v>
      </c>
      <c r="B39" s="498" t="s">
        <v>391</v>
      </c>
      <c r="C39" s="502" t="s">
        <v>399</v>
      </c>
      <c r="D39" s="180"/>
      <c r="E39" s="180"/>
      <c r="F39" s="180"/>
      <c r="G39" s="510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492" t="s">
        <v>400</v>
      </c>
      <c r="B40" s="498" t="s">
        <v>391</v>
      </c>
      <c r="C40" s="502" t="s">
        <v>401</v>
      </c>
      <c r="D40" s="180"/>
      <c r="E40" s="180"/>
      <c r="F40" s="180"/>
      <c r="G40" s="510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492" t="s">
        <v>402</v>
      </c>
      <c r="B41" s="498" t="s">
        <v>403</v>
      </c>
      <c r="C41" s="502" t="s">
        <v>404</v>
      </c>
      <c r="D41" s="201"/>
      <c r="E41" s="201"/>
      <c r="F41" s="201"/>
      <c r="G41" s="36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492" t="s">
        <v>405</v>
      </c>
      <c r="B42" s="498" t="s">
        <v>406</v>
      </c>
      <c r="C42" s="502" t="s">
        <v>407</v>
      </c>
      <c r="D42" s="494">
        <v>3.3111201E7</v>
      </c>
      <c r="E42" s="500" t="s">
        <v>408</v>
      </c>
      <c r="F42" s="496">
        <v>138.0</v>
      </c>
      <c r="G42" s="497">
        <v>44916.0</v>
      </c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484"/>
      <c r="B43" s="484"/>
      <c r="C43" s="484"/>
      <c r="D43" s="485"/>
      <c r="E43" s="484"/>
      <c r="F43" s="484"/>
      <c r="G43" s="484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484"/>
      <c r="B44" s="484"/>
      <c r="C44" s="484"/>
      <c r="D44" s="485"/>
      <c r="E44" s="486"/>
      <c r="F44" s="484"/>
      <c r="G44" s="484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511"/>
      <c r="E45" s="512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511"/>
      <c r="E46" s="512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511"/>
      <c r="E47" s="512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511"/>
      <c r="E48" s="512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511"/>
      <c r="E49" s="512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511"/>
      <c r="E50" s="512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511"/>
      <c r="E51" s="512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511"/>
      <c r="E52" s="512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511"/>
      <c r="E53" s="512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511"/>
      <c r="E54" s="512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511"/>
      <c r="E55" s="512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511"/>
      <c r="E56" s="512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511"/>
      <c r="E57" s="512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511"/>
      <c r="E58" s="512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511"/>
      <c r="E59" s="512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511"/>
      <c r="E60" s="512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511"/>
      <c r="E61" s="512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511"/>
      <c r="E62" s="512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511"/>
      <c r="E63" s="512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511"/>
      <c r="E64" s="512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511"/>
      <c r="E65" s="512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511"/>
      <c r="E66" s="512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511"/>
      <c r="E67" s="512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511"/>
      <c r="E68" s="512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511"/>
      <c r="E69" s="512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511"/>
      <c r="E70" s="512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511"/>
      <c r="E71" s="512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511"/>
      <c r="E72" s="512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511"/>
      <c r="E73" s="512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511"/>
      <c r="E74" s="512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511"/>
      <c r="E75" s="512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511"/>
      <c r="E76" s="512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511"/>
      <c r="E77" s="512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511"/>
      <c r="E78" s="512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511"/>
      <c r="E79" s="512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511"/>
      <c r="E80" s="512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511"/>
      <c r="E81" s="512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511"/>
      <c r="E82" s="512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511"/>
      <c r="E83" s="512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511"/>
      <c r="E84" s="512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511"/>
      <c r="E85" s="512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511"/>
      <c r="E86" s="512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511"/>
      <c r="E87" s="512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511"/>
      <c r="E88" s="512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511"/>
      <c r="E89" s="512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511"/>
      <c r="E90" s="512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511"/>
      <c r="E91" s="512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511"/>
      <c r="E92" s="512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511"/>
      <c r="E93" s="512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511"/>
      <c r="E94" s="512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511"/>
      <c r="E95" s="512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511"/>
      <c r="E96" s="512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511"/>
      <c r="E97" s="512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511"/>
      <c r="E98" s="512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511"/>
      <c r="E99" s="512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511"/>
      <c r="E100" s="512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511"/>
      <c r="E101" s="512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511"/>
      <c r="E102" s="512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511"/>
      <c r="E103" s="512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511"/>
      <c r="E104" s="512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511"/>
      <c r="E105" s="512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511"/>
      <c r="E106" s="512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511"/>
      <c r="E107" s="512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511"/>
      <c r="E108" s="512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511"/>
      <c r="E109" s="512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511"/>
      <c r="E110" s="512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511"/>
      <c r="E111" s="512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511"/>
      <c r="E112" s="512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511"/>
      <c r="E113" s="512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511"/>
      <c r="E114" s="512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511"/>
      <c r="E115" s="512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511"/>
      <c r="E116" s="512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511"/>
      <c r="E117" s="512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511"/>
      <c r="E118" s="512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511"/>
      <c r="E119" s="512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511"/>
      <c r="E120" s="512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511"/>
      <c r="E121" s="512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511"/>
      <c r="E122" s="512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511"/>
      <c r="E123" s="512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511"/>
      <c r="E124" s="512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511"/>
      <c r="E125" s="512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511"/>
      <c r="E126" s="512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511"/>
      <c r="E127" s="512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511"/>
      <c r="E128" s="512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511"/>
      <c r="E129" s="512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511"/>
      <c r="E130" s="512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511"/>
      <c r="E131" s="512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511"/>
      <c r="E132" s="512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511"/>
      <c r="E133" s="512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511"/>
      <c r="E134" s="512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511"/>
      <c r="E135" s="512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511"/>
      <c r="E136" s="512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511"/>
      <c r="E137" s="512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511"/>
      <c r="E138" s="512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511"/>
      <c r="E139" s="512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511"/>
      <c r="E140" s="512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511"/>
      <c r="E141" s="512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511"/>
      <c r="E142" s="512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511"/>
      <c r="E143" s="512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511"/>
      <c r="E144" s="512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511"/>
      <c r="E145" s="512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511"/>
      <c r="E146" s="512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511"/>
      <c r="E147" s="512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511"/>
      <c r="E148" s="512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511"/>
      <c r="E149" s="512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511"/>
      <c r="E150" s="512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511"/>
      <c r="E151" s="512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511"/>
      <c r="E152" s="512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511"/>
      <c r="E153" s="512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511"/>
      <c r="E154" s="512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511"/>
      <c r="E155" s="512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511"/>
      <c r="E156" s="512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511"/>
      <c r="E157" s="512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511"/>
      <c r="E158" s="512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511"/>
      <c r="E159" s="512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511"/>
      <c r="E160" s="512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511"/>
      <c r="E161" s="512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511"/>
      <c r="E162" s="512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511"/>
      <c r="E163" s="512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511"/>
      <c r="E164" s="512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511"/>
      <c r="E165" s="512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511"/>
      <c r="E166" s="512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511"/>
      <c r="E167" s="512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511"/>
      <c r="E168" s="512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511"/>
      <c r="E169" s="512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511"/>
      <c r="E170" s="512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511"/>
      <c r="E171" s="512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511"/>
      <c r="E172" s="512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511"/>
      <c r="E173" s="512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511"/>
      <c r="E174" s="512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511"/>
      <c r="E175" s="512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511"/>
      <c r="E176" s="512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511"/>
      <c r="E177" s="512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511"/>
      <c r="E178" s="512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511"/>
      <c r="E179" s="512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511"/>
      <c r="E180" s="512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511"/>
      <c r="E181" s="512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511"/>
      <c r="E182" s="512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511"/>
      <c r="E183" s="512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511"/>
      <c r="E184" s="512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511"/>
      <c r="E185" s="512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511"/>
      <c r="E186" s="512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511"/>
      <c r="E187" s="512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511"/>
      <c r="E188" s="512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511"/>
      <c r="E189" s="512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511"/>
      <c r="E190" s="512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511"/>
      <c r="E191" s="512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511"/>
      <c r="E192" s="512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511"/>
      <c r="E193" s="512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511"/>
      <c r="E194" s="512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511"/>
      <c r="E195" s="512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511"/>
      <c r="E196" s="512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511"/>
      <c r="E197" s="512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511"/>
      <c r="E198" s="512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511"/>
      <c r="E199" s="512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511"/>
      <c r="E200" s="512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511"/>
      <c r="E201" s="512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511"/>
      <c r="E202" s="512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511"/>
      <c r="E203" s="512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511"/>
      <c r="E204" s="512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511"/>
      <c r="E205" s="512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511"/>
      <c r="E206" s="512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511"/>
      <c r="E207" s="512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511"/>
      <c r="E208" s="512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511"/>
      <c r="E209" s="512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511"/>
      <c r="E210" s="512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511"/>
      <c r="E211" s="512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511"/>
      <c r="E212" s="512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511"/>
      <c r="E213" s="512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511"/>
      <c r="E214" s="512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511"/>
      <c r="E215" s="512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511"/>
      <c r="E216" s="512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511"/>
      <c r="E217" s="512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511"/>
      <c r="E218" s="512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511"/>
      <c r="E219" s="512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511"/>
      <c r="E220" s="512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511"/>
      <c r="E221" s="512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511"/>
      <c r="E222" s="512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511"/>
      <c r="E223" s="512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511"/>
      <c r="E224" s="512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511"/>
      <c r="E225" s="512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511"/>
      <c r="E226" s="512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511"/>
      <c r="E227" s="512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511"/>
      <c r="E228" s="512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511"/>
      <c r="E229" s="512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511"/>
      <c r="E230" s="512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511"/>
      <c r="E231" s="512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511"/>
      <c r="E232" s="512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511"/>
      <c r="E233" s="512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511"/>
      <c r="E234" s="512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511"/>
      <c r="E235" s="512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511"/>
      <c r="E236" s="512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511"/>
      <c r="E237" s="512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511"/>
      <c r="E238" s="512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511"/>
      <c r="E239" s="512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511"/>
      <c r="E240" s="512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511"/>
      <c r="E241" s="512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511"/>
      <c r="E242" s="512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511"/>
      <c r="E243" s="512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511"/>
      <c r="E244" s="512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511"/>
      <c r="E245" s="512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511"/>
      <c r="E246" s="512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511"/>
      <c r="E247" s="512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511"/>
      <c r="E248" s="512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511"/>
      <c r="E249" s="512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511"/>
      <c r="E250" s="512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511"/>
      <c r="E251" s="512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511"/>
      <c r="E252" s="512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511"/>
      <c r="E253" s="512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511"/>
      <c r="E254" s="512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511"/>
      <c r="E255" s="512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511"/>
      <c r="E256" s="512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511"/>
      <c r="E257" s="512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511"/>
      <c r="E258" s="512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511"/>
      <c r="E259" s="512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511"/>
      <c r="E260" s="512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511"/>
      <c r="E261" s="512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511"/>
      <c r="E262" s="512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511"/>
      <c r="E263" s="512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511"/>
      <c r="E264" s="512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511"/>
      <c r="E265" s="512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511"/>
      <c r="E266" s="512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511"/>
      <c r="E267" s="512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511"/>
      <c r="E268" s="512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511"/>
      <c r="E269" s="512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511"/>
      <c r="E270" s="512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511"/>
      <c r="E271" s="512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511"/>
      <c r="E272" s="512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511"/>
      <c r="E273" s="512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511"/>
      <c r="E274" s="512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511"/>
      <c r="E275" s="512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511"/>
      <c r="E276" s="512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511"/>
      <c r="E277" s="512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511"/>
      <c r="E278" s="512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511"/>
      <c r="E279" s="512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511"/>
      <c r="E280" s="512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511"/>
      <c r="E281" s="512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511"/>
      <c r="E282" s="512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511"/>
      <c r="E283" s="512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511"/>
      <c r="E284" s="512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511"/>
      <c r="E285" s="512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511"/>
      <c r="E286" s="512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511"/>
      <c r="E287" s="512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511"/>
      <c r="E288" s="512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511"/>
      <c r="E289" s="512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511"/>
      <c r="E290" s="512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511"/>
      <c r="E291" s="512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511"/>
      <c r="E292" s="512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511"/>
      <c r="E293" s="512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511"/>
      <c r="E294" s="512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511"/>
      <c r="E295" s="512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511"/>
      <c r="E296" s="512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511"/>
      <c r="E297" s="512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511"/>
      <c r="E298" s="512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511"/>
      <c r="E299" s="512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511"/>
      <c r="E300" s="512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511"/>
      <c r="E301" s="512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511"/>
      <c r="E302" s="512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511"/>
      <c r="E303" s="512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511"/>
      <c r="E304" s="512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511"/>
      <c r="E305" s="512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511"/>
      <c r="E306" s="512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511"/>
      <c r="E307" s="512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511"/>
      <c r="E308" s="512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511"/>
      <c r="E309" s="512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511"/>
      <c r="E310" s="512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511"/>
      <c r="E311" s="512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511"/>
      <c r="E312" s="512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511"/>
      <c r="E313" s="512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511"/>
      <c r="E314" s="512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511"/>
      <c r="E315" s="512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511"/>
      <c r="E316" s="512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511"/>
      <c r="E317" s="512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511"/>
      <c r="E318" s="512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511"/>
      <c r="E319" s="512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511"/>
      <c r="E320" s="512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511"/>
      <c r="E321" s="512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511"/>
      <c r="E322" s="512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511"/>
      <c r="E323" s="512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511"/>
      <c r="E324" s="512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511"/>
      <c r="E325" s="512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511"/>
      <c r="E326" s="512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511"/>
      <c r="E327" s="512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511"/>
      <c r="E328" s="512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511"/>
      <c r="E329" s="512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511"/>
      <c r="E330" s="512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511"/>
      <c r="E331" s="512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511"/>
      <c r="E332" s="512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511"/>
      <c r="E333" s="512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511"/>
      <c r="E334" s="512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511"/>
      <c r="E335" s="512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511"/>
      <c r="E336" s="512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511"/>
      <c r="E337" s="512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511"/>
      <c r="E338" s="512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511"/>
      <c r="E339" s="512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511"/>
      <c r="E340" s="512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511"/>
      <c r="E341" s="512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511"/>
      <c r="E342" s="512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511"/>
      <c r="E343" s="512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511"/>
      <c r="E344" s="512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511"/>
      <c r="E345" s="512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511"/>
      <c r="E346" s="512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511"/>
      <c r="E347" s="512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511"/>
      <c r="E348" s="512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511"/>
      <c r="E349" s="512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511"/>
      <c r="E350" s="512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511"/>
      <c r="E351" s="512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511"/>
      <c r="E352" s="512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511"/>
      <c r="E353" s="512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511"/>
      <c r="E354" s="512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511"/>
      <c r="E355" s="512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511"/>
      <c r="E356" s="512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511"/>
      <c r="E357" s="512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511"/>
      <c r="E358" s="512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511"/>
      <c r="E359" s="512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511"/>
      <c r="E360" s="512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511"/>
      <c r="E361" s="512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511"/>
      <c r="E362" s="512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511"/>
      <c r="E363" s="512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511"/>
      <c r="E364" s="512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511"/>
      <c r="E365" s="512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511"/>
      <c r="E366" s="512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511"/>
      <c r="E367" s="512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511"/>
      <c r="E368" s="512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511"/>
      <c r="E369" s="512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511"/>
      <c r="E370" s="512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511"/>
      <c r="E371" s="512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511"/>
      <c r="E372" s="512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511"/>
      <c r="E373" s="512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511"/>
      <c r="E374" s="512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511"/>
      <c r="E375" s="512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511"/>
      <c r="E376" s="512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511"/>
      <c r="E377" s="512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511"/>
      <c r="E378" s="512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511"/>
      <c r="E379" s="512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511"/>
      <c r="E380" s="512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511"/>
      <c r="E381" s="512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511"/>
      <c r="E382" s="512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511"/>
      <c r="E383" s="512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511"/>
      <c r="E384" s="512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511"/>
      <c r="E385" s="512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511"/>
      <c r="E386" s="512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511"/>
      <c r="E387" s="512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511"/>
      <c r="E388" s="512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511"/>
      <c r="E389" s="512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511"/>
      <c r="E390" s="512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511"/>
      <c r="E391" s="512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511"/>
      <c r="E392" s="512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511"/>
      <c r="E393" s="512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511"/>
      <c r="E394" s="512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511"/>
      <c r="E395" s="512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511"/>
      <c r="E396" s="512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511"/>
      <c r="E397" s="512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511"/>
      <c r="E398" s="512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511"/>
      <c r="E399" s="512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511"/>
      <c r="E400" s="512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511"/>
      <c r="E401" s="512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511"/>
      <c r="E402" s="512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511"/>
      <c r="E403" s="512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511"/>
      <c r="E404" s="512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511"/>
      <c r="E405" s="512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511"/>
      <c r="E406" s="512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511"/>
      <c r="E407" s="512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511"/>
      <c r="E408" s="512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511"/>
      <c r="E409" s="512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511"/>
      <c r="E410" s="512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511"/>
      <c r="E411" s="512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511"/>
      <c r="E412" s="512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511"/>
      <c r="E413" s="512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511"/>
      <c r="E414" s="512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511"/>
      <c r="E415" s="512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511"/>
      <c r="E416" s="512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511"/>
      <c r="E417" s="512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511"/>
      <c r="E418" s="512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511"/>
      <c r="E419" s="512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511"/>
      <c r="E420" s="512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511"/>
      <c r="E421" s="512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511"/>
      <c r="E422" s="512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511"/>
      <c r="E423" s="512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511"/>
      <c r="E424" s="512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511"/>
      <c r="E425" s="512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511"/>
      <c r="E426" s="512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511"/>
      <c r="E427" s="512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511"/>
      <c r="E428" s="512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511"/>
      <c r="E429" s="512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511"/>
      <c r="E430" s="512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511"/>
      <c r="E431" s="512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511"/>
      <c r="E432" s="512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511"/>
      <c r="E433" s="512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511"/>
      <c r="E434" s="512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511"/>
      <c r="E435" s="512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511"/>
      <c r="E436" s="512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511"/>
      <c r="E437" s="512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511"/>
      <c r="E438" s="512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511"/>
      <c r="E439" s="512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511"/>
      <c r="E440" s="512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511"/>
      <c r="E441" s="512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511"/>
      <c r="E442" s="512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511"/>
      <c r="E443" s="512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511"/>
      <c r="E444" s="512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511"/>
      <c r="E445" s="512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511"/>
      <c r="E446" s="512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511"/>
      <c r="E447" s="512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511"/>
      <c r="E448" s="512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511"/>
      <c r="E449" s="512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511"/>
      <c r="E450" s="512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511"/>
      <c r="E451" s="512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511"/>
      <c r="E452" s="512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511"/>
      <c r="E453" s="512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511"/>
      <c r="E454" s="512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511"/>
      <c r="E455" s="512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511"/>
      <c r="E456" s="512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511"/>
      <c r="E457" s="512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511"/>
      <c r="E458" s="512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511"/>
      <c r="E459" s="512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511"/>
      <c r="E460" s="512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511"/>
      <c r="E461" s="512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511"/>
      <c r="E462" s="512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511"/>
      <c r="E463" s="512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511"/>
      <c r="E464" s="512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511"/>
      <c r="E465" s="512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511"/>
      <c r="E466" s="512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511"/>
      <c r="E467" s="512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511"/>
      <c r="E468" s="512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511"/>
      <c r="E469" s="512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511"/>
      <c r="E470" s="512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511"/>
      <c r="E471" s="512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511"/>
      <c r="E472" s="512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511"/>
      <c r="E473" s="512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511"/>
      <c r="E474" s="512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511"/>
      <c r="E475" s="512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511"/>
      <c r="E476" s="512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511"/>
      <c r="E477" s="512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511"/>
      <c r="E478" s="512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511"/>
      <c r="E479" s="512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511"/>
      <c r="E480" s="512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511"/>
      <c r="E481" s="512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511"/>
      <c r="E482" s="512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511"/>
      <c r="E483" s="512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511"/>
      <c r="E484" s="512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511"/>
      <c r="E485" s="512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511"/>
      <c r="E486" s="512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511"/>
      <c r="E487" s="512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511"/>
      <c r="E488" s="512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511"/>
      <c r="E489" s="512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511"/>
      <c r="E490" s="512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511"/>
      <c r="E491" s="512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511"/>
      <c r="E492" s="512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511"/>
      <c r="E493" s="512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511"/>
      <c r="E494" s="512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511"/>
      <c r="E495" s="512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511"/>
      <c r="E496" s="512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511"/>
      <c r="E497" s="512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511"/>
      <c r="E498" s="512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511"/>
      <c r="E499" s="512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511"/>
      <c r="E500" s="512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511"/>
      <c r="E501" s="512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511"/>
      <c r="E502" s="512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511"/>
      <c r="E503" s="512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511"/>
      <c r="E504" s="512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511"/>
      <c r="E505" s="512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511"/>
      <c r="E506" s="512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511"/>
      <c r="E507" s="512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511"/>
      <c r="E508" s="512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511"/>
      <c r="E509" s="512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511"/>
      <c r="E510" s="512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511"/>
      <c r="E511" s="512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511"/>
      <c r="E512" s="512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511"/>
      <c r="E513" s="512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511"/>
      <c r="E514" s="512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511"/>
      <c r="E515" s="512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511"/>
      <c r="E516" s="512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511"/>
      <c r="E517" s="512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511"/>
      <c r="E518" s="512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511"/>
      <c r="E519" s="512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511"/>
      <c r="E520" s="512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511"/>
      <c r="E521" s="512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511"/>
      <c r="E522" s="512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511"/>
      <c r="E523" s="512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511"/>
      <c r="E524" s="512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511"/>
      <c r="E525" s="512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511"/>
      <c r="E526" s="512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511"/>
      <c r="E527" s="512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511"/>
      <c r="E528" s="512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511"/>
      <c r="E529" s="512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511"/>
      <c r="E530" s="512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511"/>
      <c r="E531" s="512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511"/>
      <c r="E532" s="512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511"/>
      <c r="E533" s="512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511"/>
      <c r="E534" s="512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511"/>
      <c r="E535" s="512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511"/>
      <c r="E536" s="512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511"/>
      <c r="E537" s="512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511"/>
      <c r="E538" s="512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511"/>
      <c r="E539" s="512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511"/>
      <c r="E540" s="512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511"/>
      <c r="E541" s="512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511"/>
      <c r="E542" s="512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511"/>
      <c r="E543" s="512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511"/>
      <c r="E544" s="512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511"/>
      <c r="E545" s="512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511"/>
      <c r="E546" s="512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511"/>
      <c r="E547" s="512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511"/>
      <c r="E548" s="512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511"/>
      <c r="E549" s="512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511"/>
      <c r="E550" s="512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511"/>
      <c r="E551" s="512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511"/>
      <c r="E552" s="512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511"/>
      <c r="E553" s="512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511"/>
      <c r="E554" s="512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511"/>
      <c r="E555" s="512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511"/>
      <c r="E556" s="512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511"/>
      <c r="E557" s="512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511"/>
      <c r="E558" s="512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511"/>
      <c r="E559" s="512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511"/>
      <c r="E560" s="512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511"/>
      <c r="E561" s="512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511"/>
      <c r="E562" s="512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511"/>
      <c r="E563" s="512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511"/>
      <c r="E564" s="512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511"/>
      <c r="E565" s="512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511"/>
      <c r="E566" s="512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511"/>
      <c r="E567" s="512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511"/>
      <c r="E568" s="512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511"/>
      <c r="E569" s="512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511"/>
      <c r="E570" s="512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511"/>
      <c r="E571" s="512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511"/>
      <c r="E572" s="512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511"/>
      <c r="E573" s="512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511"/>
      <c r="E574" s="512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511"/>
      <c r="E575" s="512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511"/>
      <c r="E576" s="512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511"/>
      <c r="E577" s="512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511"/>
      <c r="E578" s="512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511"/>
      <c r="E579" s="512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511"/>
      <c r="E580" s="512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511"/>
      <c r="E581" s="512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511"/>
      <c r="E582" s="512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511"/>
      <c r="E583" s="512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511"/>
      <c r="E584" s="512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511"/>
      <c r="E585" s="512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511"/>
      <c r="E586" s="512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511"/>
      <c r="E587" s="512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511"/>
      <c r="E588" s="512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511"/>
      <c r="E589" s="512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511"/>
      <c r="E590" s="512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511"/>
      <c r="E591" s="512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511"/>
      <c r="E592" s="512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511"/>
      <c r="E593" s="512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511"/>
      <c r="E594" s="512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511"/>
      <c r="E595" s="512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511"/>
      <c r="E596" s="512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511"/>
      <c r="E597" s="512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511"/>
      <c r="E598" s="512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511"/>
      <c r="E599" s="512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511"/>
      <c r="E600" s="512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511"/>
      <c r="E601" s="512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511"/>
      <c r="E602" s="512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511"/>
      <c r="E603" s="512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511"/>
      <c r="E604" s="512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511"/>
      <c r="E605" s="512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511"/>
      <c r="E606" s="512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511"/>
      <c r="E607" s="512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511"/>
      <c r="E608" s="512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511"/>
      <c r="E609" s="512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511"/>
      <c r="E610" s="512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511"/>
      <c r="E611" s="512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511"/>
      <c r="E612" s="512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511"/>
      <c r="E613" s="512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511"/>
      <c r="E614" s="512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511"/>
      <c r="E615" s="512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511"/>
      <c r="E616" s="512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511"/>
      <c r="E617" s="512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511"/>
      <c r="E618" s="512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511"/>
      <c r="E619" s="512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511"/>
      <c r="E620" s="512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511"/>
      <c r="E621" s="512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511"/>
      <c r="E622" s="512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511"/>
      <c r="E623" s="512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511"/>
      <c r="E624" s="512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511"/>
      <c r="E625" s="512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511"/>
      <c r="E626" s="512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511"/>
      <c r="E627" s="512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511"/>
      <c r="E628" s="512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511"/>
      <c r="E629" s="512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511"/>
      <c r="E630" s="512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511"/>
      <c r="E631" s="512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511"/>
      <c r="E632" s="512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511"/>
      <c r="E633" s="512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511"/>
      <c r="E634" s="512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511"/>
      <c r="E635" s="512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511"/>
      <c r="E636" s="512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511"/>
      <c r="E637" s="512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511"/>
      <c r="E638" s="512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511"/>
      <c r="E639" s="512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511"/>
      <c r="E640" s="512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511"/>
      <c r="E641" s="512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511"/>
      <c r="E642" s="512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511"/>
      <c r="E643" s="512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511"/>
      <c r="E644" s="512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511"/>
      <c r="E645" s="512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511"/>
      <c r="E646" s="512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511"/>
      <c r="E647" s="512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511"/>
      <c r="E648" s="512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511"/>
      <c r="E649" s="512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511"/>
      <c r="E650" s="512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511"/>
      <c r="E651" s="512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511"/>
      <c r="E652" s="512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511"/>
      <c r="E653" s="512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511"/>
      <c r="E654" s="512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511"/>
      <c r="E655" s="512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511"/>
      <c r="E656" s="512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511"/>
      <c r="E657" s="512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511"/>
      <c r="E658" s="512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511"/>
      <c r="E659" s="512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511"/>
      <c r="E660" s="512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511"/>
      <c r="E661" s="512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511"/>
      <c r="E662" s="512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511"/>
      <c r="E663" s="512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511"/>
      <c r="E664" s="512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511"/>
      <c r="E665" s="512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511"/>
      <c r="E666" s="512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511"/>
      <c r="E667" s="512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511"/>
      <c r="E668" s="512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511"/>
      <c r="E669" s="512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511"/>
      <c r="E670" s="512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511"/>
      <c r="E671" s="512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511"/>
      <c r="E672" s="512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511"/>
      <c r="E673" s="512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511"/>
      <c r="E674" s="512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511"/>
      <c r="E675" s="512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511"/>
      <c r="E676" s="512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511"/>
      <c r="E677" s="512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511"/>
      <c r="E678" s="512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511"/>
      <c r="E679" s="512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511"/>
      <c r="E680" s="512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511"/>
      <c r="E681" s="512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511"/>
      <c r="E682" s="512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511"/>
      <c r="E683" s="512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511"/>
      <c r="E684" s="512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511"/>
      <c r="E685" s="512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511"/>
      <c r="E686" s="512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511"/>
      <c r="E687" s="512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511"/>
      <c r="E688" s="512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511"/>
      <c r="E689" s="512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511"/>
      <c r="E690" s="512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511"/>
      <c r="E691" s="512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511"/>
      <c r="E692" s="512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511"/>
      <c r="E693" s="512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511"/>
      <c r="E694" s="512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511"/>
      <c r="E695" s="512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511"/>
      <c r="E696" s="512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511"/>
      <c r="E697" s="512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511"/>
      <c r="E698" s="512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511"/>
      <c r="E699" s="512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511"/>
      <c r="E700" s="512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511"/>
      <c r="E701" s="512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511"/>
      <c r="E702" s="512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511"/>
      <c r="E703" s="512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511"/>
      <c r="E704" s="512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511"/>
      <c r="E705" s="512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511"/>
      <c r="E706" s="512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511"/>
      <c r="E707" s="512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511"/>
      <c r="E708" s="512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511"/>
      <c r="E709" s="512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511"/>
      <c r="E710" s="512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511"/>
      <c r="E711" s="512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511"/>
      <c r="E712" s="512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511"/>
      <c r="E713" s="512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511"/>
      <c r="E714" s="512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511"/>
      <c r="E715" s="512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511"/>
      <c r="E716" s="512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511"/>
      <c r="E717" s="512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511"/>
      <c r="E718" s="512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511"/>
      <c r="E719" s="512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511"/>
      <c r="E720" s="512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511"/>
      <c r="E721" s="512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511"/>
      <c r="E722" s="512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511"/>
      <c r="E723" s="512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511"/>
      <c r="E724" s="512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511"/>
      <c r="E725" s="512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511"/>
      <c r="E726" s="512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511"/>
      <c r="E727" s="512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511"/>
      <c r="E728" s="512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511"/>
      <c r="E729" s="512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511"/>
      <c r="E730" s="512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511"/>
      <c r="E731" s="512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511"/>
      <c r="E732" s="512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511"/>
      <c r="E733" s="512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511"/>
      <c r="E734" s="512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511"/>
      <c r="E735" s="512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511"/>
      <c r="E736" s="512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511"/>
      <c r="E737" s="512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511"/>
      <c r="E738" s="512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511"/>
      <c r="E739" s="512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511"/>
      <c r="E740" s="512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511"/>
      <c r="E741" s="512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511"/>
      <c r="E742" s="512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511"/>
      <c r="E743" s="512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511"/>
      <c r="E744" s="512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511"/>
      <c r="E745" s="512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511"/>
      <c r="E746" s="512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511"/>
      <c r="E747" s="512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511"/>
      <c r="E748" s="512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511"/>
      <c r="E749" s="512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511"/>
      <c r="E750" s="512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511"/>
      <c r="E751" s="512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511"/>
      <c r="E752" s="512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511"/>
      <c r="E753" s="512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511"/>
      <c r="E754" s="512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511"/>
      <c r="E755" s="512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511"/>
      <c r="E756" s="512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511"/>
      <c r="E757" s="512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511"/>
      <c r="E758" s="512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511"/>
      <c r="E759" s="512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511"/>
      <c r="E760" s="512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511"/>
      <c r="E761" s="512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511"/>
      <c r="E762" s="512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511"/>
      <c r="E763" s="512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511"/>
      <c r="E764" s="512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511"/>
      <c r="E765" s="512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511"/>
      <c r="E766" s="512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511"/>
      <c r="E767" s="512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511"/>
      <c r="E768" s="512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511"/>
      <c r="E769" s="512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511"/>
      <c r="E770" s="512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511"/>
      <c r="E771" s="512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511"/>
      <c r="E772" s="512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511"/>
      <c r="E773" s="512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511"/>
      <c r="E774" s="512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511"/>
      <c r="E775" s="512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511"/>
      <c r="E776" s="512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511"/>
      <c r="E777" s="512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511"/>
      <c r="E778" s="512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511"/>
      <c r="E779" s="512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511"/>
      <c r="E780" s="512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511"/>
      <c r="E781" s="512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511"/>
      <c r="E782" s="512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511"/>
      <c r="E783" s="512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511"/>
      <c r="E784" s="512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511"/>
      <c r="E785" s="512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511"/>
      <c r="E786" s="512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511"/>
      <c r="E787" s="512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511"/>
      <c r="E788" s="512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511"/>
      <c r="E789" s="512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511"/>
      <c r="E790" s="512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511"/>
      <c r="E791" s="512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511"/>
      <c r="E792" s="512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511"/>
      <c r="E793" s="512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511"/>
      <c r="E794" s="512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511"/>
      <c r="E795" s="512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511"/>
      <c r="E796" s="512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511"/>
      <c r="E797" s="512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511"/>
      <c r="E798" s="512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511"/>
      <c r="E799" s="512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511"/>
      <c r="E800" s="512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511"/>
      <c r="E801" s="512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511"/>
      <c r="E802" s="512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511"/>
      <c r="E803" s="512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511"/>
      <c r="E804" s="512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511"/>
      <c r="E805" s="512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511"/>
      <c r="E806" s="512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511"/>
      <c r="E807" s="512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511"/>
      <c r="E808" s="512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511"/>
      <c r="E809" s="512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511"/>
      <c r="E810" s="512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511"/>
      <c r="E811" s="512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511"/>
      <c r="E812" s="512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511"/>
      <c r="E813" s="512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511"/>
      <c r="E814" s="512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511"/>
      <c r="E815" s="512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511"/>
      <c r="E816" s="512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511"/>
      <c r="E817" s="512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511"/>
      <c r="E818" s="512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511"/>
      <c r="E819" s="512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511"/>
      <c r="E820" s="512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511"/>
      <c r="E821" s="512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511"/>
      <c r="E822" s="512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511"/>
      <c r="E823" s="512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511"/>
      <c r="E824" s="512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511"/>
      <c r="E825" s="512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511"/>
      <c r="E826" s="512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511"/>
      <c r="E827" s="512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511"/>
      <c r="E828" s="512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511"/>
      <c r="E829" s="512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511"/>
      <c r="E830" s="512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511"/>
      <c r="E831" s="512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511"/>
      <c r="E832" s="512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511"/>
      <c r="E833" s="512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511"/>
      <c r="E834" s="512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511"/>
      <c r="E835" s="512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511"/>
      <c r="E836" s="512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511"/>
      <c r="E837" s="512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511"/>
      <c r="E838" s="512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511"/>
      <c r="E839" s="512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511"/>
      <c r="E840" s="512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511"/>
      <c r="E841" s="512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511"/>
      <c r="E842" s="512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511"/>
      <c r="E843" s="512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511"/>
      <c r="E844" s="512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511"/>
      <c r="E845" s="512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511"/>
      <c r="E846" s="512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511"/>
      <c r="E847" s="512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511"/>
      <c r="E848" s="512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511"/>
      <c r="E849" s="512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511"/>
      <c r="E850" s="512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511"/>
      <c r="E851" s="512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511"/>
      <c r="E852" s="512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511"/>
      <c r="E853" s="512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511"/>
      <c r="E854" s="512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511"/>
      <c r="E855" s="512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511"/>
      <c r="E856" s="512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511"/>
      <c r="E857" s="512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511"/>
      <c r="E858" s="512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511"/>
      <c r="E859" s="512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511"/>
      <c r="E860" s="512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511"/>
      <c r="E861" s="512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511"/>
      <c r="E862" s="512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511"/>
      <c r="E863" s="512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511"/>
      <c r="E864" s="512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511"/>
      <c r="E865" s="512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511"/>
      <c r="E866" s="512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511"/>
      <c r="E867" s="512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511"/>
      <c r="E868" s="512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511"/>
      <c r="E869" s="512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511"/>
      <c r="E870" s="512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511"/>
      <c r="E871" s="512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511"/>
      <c r="E872" s="512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511"/>
      <c r="E873" s="512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511"/>
      <c r="E874" s="512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511"/>
      <c r="E875" s="512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511"/>
      <c r="E876" s="512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511"/>
      <c r="E877" s="512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511"/>
      <c r="E878" s="512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511"/>
      <c r="E879" s="512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511"/>
      <c r="E880" s="512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511"/>
      <c r="E881" s="512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511"/>
      <c r="E882" s="512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511"/>
      <c r="E883" s="512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511"/>
      <c r="E884" s="512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511"/>
      <c r="E885" s="512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511"/>
      <c r="E886" s="512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511"/>
      <c r="E887" s="512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511"/>
      <c r="E888" s="512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511"/>
      <c r="E889" s="512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511"/>
      <c r="E890" s="512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511"/>
      <c r="E891" s="512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511"/>
      <c r="E892" s="512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511"/>
      <c r="E893" s="512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511"/>
      <c r="E894" s="512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511"/>
      <c r="E895" s="512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511"/>
      <c r="E896" s="512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511"/>
      <c r="E897" s="512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511"/>
      <c r="E898" s="512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511"/>
      <c r="E899" s="512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511"/>
      <c r="E900" s="512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511"/>
      <c r="E901" s="512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511"/>
      <c r="E902" s="512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511"/>
      <c r="E903" s="512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511"/>
      <c r="E904" s="512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511"/>
      <c r="E905" s="512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511"/>
      <c r="E906" s="512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511"/>
      <c r="E907" s="512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511"/>
      <c r="E908" s="512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511"/>
      <c r="E909" s="512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511"/>
      <c r="E910" s="512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511"/>
      <c r="E911" s="512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511"/>
      <c r="E912" s="512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511"/>
      <c r="E913" s="512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511"/>
      <c r="E914" s="512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511"/>
      <c r="E915" s="512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511"/>
      <c r="E916" s="512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511"/>
      <c r="E917" s="512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511"/>
      <c r="E918" s="512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511"/>
      <c r="E919" s="512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511"/>
      <c r="E920" s="512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511"/>
      <c r="E921" s="512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511"/>
      <c r="E922" s="512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511"/>
      <c r="E923" s="512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511"/>
      <c r="E924" s="512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511"/>
      <c r="E925" s="512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511"/>
      <c r="E926" s="512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511"/>
      <c r="E927" s="512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511"/>
      <c r="E928" s="512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511"/>
      <c r="E929" s="512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511"/>
      <c r="E930" s="512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511"/>
      <c r="E931" s="512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511"/>
      <c r="E932" s="512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511"/>
      <c r="E933" s="512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511"/>
      <c r="E934" s="512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511"/>
      <c r="E935" s="512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511"/>
      <c r="E936" s="512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511"/>
      <c r="E937" s="512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511"/>
      <c r="E938" s="512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511"/>
      <c r="E939" s="512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511"/>
      <c r="E940" s="512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511"/>
      <c r="E941" s="512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511"/>
      <c r="E942" s="512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511"/>
      <c r="E943" s="512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511"/>
      <c r="E944" s="512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511"/>
      <c r="E945" s="512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511"/>
      <c r="E946" s="512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511"/>
      <c r="E947" s="512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511"/>
      <c r="E948" s="512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511"/>
      <c r="E949" s="512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511"/>
      <c r="E950" s="512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511"/>
      <c r="E951" s="512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511"/>
      <c r="E952" s="512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511"/>
      <c r="E953" s="512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511"/>
      <c r="E954" s="512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511"/>
      <c r="E955" s="512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511"/>
      <c r="E956" s="512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511"/>
      <c r="E957" s="512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511"/>
      <c r="E958" s="512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511"/>
      <c r="E959" s="512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511"/>
      <c r="E960" s="512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511"/>
      <c r="E961" s="512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511"/>
      <c r="E962" s="512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511"/>
      <c r="E963" s="512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511"/>
      <c r="E964" s="512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511"/>
      <c r="E965" s="512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511"/>
      <c r="E966" s="512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511"/>
      <c r="E967" s="512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511"/>
      <c r="E968" s="512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511"/>
      <c r="E969" s="512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511"/>
      <c r="E970" s="512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511"/>
      <c r="E971" s="512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511"/>
      <c r="E972" s="512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511"/>
      <c r="E973" s="512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511"/>
      <c r="E974" s="512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511"/>
      <c r="E975" s="512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511"/>
      <c r="E976" s="512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511"/>
      <c r="E977" s="512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511"/>
      <c r="E978" s="512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511"/>
      <c r="E979" s="512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511"/>
      <c r="E980" s="512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511"/>
      <c r="E981" s="512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511"/>
      <c r="E982" s="512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511"/>
      <c r="E983" s="512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511"/>
      <c r="E984" s="512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511"/>
      <c r="E985" s="512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511"/>
      <c r="E986" s="512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511"/>
      <c r="E987" s="512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511"/>
      <c r="E988" s="512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511"/>
      <c r="E989" s="512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511"/>
      <c r="E990" s="512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511"/>
      <c r="E991" s="512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511"/>
      <c r="E992" s="512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511"/>
      <c r="E993" s="512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511"/>
      <c r="E994" s="512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511"/>
      <c r="E995" s="512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511"/>
      <c r="E996" s="512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511"/>
      <c r="E997" s="512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511"/>
      <c r="E998" s="512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511"/>
      <c r="E999" s="512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511"/>
      <c r="E1000" s="512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A2:G2"/>
    <mergeCell ref="D36:D41"/>
    <mergeCell ref="E36:E41"/>
    <mergeCell ref="F36:F41"/>
    <mergeCell ref="G36:G41"/>
  </mergeCells>
  <printOptions/>
  <pageMargins bottom="0.7480314960629921" footer="0.0" header="0.0" left="0.7086614173228347" right="0.7086614173228347" top="0.7480314960629921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pageSetUpPr fitToPage="1"/>
  </sheetPr>
  <sheetViews>
    <sheetView workbookViewId="0">
      <pane xSplit="2.0" ySplit="5.0" topLeftCell="C6" activePane="bottomRight" state="frozen"/>
      <selection activeCell="C1" sqref="C1" pane="topRight"/>
      <selection activeCell="A6" sqref="A6" pane="bottomLeft"/>
      <selection activeCell="C6" sqref="C6" pane="bottomRight"/>
    </sheetView>
  </sheetViews>
  <sheetFormatPr customHeight="1" defaultColWidth="14.43" defaultRowHeight="15.0"/>
  <cols>
    <col customWidth="1" min="1" max="2" width="32.43"/>
    <col customWidth="1" min="3" max="3" width="30.57"/>
    <col customWidth="1" min="4" max="7" width="21.57"/>
    <col customWidth="1" min="8" max="8" width="22.0"/>
    <col customWidth="1" min="9" max="13" width="26.14"/>
    <col customWidth="1" min="14" max="14" width="21.57"/>
    <col customWidth="1" min="15" max="15" width="25.0"/>
    <col customWidth="1" min="16" max="26" width="8.71"/>
  </cols>
  <sheetData>
    <row r="1" ht="15.75" customHeight="1">
      <c r="A1" s="1" t="s">
        <v>409</v>
      </c>
      <c r="B1" s="513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436" t="s">
        <v>410</v>
      </c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1"/>
      <c r="B3" s="513"/>
      <c r="C3" s="514"/>
      <c r="D3" s="514"/>
      <c r="E3" s="514"/>
      <c r="F3" s="514"/>
      <c r="G3" s="514"/>
      <c r="H3" s="514"/>
      <c r="I3" s="514"/>
      <c r="J3" s="514"/>
      <c r="K3" s="514"/>
      <c r="L3" s="514"/>
      <c r="M3" s="514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30.0" customHeight="1">
      <c r="A4" s="515" t="s">
        <v>411</v>
      </c>
      <c r="B4" s="516"/>
      <c r="C4" s="517" t="s">
        <v>412</v>
      </c>
      <c r="D4" s="517" t="s">
        <v>413</v>
      </c>
      <c r="E4" s="517" t="s">
        <v>414</v>
      </c>
      <c r="F4" s="518" t="s">
        <v>415</v>
      </c>
      <c r="G4" s="518" t="s">
        <v>416</v>
      </c>
      <c r="H4" s="518" t="s">
        <v>417</v>
      </c>
      <c r="I4" s="518" t="s">
        <v>418</v>
      </c>
      <c r="J4" s="518" t="s">
        <v>419</v>
      </c>
      <c r="K4" s="518" t="s">
        <v>420</v>
      </c>
      <c r="L4" s="518" t="s">
        <v>421</v>
      </c>
      <c r="M4" s="518" t="s">
        <v>422</v>
      </c>
      <c r="N4" s="519" t="s">
        <v>9</v>
      </c>
      <c r="O4" s="520"/>
      <c r="P4" s="520"/>
      <c r="Q4" s="520"/>
      <c r="R4" s="520"/>
      <c r="S4" s="520"/>
      <c r="T4" s="520"/>
      <c r="U4" s="520"/>
      <c r="V4" s="520"/>
      <c r="W4" s="520"/>
      <c r="X4" s="520"/>
      <c r="Y4" s="520"/>
      <c r="Z4" s="520"/>
    </row>
    <row r="5" ht="15.75" customHeight="1">
      <c r="A5" s="190"/>
      <c r="B5" s="521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206"/>
      <c r="O5" s="520"/>
      <c r="P5" s="520"/>
      <c r="Q5" s="520"/>
      <c r="R5" s="520"/>
      <c r="S5" s="520"/>
      <c r="T5" s="520"/>
      <c r="U5" s="520"/>
      <c r="V5" s="520"/>
      <c r="W5" s="520"/>
      <c r="X5" s="520"/>
      <c r="Y5" s="520"/>
      <c r="Z5" s="520"/>
    </row>
    <row r="6" ht="15.75" customHeight="1">
      <c r="A6" s="522" t="s">
        <v>423</v>
      </c>
      <c r="B6" s="523" t="s">
        <v>11</v>
      </c>
      <c r="C6" s="524">
        <f>'Általános kiadások'!C18</f>
        <v>16197389</v>
      </c>
      <c r="D6" s="524">
        <f>'Általános kiadások'!C19</f>
        <v>2024377.8</v>
      </c>
      <c r="E6" s="524">
        <f>'Általános kiadások'!C65</f>
        <v>15435765</v>
      </c>
      <c r="F6" s="524"/>
      <c r="G6" s="524"/>
      <c r="H6" s="524"/>
      <c r="I6" s="524"/>
      <c r="J6" s="525"/>
      <c r="K6" s="525"/>
      <c r="L6" s="525"/>
      <c r="M6" s="525"/>
      <c r="N6" s="526">
        <f t="shared" ref="N6:N38" si="1">SUM(C6:I6)</f>
        <v>33657531.8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79"/>
      <c r="B7" s="527" t="s">
        <v>12</v>
      </c>
      <c r="C7" s="528">
        <f>'Általános kiadások'!D18</f>
        <v>16625333</v>
      </c>
      <c r="D7" s="528">
        <f>'Általános kiadások'!D19</f>
        <v>2516168.8</v>
      </c>
      <c r="E7" s="528">
        <f>'Általános kiadások'!D65</f>
        <v>6535190</v>
      </c>
      <c r="F7" s="528"/>
      <c r="G7" s="528"/>
      <c r="H7" s="528"/>
      <c r="I7" s="528"/>
      <c r="J7" s="529"/>
      <c r="K7" s="529"/>
      <c r="L7" s="529"/>
      <c r="M7" s="529"/>
      <c r="N7" s="530">
        <f t="shared" si="1"/>
        <v>25676691.8</v>
      </c>
      <c r="O7" s="514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205"/>
      <c r="B8" s="531" t="s">
        <v>424</v>
      </c>
      <c r="C8" s="532">
        <f>'Általános kiadások'!E18</f>
        <v>14461690</v>
      </c>
      <c r="D8" s="532">
        <f>'Általános kiadások'!E19</f>
        <v>2516169</v>
      </c>
      <c r="E8" s="533">
        <f>'Általános kiadások'!E65</f>
        <v>6298434</v>
      </c>
      <c r="F8" s="532"/>
      <c r="G8" s="532"/>
      <c r="H8" s="532"/>
      <c r="I8" s="532"/>
      <c r="J8" s="534"/>
      <c r="K8" s="534"/>
      <c r="L8" s="534"/>
      <c r="M8" s="534"/>
      <c r="N8" s="535">
        <f t="shared" si="1"/>
        <v>23276293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522" t="s">
        <v>425</v>
      </c>
      <c r="B9" s="523" t="s">
        <v>11</v>
      </c>
      <c r="C9" s="524">
        <f>'Település üzemeltetés'!AA8</f>
        <v>4070000</v>
      </c>
      <c r="D9" s="524">
        <f>'Település üzemeltetés'!AA9</f>
        <v>529100</v>
      </c>
      <c r="E9" s="524">
        <f>'Település üzemeltetés'!AA64</f>
        <v>17735350</v>
      </c>
      <c r="F9" s="524"/>
      <c r="G9" s="524"/>
      <c r="H9" s="524"/>
      <c r="I9" s="524"/>
      <c r="J9" s="525"/>
      <c r="K9" s="525"/>
      <c r="L9" s="525"/>
      <c r="M9" s="525"/>
      <c r="N9" s="526">
        <f t="shared" si="1"/>
        <v>22334450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79"/>
      <c r="B10" s="527" t="s">
        <v>12</v>
      </c>
      <c r="C10" s="528">
        <f>'Település üzemeltetés'!AB8</f>
        <v>3690043</v>
      </c>
      <c r="D10" s="528">
        <f>'Település üzemeltetés'!AB9</f>
        <v>570032</v>
      </c>
      <c r="E10" s="528">
        <f>'Település üzemeltetés'!AB64</f>
        <v>15892884</v>
      </c>
      <c r="F10" s="528"/>
      <c r="G10" s="528"/>
      <c r="H10" s="528"/>
      <c r="I10" s="528"/>
      <c r="J10" s="529"/>
      <c r="K10" s="529"/>
      <c r="L10" s="529"/>
      <c r="M10" s="529"/>
      <c r="N10" s="530">
        <f t="shared" si="1"/>
        <v>20152959</v>
      </c>
      <c r="O10" s="514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205"/>
      <c r="B11" s="531" t="s">
        <v>424</v>
      </c>
      <c r="C11" s="532">
        <f>'Település üzemeltetés'!AC8</f>
        <v>4002543</v>
      </c>
      <c r="D11" s="532">
        <f>'Település üzemeltetés'!AC9</f>
        <v>570032</v>
      </c>
      <c r="E11" s="532">
        <f>'Település üzemeltetés'!AC64</f>
        <v>14027358</v>
      </c>
      <c r="F11" s="532"/>
      <c r="G11" s="532"/>
      <c r="H11" s="532"/>
      <c r="I11" s="532"/>
      <c r="J11" s="534"/>
      <c r="K11" s="534"/>
      <c r="L11" s="534"/>
      <c r="M11" s="534"/>
      <c r="N11" s="535">
        <f t="shared" si="1"/>
        <v>18599933</v>
      </c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522" t="s">
        <v>426</v>
      </c>
      <c r="B12" s="523" t="s">
        <v>11</v>
      </c>
      <c r="C12" s="524"/>
      <c r="D12" s="524"/>
      <c r="E12" s="524">
        <f>'Étkeztetési feladatok'!L69</f>
        <v>26155650</v>
      </c>
      <c r="F12" s="524"/>
      <c r="G12" s="524"/>
      <c r="H12" s="524"/>
      <c r="I12" s="524"/>
      <c r="J12" s="525"/>
      <c r="K12" s="525"/>
      <c r="L12" s="525"/>
      <c r="M12" s="525"/>
      <c r="N12" s="526">
        <f t="shared" si="1"/>
        <v>26155650</v>
      </c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79"/>
      <c r="B13" s="527" t="s">
        <v>12</v>
      </c>
      <c r="C13" s="528"/>
      <c r="D13" s="528"/>
      <c r="E13" s="528">
        <f>'Étkeztetési feladatok'!M69</f>
        <v>32535009</v>
      </c>
      <c r="F13" s="528"/>
      <c r="G13" s="528"/>
      <c r="H13" s="528"/>
      <c r="I13" s="528"/>
      <c r="J13" s="529"/>
      <c r="K13" s="529"/>
      <c r="L13" s="529"/>
      <c r="M13" s="529"/>
      <c r="N13" s="530">
        <f t="shared" si="1"/>
        <v>32535009</v>
      </c>
      <c r="O13" s="514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205"/>
      <c r="B14" s="531" t="s">
        <v>424</v>
      </c>
      <c r="C14" s="532"/>
      <c r="D14" s="532"/>
      <c r="E14" s="532">
        <f>'Étkeztetési feladatok'!N69</f>
        <v>31893033</v>
      </c>
      <c r="F14" s="532"/>
      <c r="G14" s="532"/>
      <c r="H14" s="532"/>
      <c r="I14" s="532"/>
      <c r="J14" s="534"/>
      <c r="K14" s="534"/>
      <c r="L14" s="534"/>
      <c r="M14" s="534"/>
      <c r="N14" s="535">
        <f t="shared" si="1"/>
        <v>31893033</v>
      </c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522" t="s">
        <v>427</v>
      </c>
      <c r="B15" s="523" t="s">
        <v>11</v>
      </c>
      <c r="C15" s="524">
        <f>'Egészségügyi feladatok'!O8+'Egészségügyi feladatok'!O9+'Egészségügyi feladatok'!O10+'Egészségügyi feladatok'!O11+'Egészségügyi feladatok'!O12</f>
        <v>9097974</v>
      </c>
      <c r="D15" s="524">
        <f>'Egészségügyi feladatok'!O13</f>
        <v>1170704</v>
      </c>
      <c r="E15" s="524">
        <f>'Egészségügyi feladatok'!O65</f>
        <v>4752063</v>
      </c>
      <c r="F15" s="524"/>
      <c r="G15" s="524"/>
      <c r="H15" s="524"/>
      <c r="I15" s="524"/>
      <c r="J15" s="525"/>
      <c r="K15" s="525"/>
      <c r="L15" s="525"/>
      <c r="M15" s="525"/>
      <c r="N15" s="526">
        <f t="shared" si="1"/>
        <v>15020741</v>
      </c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79"/>
      <c r="B16" s="527" t="s">
        <v>12</v>
      </c>
      <c r="C16" s="528">
        <f>'Egészségügyi feladatok'!P8+'Egészségügyi feladatok'!P9+'Egészségügyi feladatok'!P10+'Egészségügyi feladatok'!P11+'Egészségügyi feladatok'!P12</f>
        <v>9268091</v>
      </c>
      <c r="D16" s="528">
        <f>'Egészségügyi feladatok'!P13</f>
        <v>1219709</v>
      </c>
      <c r="E16" s="528">
        <f>'Egészségügyi feladatok'!P65</f>
        <v>4446960</v>
      </c>
      <c r="F16" s="528"/>
      <c r="G16" s="528"/>
      <c r="H16" s="528"/>
      <c r="I16" s="528"/>
      <c r="J16" s="529"/>
      <c r="K16" s="529"/>
      <c r="L16" s="529"/>
      <c r="M16" s="529"/>
      <c r="N16" s="530">
        <f t="shared" si="1"/>
        <v>14934760</v>
      </c>
      <c r="O16" s="514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205"/>
      <c r="B17" s="531" t="s">
        <v>424</v>
      </c>
      <c r="C17" s="532">
        <f>'Egészségügyi feladatok'!Q8+'Egészségügyi feladatok'!Q9+'Egészségügyi feladatok'!Q10+'Egészségügyi feladatok'!Q11+'Egészségügyi feladatok'!Q12</f>
        <v>9212341</v>
      </c>
      <c r="D17" s="532">
        <f>'Egészségügyi feladatok'!Q13</f>
        <v>1219709</v>
      </c>
      <c r="E17" s="532">
        <f>'Egészségügyi feladatok'!Q65</f>
        <v>3294257</v>
      </c>
      <c r="F17" s="532"/>
      <c r="G17" s="532"/>
      <c r="H17" s="532"/>
      <c r="I17" s="532"/>
      <c r="J17" s="534"/>
      <c r="K17" s="534"/>
      <c r="L17" s="534"/>
      <c r="M17" s="534"/>
      <c r="N17" s="535">
        <f t="shared" si="1"/>
        <v>13726307</v>
      </c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522" t="s">
        <v>428</v>
      </c>
      <c r="B18" s="523" t="s">
        <v>11</v>
      </c>
      <c r="C18" s="524" t="str">
        <f>'Kulturális szolgáltatás'!F7</f>
        <v/>
      </c>
      <c r="D18" s="524"/>
      <c r="E18" s="524">
        <f>'Kulturális szolgáltatás'!L66</f>
        <v>9404700</v>
      </c>
      <c r="F18" s="524"/>
      <c r="G18" s="524"/>
      <c r="H18" s="524"/>
      <c r="I18" s="524"/>
      <c r="J18" s="525"/>
      <c r="K18" s="525"/>
      <c r="L18" s="525"/>
      <c r="M18" s="525"/>
      <c r="N18" s="526">
        <f t="shared" si="1"/>
        <v>9404700</v>
      </c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79"/>
      <c r="B19" s="527" t="s">
        <v>12</v>
      </c>
      <c r="C19" s="528">
        <f>'Kulturális szolgáltatás'!G7</f>
        <v>512025</v>
      </c>
      <c r="D19" s="528"/>
      <c r="E19" s="528">
        <f>'Kulturális szolgáltatás'!M66</f>
        <v>9103350</v>
      </c>
      <c r="F19" s="528"/>
      <c r="G19" s="528"/>
      <c r="H19" s="528"/>
      <c r="I19" s="528"/>
      <c r="J19" s="529"/>
      <c r="K19" s="529"/>
      <c r="L19" s="529"/>
      <c r="M19" s="529"/>
      <c r="N19" s="530">
        <f t="shared" si="1"/>
        <v>9615375</v>
      </c>
      <c r="O19" s="514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205"/>
      <c r="B20" s="531" t="s">
        <v>424</v>
      </c>
      <c r="C20" s="532">
        <f>'Kulturális szolgáltatás'!H7</f>
        <v>512025</v>
      </c>
      <c r="D20" s="532"/>
      <c r="E20" s="532">
        <f>'Kulturális szolgáltatás'!N66</f>
        <v>7750962</v>
      </c>
      <c r="F20" s="532"/>
      <c r="G20" s="532"/>
      <c r="H20" s="532"/>
      <c r="I20" s="532"/>
      <c r="J20" s="534"/>
      <c r="K20" s="534"/>
      <c r="L20" s="534"/>
      <c r="M20" s="534"/>
      <c r="N20" s="535">
        <f t="shared" si="1"/>
        <v>8262987</v>
      </c>
      <c r="O20" s="514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522" t="s">
        <v>429</v>
      </c>
      <c r="B21" s="523" t="s">
        <v>11</v>
      </c>
      <c r="C21" s="524">
        <f>'Közfoglalkoztatás'!C11</f>
        <v>719833</v>
      </c>
      <c r="D21" s="524">
        <f>'Közfoglalkoztatás'!C14</f>
        <v>47484</v>
      </c>
      <c r="E21" s="524" t="str">
        <f>'Közfoglalkoztatás'!C15</f>
        <v/>
      </c>
      <c r="F21" s="524"/>
      <c r="G21" s="524"/>
      <c r="H21" s="524"/>
      <c r="I21" s="524"/>
      <c r="J21" s="525"/>
      <c r="K21" s="525"/>
      <c r="L21" s="525"/>
      <c r="M21" s="525"/>
      <c r="N21" s="526">
        <f t="shared" si="1"/>
        <v>767317</v>
      </c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79"/>
      <c r="B22" s="527" t="s">
        <v>12</v>
      </c>
      <c r="C22" s="528">
        <f>'Közfoglalkoztatás'!D11</f>
        <v>2904876</v>
      </c>
      <c r="D22" s="528">
        <f>'Közfoglalkoztatás'!D14</f>
        <v>193994</v>
      </c>
      <c r="E22" s="528">
        <f>'Közfoglalkoztatás'!D15</f>
        <v>0</v>
      </c>
      <c r="F22" s="528"/>
      <c r="G22" s="528"/>
      <c r="H22" s="528"/>
      <c r="I22" s="528"/>
      <c r="J22" s="529"/>
      <c r="K22" s="529"/>
      <c r="L22" s="529"/>
      <c r="M22" s="529"/>
      <c r="N22" s="530">
        <f t="shared" si="1"/>
        <v>3098870</v>
      </c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205"/>
      <c r="B23" s="531" t="s">
        <v>424</v>
      </c>
      <c r="C23" s="532">
        <f>'Közfoglalkoztatás'!E11</f>
        <v>2904876</v>
      </c>
      <c r="D23" s="532">
        <f>'Közfoglalkoztatás'!E14</f>
        <v>193994</v>
      </c>
      <c r="E23" s="532">
        <f>'Közfoglalkoztatás'!E15</f>
        <v>0</v>
      </c>
      <c r="F23" s="532"/>
      <c r="G23" s="532"/>
      <c r="H23" s="532"/>
      <c r="I23" s="532"/>
      <c r="J23" s="534"/>
      <c r="K23" s="534"/>
      <c r="L23" s="534"/>
      <c r="M23" s="534"/>
      <c r="N23" s="535">
        <f t="shared" si="1"/>
        <v>3098870</v>
      </c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522" t="s">
        <v>430</v>
      </c>
      <c r="B24" s="523" t="s">
        <v>11</v>
      </c>
      <c r="C24" s="524"/>
      <c r="D24" s="524"/>
      <c r="E24" s="524"/>
      <c r="F24" s="524">
        <f>'Önkormányzat Települési támogat'!D25</f>
        <v>9490000</v>
      </c>
      <c r="G24" s="524"/>
      <c r="H24" s="524"/>
      <c r="I24" s="524"/>
      <c r="J24" s="525"/>
      <c r="K24" s="525"/>
      <c r="L24" s="525"/>
      <c r="M24" s="525"/>
      <c r="N24" s="526">
        <f t="shared" si="1"/>
        <v>9490000</v>
      </c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79"/>
      <c r="B25" s="527" t="s">
        <v>12</v>
      </c>
      <c r="C25" s="528"/>
      <c r="D25" s="528"/>
      <c r="E25" s="528"/>
      <c r="F25" s="528">
        <f>'Önkormányzat Települési támogat'!E25</f>
        <v>9346164</v>
      </c>
      <c r="G25" s="528"/>
      <c r="H25" s="528"/>
      <c r="I25" s="528"/>
      <c r="J25" s="529"/>
      <c r="K25" s="529"/>
      <c r="L25" s="529"/>
      <c r="M25" s="529"/>
      <c r="N25" s="530">
        <f t="shared" si="1"/>
        <v>9346164</v>
      </c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205"/>
      <c r="B26" s="531" t="s">
        <v>424</v>
      </c>
      <c r="C26" s="532"/>
      <c r="D26" s="532"/>
      <c r="E26" s="532">
        <f>'Önkormányzat Települési támogat'!F23</f>
        <v>1039705</v>
      </c>
      <c r="F26" s="532">
        <f>'Önkormányzat Települési támogat'!F25-'Önkormányzat Települési támogat'!F23</f>
        <v>6328972</v>
      </c>
      <c r="G26" s="532"/>
      <c r="H26" s="532"/>
      <c r="I26" s="532"/>
      <c r="J26" s="534"/>
      <c r="K26" s="534"/>
      <c r="L26" s="534"/>
      <c r="M26" s="534"/>
      <c r="N26" s="535">
        <f t="shared" si="1"/>
        <v>7368677</v>
      </c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522" t="s">
        <v>431</v>
      </c>
      <c r="B27" s="523" t="s">
        <v>11</v>
      </c>
      <c r="C27" s="524"/>
      <c r="D27" s="524"/>
      <c r="E27" s="524"/>
      <c r="F27" s="524"/>
      <c r="G27" s="524">
        <f>'Önkormányzat Átadott pénzeszköz'!D37</f>
        <v>20335000</v>
      </c>
      <c r="H27" s="524"/>
      <c r="I27" s="524"/>
      <c r="J27" s="525"/>
      <c r="K27" s="525"/>
      <c r="L27" s="525"/>
      <c r="M27" s="525"/>
      <c r="N27" s="526">
        <f t="shared" si="1"/>
        <v>20335000</v>
      </c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79"/>
      <c r="B28" s="527" t="s">
        <v>12</v>
      </c>
      <c r="C28" s="528"/>
      <c r="D28" s="528"/>
      <c r="E28" s="528"/>
      <c r="F28" s="528"/>
      <c r="G28" s="528">
        <f>'Önkormányzat Átadott pénzeszköz'!E37</f>
        <v>28263526</v>
      </c>
      <c r="H28" s="528"/>
      <c r="I28" s="528"/>
      <c r="J28" s="529"/>
      <c r="K28" s="529"/>
      <c r="L28" s="529"/>
      <c r="M28" s="529"/>
      <c r="N28" s="530">
        <f t="shared" si="1"/>
        <v>28263526</v>
      </c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205"/>
      <c r="B29" s="531" t="s">
        <v>424</v>
      </c>
      <c r="C29" s="532"/>
      <c r="D29" s="532"/>
      <c r="E29" s="532"/>
      <c r="F29" s="532"/>
      <c r="G29" s="532">
        <f>'Önkormányzat Átadott pénzeszköz'!F37</f>
        <v>27851926</v>
      </c>
      <c r="H29" s="532"/>
      <c r="I29" s="532"/>
      <c r="J29" s="534"/>
      <c r="K29" s="534"/>
      <c r="L29" s="534"/>
      <c r="M29" s="534"/>
      <c r="N29" s="535">
        <f t="shared" si="1"/>
        <v>27851926</v>
      </c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522" t="s">
        <v>38</v>
      </c>
      <c r="B30" s="523" t="s">
        <v>11</v>
      </c>
      <c r="C30" s="524"/>
      <c r="D30" s="524"/>
      <c r="E30" s="524"/>
      <c r="F30" s="524"/>
      <c r="G30" s="524"/>
      <c r="H30" s="524">
        <f>'Önkormányzat Beruházás'!B36</f>
        <v>206674193</v>
      </c>
      <c r="I30" s="524"/>
      <c r="J30" s="525"/>
      <c r="K30" s="525"/>
      <c r="L30" s="525"/>
      <c r="M30" s="525"/>
      <c r="N30" s="526">
        <f t="shared" si="1"/>
        <v>206674193</v>
      </c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79"/>
      <c r="B31" s="527" t="s">
        <v>12</v>
      </c>
      <c r="C31" s="528"/>
      <c r="D31" s="528"/>
      <c r="E31" s="528"/>
      <c r="F31" s="528"/>
      <c r="G31" s="528"/>
      <c r="H31" s="528">
        <f>'Önkormányzat Beruházás'!C36</f>
        <v>286235500</v>
      </c>
      <c r="I31" s="528"/>
      <c r="J31" s="529"/>
      <c r="K31" s="529"/>
      <c r="L31" s="529"/>
      <c r="M31" s="529"/>
      <c r="N31" s="530">
        <f t="shared" si="1"/>
        <v>286235500</v>
      </c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205"/>
      <c r="B32" s="531" t="s">
        <v>424</v>
      </c>
      <c r="C32" s="532"/>
      <c r="D32" s="532"/>
      <c r="E32" s="532"/>
      <c r="F32" s="532"/>
      <c r="G32" s="532"/>
      <c r="H32" s="532">
        <f>'Önkormányzat Beruházás'!D36</f>
        <v>38590860</v>
      </c>
      <c r="I32" s="532"/>
      <c r="J32" s="534"/>
      <c r="K32" s="534"/>
      <c r="L32" s="534"/>
      <c r="M32" s="534"/>
      <c r="N32" s="535">
        <f t="shared" si="1"/>
        <v>38590860</v>
      </c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522" t="s">
        <v>432</v>
      </c>
      <c r="B33" s="523" t="s">
        <v>11</v>
      </c>
      <c r="C33" s="524"/>
      <c r="D33" s="524"/>
      <c r="E33" s="524"/>
      <c r="F33" s="524"/>
      <c r="G33" s="524"/>
      <c r="H33" s="524"/>
      <c r="I33" s="524">
        <f>'Önkormányzat Beruházás'!B68</f>
        <v>66696590</v>
      </c>
      <c r="J33" s="525" t="str">
        <f>'Önkormányzat Beruházás'!B69</f>
        <v/>
      </c>
      <c r="K33" s="525"/>
      <c r="L33" s="525"/>
      <c r="M33" s="525"/>
      <c r="N33" s="526">
        <f t="shared" si="1"/>
        <v>66696590</v>
      </c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79"/>
      <c r="B34" s="527" t="s">
        <v>12</v>
      </c>
      <c r="C34" s="528"/>
      <c r="D34" s="528"/>
      <c r="E34" s="528"/>
      <c r="F34" s="528"/>
      <c r="G34" s="528"/>
      <c r="H34" s="528"/>
      <c r="I34" s="528">
        <f>'Önkormányzat Beruházás'!C68</f>
        <v>60650404.49</v>
      </c>
      <c r="J34" s="529">
        <f>'Önkormányzat Beruházás'!C69</f>
        <v>288399</v>
      </c>
      <c r="K34" s="529"/>
      <c r="L34" s="529"/>
      <c r="M34" s="529"/>
      <c r="N34" s="530">
        <f t="shared" si="1"/>
        <v>60650404.49</v>
      </c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200"/>
      <c r="B35" s="536" t="s">
        <v>424</v>
      </c>
      <c r="C35" s="537"/>
      <c r="D35" s="537"/>
      <c r="E35" s="537"/>
      <c r="F35" s="537"/>
      <c r="G35" s="537"/>
      <c r="H35" s="537"/>
      <c r="I35" s="532">
        <f>'Önkormányzat Beruházás'!D68</f>
        <v>55162710</v>
      </c>
      <c r="J35" s="538">
        <f>'Önkormányzat Beruházás'!D69</f>
        <v>288399</v>
      </c>
      <c r="K35" s="538"/>
      <c r="L35" s="538"/>
      <c r="M35" s="538"/>
      <c r="N35" s="539">
        <f t="shared" si="1"/>
        <v>55162710</v>
      </c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522" t="s">
        <v>433</v>
      </c>
      <c r="B36" s="523" t="s">
        <v>11</v>
      </c>
      <c r="C36" s="524"/>
      <c r="D36" s="524"/>
      <c r="E36" s="524">
        <f>'Óvodai és Bölcsődei ellátás'!C63</f>
        <v>0</v>
      </c>
      <c r="F36" s="524"/>
      <c r="G36" s="524"/>
      <c r="H36" s="524"/>
      <c r="I36" s="524"/>
      <c r="J36" s="525"/>
      <c r="K36" s="525"/>
      <c r="L36" s="525"/>
      <c r="M36" s="525"/>
      <c r="N36" s="526">
        <f t="shared" si="1"/>
        <v>0</v>
      </c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79"/>
      <c r="B37" s="527" t="s">
        <v>12</v>
      </c>
      <c r="C37" s="528"/>
      <c r="D37" s="528"/>
      <c r="E37" s="528">
        <f>'Óvodai és Bölcsődei ellátás'!D64</f>
        <v>9654115</v>
      </c>
      <c r="F37" s="528"/>
      <c r="G37" s="528"/>
      <c r="H37" s="528"/>
      <c r="I37" s="528"/>
      <c r="J37" s="529"/>
      <c r="K37" s="529"/>
      <c r="L37" s="529"/>
      <c r="M37" s="529"/>
      <c r="N37" s="530">
        <f t="shared" si="1"/>
        <v>9654115</v>
      </c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205"/>
      <c r="B38" s="536" t="s">
        <v>424</v>
      </c>
      <c r="C38" s="532"/>
      <c r="D38" s="532"/>
      <c r="E38" s="532">
        <f>'Óvodai és Bölcsődei ellátás'!E64</f>
        <v>9668070</v>
      </c>
      <c r="F38" s="532"/>
      <c r="G38" s="532"/>
      <c r="H38" s="532"/>
      <c r="I38" s="532"/>
      <c r="J38" s="534"/>
      <c r="K38" s="534"/>
      <c r="L38" s="534"/>
      <c r="M38" s="534"/>
      <c r="N38" s="535">
        <f t="shared" si="1"/>
        <v>9668070</v>
      </c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540" t="s">
        <v>434</v>
      </c>
      <c r="B39" s="523" t="s">
        <v>11</v>
      </c>
      <c r="C39" s="524"/>
      <c r="D39" s="524"/>
      <c r="E39" s="524"/>
      <c r="F39" s="524"/>
      <c r="G39" s="524">
        <v>1.1679263E7</v>
      </c>
      <c r="H39" s="524"/>
      <c r="I39" s="524"/>
      <c r="J39" s="524"/>
      <c r="K39" s="524">
        <v>1.1679263E7</v>
      </c>
      <c r="L39" s="524">
        <v>4500000.0</v>
      </c>
      <c r="M39" s="524">
        <f>'Intézményi összesen'!M18</f>
        <v>119411303.6</v>
      </c>
      <c r="N39" s="539">
        <f t="shared" ref="N39:N41" si="2">SUM(C39:M39)</f>
        <v>147269829.6</v>
      </c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79"/>
      <c r="B40" s="527" t="s">
        <v>12</v>
      </c>
      <c r="C40" s="528"/>
      <c r="D40" s="528"/>
      <c r="E40" s="528"/>
      <c r="F40" s="528"/>
      <c r="G40" s="528">
        <v>3.7418207E7</v>
      </c>
      <c r="H40" s="528"/>
      <c r="I40" s="528"/>
      <c r="J40" s="528"/>
      <c r="K40" s="528">
        <v>3.7418207E7</v>
      </c>
      <c r="L40" s="528">
        <v>5985404.0</v>
      </c>
      <c r="M40" s="528">
        <f>'Intézményi összesen'!N18</f>
        <v>123011303.6</v>
      </c>
      <c r="N40" s="539">
        <f t="shared" si="2"/>
        <v>203833121.6</v>
      </c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205"/>
      <c r="B41" s="531" t="s">
        <v>424</v>
      </c>
      <c r="C41" s="532"/>
      <c r="D41" s="532"/>
      <c r="E41" s="532"/>
      <c r="F41" s="532"/>
      <c r="G41" s="532">
        <v>0.0</v>
      </c>
      <c r="H41" s="532"/>
      <c r="I41" s="532"/>
      <c r="J41" s="532"/>
      <c r="K41" s="532"/>
      <c r="L41" s="532">
        <v>5985404.0</v>
      </c>
      <c r="M41" s="532">
        <f>'Intézményi összesen'!O18</f>
        <v>122848953</v>
      </c>
      <c r="N41" s="535">
        <f t="shared" si="2"/>
        <v>128834357</v>
      </c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541" t="s">
        <v>9</v>
      </c>
      <c r="B42" s="542" t="s">
        <v>11</v>
      </c>
      <c r="C42" s="543">
        <f t="shared" ref="C42:D42" si="3">SUM(C33,C30,C27,C24,C21,C18,C15,C12,C9,C6,C39)</f>
        <v>30085196</v>
      </c>
      <c r="D42" s="543">
        <f t="shared" si="3"/>
        <v>3771665.8</v>
      </c>
      <c r="E42" s="543">
        <f t="shared" ref="E42:E44" si="6">SUM(E33,E30,E27,E24,E21,E18,E15,E12,E9,E6,E39,E36)</f>
        <v>73483528</v>
      </c>
      <c r="F42" s="543">
        <f t="shared" ref="F42:M42" si="4">SUM(F33,F30,F27,F24,F21,F18,F15,F12,F9,F6,F39)</f>
        <v>9490000</v>
      </c>
      <c r="G42" s="544">
        <f t="shared" si="4"/>
        <v>32014263</v>
      </c>
      <c r="H42" s="543">
        <f t="shared" si="4"/>
        <v>206674193</v>
      </c>
      <c r="I42" s="543">
        <f t="shared" si="4"/>
        <v>66696590</v>
      </c>
      <c r="J42" s="543">
        <f t="shared" si="4"/>
        <v>0</v>
      </c>
      <c r="K42" s="544">
        <f t="shared" si="4"/>
        <v>11679263</v>
      </c>
      <c r="L42" s="544">
        <f t="shared" si="4"/>
        <v>4500000</v>
      </c>
      <c r="M42" s="544">
        <f t="shared" si="4"/>
        <v>119411303.6</v>
      </c>
      <c r="N42" s="526">
        <f t="shared" ref="N42:N44" si="8">SUM(N33,N30,N27,N24,N21,N18,N15,N12,N9,N6,N39,N36)</f>
        <v>557806002.4</v>
      </c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79"/>
      <c r="B43" s="545" t="s">
        <v>12</v>
      </c>
      <c r="C43" s="543">
        <f t="shared" ref="C43:D43" si="5">SUM(C34,C31,C28,C25,C22,C19,C16,C13,C10,C7,C40)</f>
        <v>33000368</v>
      </c>
      <c r="D43" s="543">
        <f t="shared" si="5"/>
        <v>4499903.8</v>
      </c>
      <c r="E43" s="543">
        <f t="shared" si="6"/>
        <v>78167508</v>
      </c>
      <c r="F43" s="543">
        <f t="shared" ref="F43:M43" si="7">SUM(F34,F31,F28,F25,F22,F19,F16,F13,F10,F7,F40)</f>
        <v>9346164</v>
      </c>
      <c r="G43" s="544">
        <f t="shared" si="7"/>
        <v>65681733</v>
      </c>
      <c r="H43" s="543">
        <f t="shared" si="7"/>
        <v>286235500</v>
      </c>
      <c r="I43" s="543">
        <f t="shared" si="7"/>
        <v>60650404.49</v>
      </c>
      <c r="J43" s="543">
        <f t="shared" si="7"/>
        <v>288399</v>
      </c>
      <c r="K43" s="544">
        <f t="shared" si="7"/>
        <v>37418207</v>
      </c>
      <c r="L43" s="544">
        <f t="shared" si="7"/>
        <v>5985404</v>
      </c>
      <c r="M43" s="544">
        <f t="shared" si="7"/>
        <v>123011303.6</v>
      </c>
      <c r="N43" s="530">
        <f t="shared" si="8"/>
        <v>703996495.9</v>
      </c>
      <c r="O43" s="514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79"/>
      <c r="B44" s="545" t="s">
        <v>424</v>
      </c>
      <c r="C44" s="543">
        <f t="shared" ref="C44:D44" si="9">SUM(C35,C32,C29,C26,C23,C20,C17,C14,C11,C8,C41)</f>
        <v>31093475</v>
      </c>
      <c r="D44" s="543">
        <f t="shared" si="9"/>
        <v>4499904</v>
      </c>
      <c r="E44" s="543">
        <f t="shared" si="6"/>
        <v>73971819</v>
      </c>
      <c r="F44" s="543">
        <f t="shared" ref="F44:M44" si="10">SUM(F35,F32,F29,F26,F23,F20,F17,F14,F11,F8,F41)</f>
        <v>6328972</v>
      </c>
      <c r="G44" s="544">
        <f t="shared" si="10"/>
        <v>27851926</v>
      </c>
      <c r="H44" s="543">
        <f t="shared" si="10"/>
        <v>38590860</v>
      </c>
      <c r="I44" s="543">
        <f t="shared" si="10"/>
        <v>55162710</v>
      </c>
      <c r="J44" s="543">
        <f t="shared" si="10"/>
        <v>288399</v>
      </c>
      <c r="K44" s="544">
        <f t="shared" si="10"/>
        <v>0</v>
      </c>
      <c r="L44" s="544">
        <f t="shared" si="10"/>
        <v>5985404</v>
      </c>
      <c r="M44" s="544">
        <f t="shared" si="10"/>
        <v>122848953</v>
      </c>
      <c r="N44" s="535">
        <f t="shared" si="8"/>
        <v>366334023</v>
      </c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79"/>
      <c r="B45" s="545" t="s">
        <v>14</v>
      </c>
      <c r="C45" s="469">
        <f t="shared" ref="C45:N45" si="11">C44/C43</f>
        <v>0.942216008</v>
      </c>
      <c r="D45" s="469">
        <f t="shared" si="11"/>
        <v>1.000000044</v>
      </c>
      <c r="E45" s="469">
        <f t="shared" si="11"/>
        <v>0.9463243858</v>
      </c>
      <c r="F45" s="469">
        <f t="shared" si="11"/>
        <v>0.6771732232</v>
      </c>
      <c r="G45" s="469">
        <f t="shared" si="11"/>
        <v>0.424043714</v>
      </c>
      <c r="H45" s="469">
        <f t="shared" si="11"/>
        <v>0.1348220609</v>
      </c>
      <c r="I45" s="469">
        <f t="shared" si="11"/>
        <v>0.9095192434</v>
      </c>
      <c r="J45" s="469">
        <f t="shared" si="11"/>
        <v>1</v>
      </c>
      <c r="K45" s="469">
        <f t="shared" si="11"/>
        <v>0</v>
      </c>
      <c r="L45" s="469">
        <f t="shared" si="11"/>
        <v>1</v>
      </c>
      <c r="M45" s="546">
        <f t="shared" si="11"/>
        <v>0.9986801974</v>
      </c>
      <c r="N45" s="547">
        <f t="shared" si="11"/>
        <v>0.5203634182</v>
      </c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205"/>
      <c r="B46" s="548" t="s">
        <v>15</v>
      </c>
      <c r="C46" s="549">
        <f t="shared" ref="C46:N46" si="12">C43-C44</f>
        <v>1906893</v>
      </c>
      <c r="D46" s="549">
        <f t="shared" si="12"/>
        <v>-0.2000000002</v>
      </c>
      <c r="E46" s="549">
        <f t="shared" si="12"/>
        <v>4195689</v>
      </c>
      <c r="F46" s="549">
        <f t="shared" si="12"/>
        <v>3017192</v>
      </c>
      <c r="G46" s="549">
        <f t="shared" si="12"/>
        <v>37829807</v>
      </c>
      <c r="H46" s="549">
        <f t="shared" si="12"/>
        <v>247644640</v>
      </c>
      <c r="I46" s="549">
        <f t="shared" si="12"/>
        <v>5487694.488</v>
      </c>
      <c r="J46" s="549">
        <f t="shared" si="12"/>
        <v>0</v>
      </c>
      <c r="K46" s="549">
        <f t="shared" si="12"/>
        <v>37418207</v>
      </c>
      <c r="L46" s="549">
        <f t="shared" si="12"/>
        <v>0</v>
      </c>
      <c r="M46" s="550">
        <f t="shared" si="12"/>
        <v>162350.64</v>
      </c>
      <c r="N46" s="535">
        <f t="shared" si="12"/>
        <v>337662472.9</v>
      </c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513"/>
      <c r="C47" s="514"/>
      <c r="D47" s="514"/>
      <c r="E47" s="514"/>
      <c r="F47" s="514"/>
      <c r="G47" s="514"/>
      <c r="H47" s="514"/>
      <c r="I47" s="514"/>
      <c r="J47" s="514"/>
      <c r="K47" s="514"/>
      <c r="L47" s="514"/>
      <c r="M47" s="514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513"/>
      <c r="C48" s="514"/>
      <c r="D48" s="514"/>
      <c r="E48" s="514"/>
      <c r="F48" s="514"/>
      <c r="G48" s="514"/>
      <c r="H48" s="514"/>
      <c r="I48" s="514"/>
      <c r="J48" s="514"/>
      <c r="K48" s="514"/>
      <c r="L48" s="514"/>
      <c r="M48" s="514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513"/>
      <c r="C49" s="514"/>
      <c r="D49" s="514"/>
      <c r="E49" s="514"/>
      <c r="F49" s="514"/>
      <c r="G49" s="514"/>
      <c r="H49" s="514"/>
      <c r="I49" s="514"/>
      <c r="J49" s="514"/>
      <c r="K49" s="514"/>
      <c r="L49" s="514"/>
      <c r="M49" s="514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513"/>
      <c r="C50" s="514"/>
      <c r="D50" s="514"/>
      <c r="E50" s="514"/>
      <c r="F50" s="514"/>
      <c r="G50" s="514"/>
      <c r="H50" s="514"/>
      <c r="I50" s="514"/>
      <c r="J50" s="514"/>
      <c r="K50" s="514"/>
      <c r="L50" s="514"/>
      <c r="M50" s="514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513"/>
      <c r="C51" s="514"/>
      <c r="D51" s="514"/>
      <c r="E51" s="514"/>
      <c r="F51" s="514"/>
      <c r="G51" s="514"/>
      <c r="H51" s="514"/>
      <c r="I51" s="514"/>
      <c r="J51" s="514"/>
      <c r="K51" s="514"/>
      <c r="L51" s="514"/>
      <c r="M51" s="514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513"/>
      <c r="C52" s="514"/>
      <c r="D52" s="514"/>
      <c r="E52" s="514"/>
      <c r="F52" s="514"/>
      <c r="G52" s="514"/>
      <c r="H52" s="514"/>
      <c r="I52" s="514"/>
      <c r="J52" s="514"/>
      <c r="K52" s="514"/>
      <c r="L52" s="514"/>
      <c r="M52" s="514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513"/>
      <c r="C53" s="514"/>
      <c r="D53" s="514"/>
      <c r="E53" s="514"/>
      <c r="F53" s="514"/>
      <c r="G53" s="514"/>
      <c r="H53" s="514"/>
      <c r="I53" s="514"/>
      <c r="J53" s="514"/>
      <c r="K53" s="514"/>
      <c r="L53" s="514"/>
      <c r="M53" s="514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513"/>
      <c r="C54" s="514"/>
      <c r="D54" s="514"/>
      <c r="E54" s="514"/>
      <c r="F54" s="514"/>
      <c r="G54" s="514"/>
      <c r="H54" s="514"/>
      <c r="I54" s="514"/>
      <c r="J54" s="514"/>
      <c r="K54" s="514"/>
      <c r="L54" s="514"/>
      <c r="M54" s="514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513"/>
      <c r="C55" s="514"/>
      <c r="D55" s="514"/>
      <c r="E55" s="514"/>
      <c r="F55" s="514"/>
      <c r="G55" s="514"/>
      <c r="H55" s="514"/>
      <c r="I55" s="514"/>
      <c r="J55" s="514"/>
      <c r="K55" s="514"/>
      <c r="L55" s="514"/>
      <c r="M55" s="514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513"/>
      <c r="C56" s="514"/>
      <c r="D56" s="514"/>
      <c r="E56" s="514"/>
      <c r="F56" s="514"/>
      <c r="G56" s="514"/>
      <c r="H56" s="514"/>
      <c r="I56" s="514"/>
      <c r="J56" s="514"/>
      <c r="K56" s="514"/>
      <c r="L56" s="514"/>
      <c r="M56" s="514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513"/>
      <c r="C57" s="514"/>
      <c r="D57" s="514"/>
      <c r="E57" s="514"/>
      <c r="F57" s="514"/>
      <c r="G57" s="514"/>
      <c r="H57" s="514"/>
      <c r="I57" s="514"/>
      <c r="J57" s="514"/>
      <c r="K57" s="514"/>
      <c r="L57" s="514"/>
      <c r="M57" s="514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513"/>
      <c r="C58" s="514"/>
      <c r="D58" s="514"/>
      <c r="E58" s="514"/>
      <c r="F58" s="514"/>
      <c r="G58" s="514"/>
      <c r="H58" s="514"/>
      <c r="I58" s="514"/>
      <c r="J58" s="514"/>
      <c r="K58" s="514"/>
      <c r="L58" s="514"/>
      <c r="M58" s="514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513"/>
      <c r="C59" s="514"/>
      <c r="D59" s="514"/>
      <c r="E59" s="514"/>
      <c r="F59" s="514"/>
      <c r="G59" s="514"/>
      <c r="H59" s="514"/>
      <c r="I59" s="514"/>
      <c r="J59" s="514"/>
      <c r="K59" s="514"/>
      <c r="L59" s="514"/>
      <c r="M59" s="514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513"/>
      <c r="C60" s="514"/>
      <c r="D60" s="514"/>
      <c r="E60" s="514"/>
      <c r="F60" s="514"/>
      <c r="G60" s="514"/>
      <c r="H60" s="514"/>
      <c r="I60" s="514"/>
      <c r="J60" s="514"/>
      <c r="K60" s="514"/>
      <c r="L60" s="514"/>
      <c r="M60" s="514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513"/>
      <c r="C61" s="514"/>
      <c r="D61" s="514"/>
      <c r="E61" s="514"/>
      <c r="F61" s="514"/>
      <c r="G61" s="514"/>
      <c r="H61" s="514"/>
      <c r="I61" s="514"/>
      <c r="J61" s="514"/>
      <c r="K61" s="514"/>
      <c r="L61" s="514"/>
      <c r="M61" s="514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513"/>
      <c r="C62" s="514"/>
      <c r="D62" s="514"/>
      <c r="E62" s="514"/>
      <c r="F62" s="514"/>
      <c r="G62" s="514"/>
      <c r="H62" s="514"/>
      <c r="I62" s="514"/>
      <c r="J62" s="514"/>
      <c r="K62" s="514"/>
      <c r="L62" s="514"/>
      <c r="M62" s="514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513"/>
      <c r="C63" s="514"/>
      <c r="D63" s="514"/>
      <c r="E63" s="514"/>
      <c r="F63" s="514"/>
      <c r="G63" s="514"/>
      <c r="H63" s="514"/>
      <c r="I63" s="514"/>
      <c r="J63" s="514"/>
      <c r="K63" s="514"/>
      <c r="L63" s="514"/>
      <c r="M63" s="514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513"/>
      <c r="C64" s="514"/>
      <c r="D64" s="514"/>
      <c r="E64" s="514"/>
      <c r="F64" s="514"/>
      <c r="G64" s="514"/>
      <c r="H64" s="514"/>
      <c r="I64" s="514"/>
      <c r="J64" s="514"/>
      <c r="K64" s="514"/>
      <c r="L64" s="514"/>
      <c r="M64" s="514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513"/>
      <c r="C65" s="514"/>
      <c r="D65" s="514"/>
      <c r="E65" s="514"/>
      <c r="F65" s="514"/>
      <c r="G65" s="514"/>
      <c r="H65" s="514"/>
      <c r="I65" s="514"/>
      <c r="J65" s="514"/>
      <c r="K65" s="514"/>
      <c r="L65" s="514"/>
      <c r="M65" s="514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513"/>
      <c r="C66" s="514"/>
      <c r="D66" s="514"/>
      <c r="E66" s="514"/>
      <c r="F66" s="514"/>
      <c r="G66" s="514"/>
      <c r="H66" s="514"/>
      <c r="I66" s="514"/>
      <c r="J66" s="514"/>
      <c r="K66" s="514"/>
      <c r="L66" s="514"/>
      <c r="M66" s="514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513"/>
      <c r="C67" s="514"/>
      <c r="D67" s="514"/>
      <c r="E67" s="514"/>
      <c r="F67" s="514"/>
      <c r="G67" s="514"/>
      <c r="H67" s="514"/>
      <c r="I67" s="514"/>
      <c r="J67" s="514"/>
      <c r="K67" s="514"/>
      <c r="L67" s="514"/>
      <c r="M67" s="514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513"/>
      <c r="C68" s="514"/>
      <c r="D68" s="514"/>
      <c r="E68" s="514"/>
      <c r="F68" s="514"/>
      <c r="G68" s="514"/>
      <c r="H68" s="514"/>
      <c r="I68" s="514"/>
      <c r="J68" s="514"/>
      <c r="K68" s="514"/>
      <c r="L68" s="514"/>
      <c r="M68" s="514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513"/>
      <c r="C69" s="514"/>
      <c r="D69" s="514"/>
      <c r="E69" s="514"/>
      <c r="F69" s="514"/>
      <c r="G69" s="514"/>
      <c r="H69" s="514"/>
      <c r="I69" s="514"/>
      <c r="J69" s="514"/>
      <c r="K69" s="514"/>
      <c r="L69" s="514"/>
      <c r="M69" s="514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513"/>
      <c r="C70" s="514"/>
      <c r="D70" s="514"/>
      <c r="E70" s="514"/>
      <c r="F70" s="514"/>
      <c r="G70" s="514"/>
      <c r="H70" s="514"/>
      <c r="I70" s="514"/>
      <c r="J70" s="514"/>
      <c r="K70" s="514"/>
      <c r="L70" s="514"/>
      <c r="M70" s="514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513"/>
      <c r="C71" s="514"/>
      <c r="D71" s="514"/>
      <c r="E71" s="514"/>
      <c r="F71" s="514"/>
      <c r="G71" s="514"/>
      <c r="H71" s="514"/>
      <c r="I71" s="514"/>
      <c r="J71" s="514"/>
      <c r="K71" s="514"/>
      <c r="L71" s="514"/>
      <c r="M71" s="514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513"/>
      <c r="C72" s="514"/>
      <c r="D72" s="514"/>
      <c r="E72" s="514"/>
      <c r="F72" s="514"/>
      <c r="G72" s="514"/>
      <c r="H72" s="514"/>
      <c r="I72" s="514"/>
      <c r="J72" s="514"/>
      <c r="K72" s="514"/>
      <c r="L72" s="514"/>
      <c r="M72" s="514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513"/>
      <c r="C73" s="514"/>
      <c r="D73" s="514"/>
      <c r="E73" s="514"/>
      <c r="F73" s="514"/>
      <c r="G73" s="514"/>
      <c r="H73" s="514"/>
      <c r="I73" s="514"/>
      <c r="J73" s="514"/>
      <c r="K73" s="514"/>
      <c r="L73" s="514"/>
      <c r="M73" s="514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513"/>
      <c r="C74" s="514"/>
      <c r="D74" s="514"/>
      <c r="E74" s="514"/>
      <c r="F74" s="514"/>
      <c r="G74" s="514"/>
      <c r="H74" s="514"/>
      <c r="I74" s="514"/>
      <c r="J74" s="514"/>
      <c r="K74" s="514"/>
      <c r="L74" s="514"/>
      <c r="M74" s="514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513"/>
      <c r="C75" s="514"/>
      <c r="D75" s="514"/>
      <c r="E75" s="514"/>
      <c r="F75" s="514"/>
      <c r="G75" s="514"/>
      <c r="H75" s="514"/>
      <c r="I75" s="514"/>
      <c r="J75" s="514"/>
      <c r="K75" s="514"/>
      <c r="L75" s="514"/>
      <c r="M75" s="514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513"/>
      <c r="C76" s="514"/>
      <c r="D76" s="514"/>
      <c r="E76" s="514"/>
      <c r="F76" s="514"/>
      <c r="G76" s="514"/>
      <c r="H76" s="514"/>
      <c r="I76" s="514"/>
      <c r="J76" s="514"/>
      <c r="K76" s="514"/>
      <c r="L76" s="514"/>
      <c r="M76" s="514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513"/>
      <c r="C77" s="514"/>
      <c r="D77" s="514"/>
      <c r="E77" s="514"/>
      <c r="F77" s="514"/>
      <c r="G77" s="514"/>
      <c r="H77" s="514"/>
      <c r="I77" s="514"/>
      <c r="J77" s="514"/>
      <c r="K77" s="514"/>
      <c r="L77" s="514"/>
      <c r="M77" s="514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513"/>
      <c r="C78" s="514"/>
      <c r="D78" s="514"/>
      <c r="E78" s="514"/>
      <c r="F78" s="514"/>
      <c r="G78" s="514"/>
      <c r="H78" s="514"/>
      <c r="I78" s="514"/>
      <c r="J78" s="514"/>
      <c r="K78" s="514"/>
      <c r="L78" s="514"/>
      <c r="M78" s="514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513"/>
      <c r="C79" s="514"/>
      <c r="D79" s="514"/>
      <c r="E79" s="514"/>
      <c r="F79" s="514"/>
      <c r="G79" s="514"/>
      <c r="H79" s="514"/>
      <c r="I79" s="514"/>
      <c r="J79" s="514"/>
      <c r="K79" s="514"/>
      <c r="L79" s="514"/>
      <c r="M79" s="514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513"/>
      <c r="C80" s="514"/>
      <c r="D80" s="514"/>
      <c r="E80" s="514"/>
      <c r="F80" s="514"/>
      <c r="G80" s="514"/>
      <c r="H80" s="514"/>
      <c r="I80" s="514"/>
      <c r="J80" s="514"/>
      <c r="K80" s="514"/>
      <c r="L80" s="514"/>
      <c r="M80" s="514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513"/>
      <c r="C81" s="514"/>
      <c r="D81" s="514"/>
      <c r="E81" s="514"/>
      <c r="F81" s="514"/>
      <c r="G81" s="514"/>
      <c r="H81" s="514"/>
      <c r="I81" s="514"/>
      <c r="J81" s="514"/>
      <c r="K81" s="514"/>
      <c r="L81" s="514"/>
      <c r="M81" s="514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513"/>
      <c r="C82" s="514"/>
      <c r="D82" s="514"/>
      <c r="E82" s="514"/>
      <c r="F82" s="514"/>
      <c r="G82" s="514"/>
      <c r="H82" s="514"/>
      <c r="I82" s="514"/>
      <c r="J82" s="514"/>
      <c r="K82" s="514"/>
      <c r="L82" s="514"/>
      <c r="M82" s="514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513"/>
      <c r="C83" s="514"/>
      <c r="D83" s="514"/>
      <c r="E83" s="514"/>
      <c r="F83" s="514"/>
      <c r="G83" s="514"/>
      <c r="H83" s="514"/>
      <c r="I83" s="514"/>
      <c r="J83" s="514"/>
      <c r="K83" s="514"/>
      <c r="L83" s="514"/>
      <c r="M83" s="514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513"/>
      <c r="C84" s="514"/>
      <c r="D84" s="514"/>
      <c r="E84" s="514"/>
      <c r="F84" s="514"/>
      <c r="G84" s="514"/>
      <c r="H84" s="514"/>
      <c r="I84" s="514"/>
      <c r="J84" s="514"/>
      <c r="K84" s="514"/>
      <c r="L84" s="514"/>
      <c r="M84" s="514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513"/>
      <c r="C85" s="514"/>
      <c r="D85" s="514"/>
      <c r="E85" s="514"/>
      <c r="F85" s="514"/>
      <c r="G85" s="514"/>
      <c r="H85" s="514"/>
      <c r="I85" s="514"/>
      <c r="J85" s="514"/>
      <c r="K85" s="514"/>
      <c r="L85" s="514"/>
      <c r="M85" s="514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513"/>
      <c r="C86" s="514"/>
      <c r="D86" s="514"/>
      <c r="E86" s="514"/>
      <c r="F86" s="514"/>
      <c r="G86" s="514"/>
      <c r="H86" s="514"/>
      <c r="I86" s="514"/>
      <c r="J86" s="514"/>
      <c r="K86" s="514"/>
      <c r="L86" s="514"/>
      <c r="M86" s="514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513"/>
      <c r="C87" s="514"/>
      <c r="D87" s="514"/>
      <c r="E87" s="514"/>
      <c r="F87" s="514"/>
      <c r="G87" s="514"/>
      <c r="H87" s="514"/>
      <c r="I87" s="514"/>
      <c r="J87" s="514"/>
      <c r="K87" s="514"/>
      <c r="L87" s="514"/>
      <c r="M87" s="514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513"/>
      <c r="C88" s="514"/>
      <c r="D88" s="514"/>
      <c r="E88" s="514"/>
      <c r="F88" s="514"/>
      <c r="G88" s="514"/>
      <c r="H88" s="514"/>
      <c r="I88" s="514"/>
      <c r="J88" s="514"/>
      <c r="K88" s="514"/>
      <c r="L88" s="514"/>
      <c r="M88" s="514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513"/>
      <c r="C89" s="514"/>
      <c r="D89" s="514"/>
      <c r="E89" s="514"/>
      <c r="F89" s="514"/>
      <c r="G89" s="514"/>
      <c r="H89" s="514"/>
      <c r="I89" s="514"/>
      <c r="J89" s="514"/>
      <c r="K89" s="514"/>
      <c r="L89" s="514"/>
      <c r="M89" s="514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513"/>
      <c r="C90" s="514"/>
      <c r="D90" s="514"/>
      <c r="E90" s="514"/>
      <c r="F90" s="514"/>
      <c r="G90" s="514"/>
      <c r="H90" s="514"/>
      <c r="I90" s="514"/>
      <c r="J90" s="514"/>
      <c r="K90" s="514"/>
      <c r="L90" s="514"/>
      <c r="M90" s="514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513"/>
      <c r="C91" s="514"/>
      <c r="D91" s="514"/>
      <c r="E91" s="514"/>
      <c r="F91" s="514"/>
      <c r="G91" s="514"/>
      <c r="H91" s="514"/>
      <c r="I91" s="514"/>
      <c r="J91" s="514"/>
      <c r="K91" s="514"/>
      <c r="L91" s="514"/>
      <c r="M91" s="514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513"/>
      <c r="C92" s="514"/>
      <c r="D92" s="514"/>
      <c r="E92" s="514"/>
      <c r="F92" s="514"/>
      <c r="G92" s="514"/>
      <c r="H92" s="514"/>
      <c r="I92" s="514"/>
      <c r="J92" s="514"/>
      <c r="K92" s="514"/>
      <c r="L92" s="514"/>
      <c r="M92" s="514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513"/>
      <c r="C93" s="514"/>
      <c r="D93" s="514"/>
      <c r="E93" s="514"/>
      <c r="F93" s="514"/>
      <c r="G93" s="514"/>
      <c r="H93" s="514"/>
      <c r="I93" s="514"/>
      <c r="J93" s="514"/>
      <c r="K93" s="514"/>
      <c r="L93" s="514"/>
      <c r="M93" s="514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513"/>
      <c r="C94" s="514"/>
      <c r="D94" s="514"/>
      <c r="E94" s="514"/>
      <c r="F94" s="514"/>
      <c r="G94" s="514"/>
      <c r="H94" s="514"/>
      <c r="I94" s="514"/>
      <c r="J94" s="514"/>
      <c r="K94" s="514"/>
      <c r="L94" s="514"/>
      <c r="M94" s="514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513"/>
      <c r="C95" s="514"/>
      <c r="D95" s="514"/>
      <c r="E95" s="514"/>
      <c r="F95" s="514"/>
      <c r="G95" s="514"/>
      <c r="H95" s="514"/>
      <c r="I95" s="514"/>
      <c r="J95" s="514"/>
      <c r="K95" s="514"/>
      <c r="L95" s="514"/>
      <c r="M95" s="514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513"/>
      <c r="C96" s="514"/>
      <c r="D96" s="514"/>
      <c r="E96" s="514"/>
      <c r="F96" s="514"/>
      <c r="G96" s="514"/>
      <c r="H96" s="514"/>
      <c r="I96" s="514"/>
      <c r="J96" s="514"/>
      <c r="K96" s="514"/>
      <c r="L96" s="514"/>
      <c r="M96" s="514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513"/>
      <c r="C97" s="514"/>
      <c r="D97" s="514"/>
      <c r="E97" s="514"/>
      <c r="F97" s="514"/>
      <c r="G97" s="514"/>
      <c r="H97" s="514"/>
      <c r="I97" s="514"/>
      <c r="J97" s="514"/>
      <c r="K97" s="514"/>
      <c r="L97" s="514"/>
      <c r="M97" s="514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513"/>
      <c r="C98" s="514"/>
      <c r="D98" s="514"/>
      <c r="E98" s="514"/>
      <c r="F98" s="514"/>
      <c r="G98" s="514"/>
      <c r="H98" s="514"/>
      <c r="I98" s="514"/>
      <c r="J98" s="514"/>
      <c r="K98" s="514"/>
      <c r="L98" s="514"/>
      <c r="M98" s="514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513"/>
      <c r="C99" s="514"/>
      <c r="D99" s="514"/>
      <c r="E99" s="514"/>
      <c r="F99" s="514"/>
      <c r="G99" s="514"/>
      <c r="H99" s="514"/>
      <c r="I99" s="514"/>
      <c r="J99" s="514"/>
      <c r="K99" s="514"/>
      <c r="L99" s="514"/>
      <c r="M99" s="514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513"/>
      <c r="C100" s="514"/>
      <c r="D100" s="514"/>
      <c r="E100" s="514"/>
      <c r="F100" s="514"/>
      <c r="G100" s="514"/>
      <c r="H100" s="514"/>
      <c r="I100" s="514"/>
      <c r="J100" s="514"/>
      <c r="K100" s="514"/>
      <c r="L100" s="514"/>
      <c r="M100" s="514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513"/>
      <c r="C101" s="514"/>
      <c r="D101" s="514"/>
      <c r="E101" s="514"/>
      <c r="F101" s="514"/>
      <c r="G101" s="514"/>
      <c r="H101" s="514"/>
      <c r="I101" s="514"/>
      <c r="J101" s="514"/>
      <c r="K101" s="514"/>
      <c r="L101" s="514"/>
      <c r="M101" s="514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513"/>
      <c r="C102" s="514"/>
      <c r="D102" s="514"/>
      <c r="E102" s="514"/>
      <c r="F102" s="514"/>
      <c r="G102" s="514"/>
      <c r="H102" s="514"/>
      <c r="I102" s="514"/>
      <c r="J102" s="514"/>
      <c r="K102" s="514"/>
      <c r="L102" s="514"/>
      <c r="M102" s="514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513"/>
      <c r="C103" s="514"/>
      <c r="D103" s="514"/>
      <c r="E103" s="514"/>
      <c r="F103" s="514"/>
      <c r="G103" s="514"/>
      <c r="H103" s="514"/>
      <c r="I103" s="514"/>
      <c r="J103" s="514"/>
      <c r="K103" s="514"/>
      <c r="L103" s="514"/>
      <c r="M103" s="514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513"/>
      <c r="C104" s="514"/>
      <c r="D104" s="514"/>
      <c r="E104" s="514"/>
      <c r="F104" s="514"/>
      <c r="G104" s="514"/>
      <c r="H104" s="514"/>
      <c r="I104" s="514"/>
      <c r="J104" s="514"/>
      <c r="K104" s="514"/>
      <c r="L104" s="514"/>
      <c r="M104" s="514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513"/>
      <c r="C105" s="514"/>
      <c r="D105" s="514"/>
      <c r="E105" s="514"/>
      <c r="F105" s="514"/>
      <c r="G105" s="514"/>
      <c r="H105" s="514"/>
      <c r="I105" s="514"/>
      <c r="J105" s="514"/>
      <c r="K105" s="514"/>
      <c r="L105" s="514"/>
      <c r="M105" s="514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513"/>
      <c r="C106" s="514"/>
      <c r="D106" s="514"/>
      <c r="E106" s="514"/>
      <c r="F106" s="514"/>
      <c r="G106" s="514"/>
      <c r="H106" s="514"/>
      <c r="I106" s="514"/>
      <c r="J106" s="514"/>
      <c r="K106" s="514"/>
      <c r="L106" s="514"/>
      <c r="M106" s="514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513"/>
      <c r="C107" s="514"/>
      <c r="D107" s="514"/>
      <c r="E107" s="514"/>
      <c r="F107" s="514"/>
      <c r="G107" s="514"/>
      <c r="H107" s="514"/>
      <c r="I107" s="514"/>
      <c r="J107" s="514"/>
      <c r="K107" s="514"/>
      <c r="L107" s="514"/>
      <c r="M107" s="514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513"/>
      <c r="C108" s="514"/>
      <c r="D108" s="514"/>
      <c r="E108" s="514"/>
      <c r="F108" s="514"/>
      <c r="G108" s="514"/>
      <c r="H108" s="514"/>
      <c r="I108" s="514"/>
      <c r="J108" s="514"/>
      <c r="K108" s="514"/>
      <c r="L108" s="514"/>
      <c r="M108" s="514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513"/>
      <c r="C109" s="514"/>
      <c r="D109" s="514"/>
      <c r="E109" s="514"/>
      <c r="F109" s="514"/>
      <c r="G109" s="514"/>
      <c r="H109" s="514"/>
      <c r="I109" s="514"/>
      <c r="J109" s="514"/>
      <c r="K109" s="514"/>
      <c r="L109" s="514"/>
      <c r="M109" s="514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513"/>
      <c r="C110" s="514"/>
      <c r="D110" s="514"/>
      <c r="E110" s="514"/>
      <c r="F110" s="514"/>
      <c r="G110" s="514"/>
      <c r="H110" s="514"/>
      <c r="I110" s="514"/>
      <c r="J110" s="514"/>
      <c r="K110" s="514"/>
      <c r="L110" s="514"/>
      <c r="M110" s="514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513"/>
      <c r="C111" s="514"/>
      <c r="D111" s="514"/>
      <c r="E111" s="514"/>
      <c r="F111" s="514"/>
      <c r="G111" s="514"/>
      <c r="H111" s="514"/>
      <c r="I111" s="514"/>
      <c r="J111" s="514"/>
      <c r="K111" s="514"/>
      <c r="L111" s="514"/>
      <c r="M111" s="514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513"/>
      <c r="C112" s="514"/>
      <c r="D112" s="514"/>
      <c r="E112" s="514"/>
      <c r="F112" s="514"/>
      <c r="G112" s="514"/>
      <c r="H112" s="514"/>
      <c r="I112" s="514"/>
      <c r="J112" s="514"/>
      <c r="K112" s="514"/>
      <c r="L112" s="514"/>
      <c r="M112" s="514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513"/>
      <c r="C113" s="514"/>
      <c r="D113" s="514"/>
      <c r="E113" s="514"/>
      <c r="F113" s="514"/>
      <c r="G113" s="514"/>
      <c r="H113" s="514"/>
      <c r="I113" s="514"/>
      <c r="J113" s="514"/>
      <c r="K113" s="514"/>
      <c r="L113" s="514"/>
      <c r="M113" s="514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513"/>
      <c r="C114" s="514"/>
      <c r="D114" s="514"/>
      <c r="E114" s="514"/>
      <c r="F114" s="514"/>
      <c r="G114" s="514"/>
      <c r="H114" s="514"/>
      <c r="I114" s="514"/>
      <c r="J114" s="514"/>
      <c r="K114" s="514"/>
      <c r="L114" s="514"/>
      <c r="M114" s="514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513"/>
      <c r="C115" s="514"/>
      <c r="D115" s="514"/>
      <c r="E115" s="514"/>
      <c r="F115" s="514"/>
      <c r="G115" s="514"/>
      <c r="H115" s="514"/>
      <c r="I115" s="514"/>
      <c r="J115" s="514"/>
      <c r="K115" s="514"/>
      <c r="L115" s="514"/>
      <c r="M115" s="514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513"/>
      <c r="C116" s="514"/>
      <c r="D116" s="514"/>
      <c r="E116" s="514"/>
      <c r="F116" s="514"/>
      <c r="G116" s="514"/>
      <c r="H116" s="514"/>
      <c r="I116" s="514"/>
      <c r="J116" s="514"/>
      <c r="K116" s="514"/>
      <c r="L116" s="514"/>
      <c r="M116" s="514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513"/>
      <c r="C117" s="514"/>
      <c r="D117" s="514"/>
      <c r="E117" s="514"/>
      <c r="F117" s="514"/>
      <c r="G117" s="514"/>
      <c r="H117" s="514"/>
      <c r="I117" s="514"/>
      <c r="J117" s="514"/>
      <c r="K117" s="514"/>
      <c r="L117" s="514"/>
      <c r="M117" s="514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513"/>
      <c r="C118" s="514"/>
      <c r="D118" s="514"/>
      <c r="E118" s="514"/>
      <c r="F118" s="514"/>
      <c r="G118" s="514"/>
      <c r="H118" s="514"/>
      <c r="I118" s="514"/>
      <c r="J118" s="514"/>
      <c r="K118" s="514"/>
      <c r="L118" s="514"/>
      <c r="M118" s="514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513"/>
      <c r="C119" s="514"/>
      <c r="D119" s="514"/>
      <c r="E119" s="514"/>
      <c r="F119" s="514"/>
      <c r="G119" s="514"/>
      <c r="H119" s="514"/>
      <c r="I119" s="514"/>
      <c r="J119" s="514"/>
      <c r="K119" s="514"/>
      <c r="L119" s="514"/>
      <c r="M119" s="514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513"/>
      <c r="C120" s="514"/>
      <c r="D120" s="514"/>
      <c r="E120" s="514"/>
      <c r="F120" s="514"/>
      <c r="G120" s="514"/>
      <c r="H120" s="514"/>
      <c r="I120" s="514"/>
      <c r="J120" s="514"/>
      <c r="K120" s="514"/>
      <c r="L120" s="514"/>
      <c r="M120" s="514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513"/>
      <c r="C121" s="514"/>
      <c r="D121" s="514"/>
      <c r="E121" s="514"/>
      <c r="F121" s="514"/>
      <c r="G121" s="514"/>
      <c r="H121" s="514"/>
      <c r="I121" s="514"/>
      <c r="J121" s="514"/>
      <c r="K121" s="514"/>
      <c r="L121" s="514"/>
      <c r="M121" s="514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513"/>
      <c r="C122" s="514"/>
      <c r="D122" s="514"/>
      <c r="E122" s="514"/>
      <c r="F122" s="514"/>
      <c r="G122" s="514"/>
      <c r="H122" s="514"/>
      <c r="I122" s="514"/>
      <c r="J122" s="514"/>
      <c r="K122" s="514"/>
      <c r="L122" s="514"/>
      <c r="M122" s="514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513"/>
      <c r="C123" s="514"/>
      <c r="D123" s="514"/>
      <c r="E123" s="514"/>
      <c r="F123" s="514"/>
      <c r="G123" s="514"/>
      <c r="H123" s="514"/>
      <c r="I123" s="514"/>
      <c r="J123" s="514"/>
      <c r="K123" s="514"/>
      <c r="L123" s="514"/>
      <c r="M123" s="514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513"/>
      <c r="C124" s="514"/>
      <c r="D124" s="514"/>
      <c r="E124" s="514"/>
      <c r="F124" s="514"/>
      <c r="G124" s="514"/>
      <c r="H124" s="514"/>
      <c r="I124" s="514"/>
      <c r="J124" s="514"/>
      <c r="K124" s="514"/>
      <c r="L124" s="514"/>
      <c r="M124" s="514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513"/>
      <c r="C125" s="514"/>
      <c r="D125" s="514"/>
      <c r="E125" s="514"/>
      <c r="F125" s="514"/>
      <c r="G125" s="514"/>
      <c r="H125" s="514"/>
      <c r="I125" s="514"/>
      <c r="J125" s="514"/>
      <c r="K125" s="514"/>
      <c r="L125" s="514"/>
      <c r="M125" s="514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513"/>
      <c r="C126" s="514"/>
      <c r="D126" s="514"/>
      <c r="E126" s="514"/>
      <c r="F126" s="514"/>
      <c r="G126" s="514"/>
      <c r="H126" s="514"/>
      <c r="I126" s="514"/>
      <c r="J126" s="514"/>
      <c r="K126" s="514"/>
      <c r="L126" s="514"/>
      <c r="M126" s="514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513"/>
      <c r="C127" s="514"/>
      <c r="D127" s="514"/>
      <c r="E127" s="514"/>
      <c r="F127" s="514"/>
      <c r="G127" s="514"/>
      <c r="H127" s="514"/>
      <c r="I127" s="514"/>
      <c r="J127" s="514"/>
      <c r="K127" s="514"/>
      <c r="L127" s="514"/>
      <c r="M127" s="514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513"/>
      <c r="C128" s="514"/>
      <c r="D128" s="514"/>
      <c r="E128" s="514"/>
      <c r="F128" s="514"/>
      <c r="G128" s="514"/>
      <c r="H128" s="514"/>
      <c r="I128" s="514"/>
      <c r="J128" s="514"/>
      <c r="K128" s="514"/>
      <c r="L128" s="514"/>
      <c r="M128" s="514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513"/>
      <c r="C129" s="514"/>
      <c r="D129" s="514"/>
      <c r="E129" s="514"/>
      <c r="F129" s="514"/>
      <c r="G129" s="514"/>
      <c r="H129" s="514"/>
      <c r="I129" s="514"/>
      <c r="J129" s="514"/>
      <c r="K129" s="514"/>
      <c r="L129" s="514"/>
      <c r="M129" s="514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513"/>
      <c r="C130" s="514"/>
      <c r="D130" s="514"/>
      <c r="E130" s="514"/>
      <c r="F130" s="514"/>
      <c r="G130" s="514"/>
      <c r="H130" s="514"/>
      <c r="I130" s="514"/>
      <c r="J130" s="514"/>
      <c r="K130" s="514"/>
      <c r="L130" s="514"/>
      <c r="M130" s="514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513"/>
      <c r="C131" s="514"/>
      <c r="D131" s="514"/>
      <c r="E131" s="514"/>
      <c r="F131" s="514"/>
      <c r="G131" s="514"/>
      <c r="H131" s="514"/>
      <c r="I131" s="514"/>
      <c r="J131" s="514"/>
      <c r="K131" s="514"/>
      <c r="L131" s="514"/>
      <c r="M131" s="514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513"/>
      <c r="C132" s="514"/>
      <c r="D132" s="514"/>
      <c r="E132" s="514"/>
      <c r="F132" s="514"/>
      <c r="G132" s="514"/>
      <c r="H132" s="514"/>
      <c r="I132" s="514"/>
      <c r="J132" s="514"/>
      <c r="K132" s="514"/>
      <c r="L132" s="514"/>
      <c r="M132" s="514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513"/>
      <c r="C133" s="514"/>
      <c r="D133" s="514"/>
      <c r="E133" s="514"/>
      <c r="F133" s="514"/>
      <c r="G133" s="514"/>
      <c r="H133" s="514"/>
      <c r="I133" s="514"/>
      <c r="J133" s="514"/>
      <c r="K133" s="514"/>
      <c r="L133" s="514"/>
      <c r="M133" s="514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513"/>
      <c r="C134" s="514"/>
      <c r="D134" s="514"/>
      <c r="E134" s="514"/>
      <c r="F134" s="514"/>
      <c r="G134" s="514"/>
      <c r="H134" s="514"/>
      <c r="I134" s="514"/>
      <c r="J134" s="514"/>
      <c r="K134" s="514"/>
      <c r="L134" s="514"/>
      <c r="M134" s="514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513"/>
      <c r="C135" s="514"/>
      <c r="D135" s="514"/>
      <c r="E135" s="514"/>
      <c r="F135" s="514"/>
      <c r="G135" s="514"/>
      <c r="H135" s="514"/>
      <c r="I135" s="514"/>
      <c r="J135" s="514"/>
      <c r="K135" s="514"/>
      <c r="L135" s="514"/>
      <c r="M135" s="514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513"/>
      <c r="C136" s="514"/>
      <c r="D136" s="514"/>
      <c r="E136" s="514"/>
      <c r="F136" s="514"/>
      <c r="G136" s="514"/>
      <c r="H136" s="514"/>
      <c r="I136" s="514"/>
      <c r="J136" s="514"/>
      <c r="K136" s="514"/>
      <c r="L136" s="514"/>
      <c r="M136" s="514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513"/>
      <c r="C137" s="514"/>
      <c r="D137" s="514"/>
      <c r="E137" s="514"/>
      <c r="F137" s="514"/>
      <c r="G137" s="514"/>
      <c r="H137" s="514"/>
      <c r="I137" s="514"/>
      <c r="J137" s="514"/>
      <c r="K137" s="514"/>
      <c r="L137" s="514"/>
      <c r="M137" s="514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513"/>
      <c r="C138" s="514"/>
      <c r="D138" s="514"/>
      <c r="E138" s="514"/>
      <c r="F138" s="514"/>
      <c r="G138" s="514"/>
      <c r="H138" s="514"/>
      <c r="I138" s="514"/>
      <c r="J138" s="514"/>
      <c r="K138" s="514"/>
      <c r="L138" s="514"/>
      <c r="M138" s="514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513"/>
      <c r="C139" s="514"/>
      <c r="D139" s="514"/>
      <c r="E139" s="514"/>
      <c r="F139" s="514"/>
      <c r="G139" s="514"/>
      <c r="H139" s="514"/>
      <c r="I139" s="514"/>
      <c r="J139" s="514"/>
      <c r="K139" s="514"/>
      <c r="L139" s="514"/>
      <c r="M139" s="514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513"/>
      <c r="C140" s="514"/>
      <c r="D140" s="514"/>
      <c r="E140" s="514"/>
      <c r="F140" s="514"/>
      <c r="G140" s="514"/>
      <c r="H140" s="514"/>
      <c r="I140" s="514"/>
      <c r="J140" s="514"/>
      <c r="K140" s="514"/>
      <c r="L140" s="514"/>
      <c r="M140" s="514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513"/>
      <c r="C141" s="514"/>
      <c r="D141" s="514"/>
      <c r="E141" s="514"/>
      <c r="F141" s="514"/>
      <c r="G141" s="514"/>
      <c r="H141" s="514"/>
      <c r="I141" s="514"/>
      <c r="J141" s="514"/>
      <c r="K141" s="514"/>
      <c r="L141" s="514"/>
      <c r="M141" s="514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513"/>
      <c r="C142" s="514"/>
      <c r="D142" s="514"/>
      <c r="E142" s="514"/>
      <c r="F142" s="514"/>
      <c r="G142" s="514"/>
      <c r="H142" s="514"/>
      <c r="I142" s="514"/>
      <c r="J142" s="514"/>
      <c r="K142" s="514"/>
      <c r="L142" s="514"/>
      <c r="M142" s="514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513"/>
      <c r="C143" s="514"/>
      <c r="D143" s="514"/>
      <c r="E143" s="514"/>
      <c r="F143" s="514"/>
      <c r="G143" s="514"/>
      <c r="H143" s="514"/>
      <c r="I143" s="514"/>
      <c r="J143" s="514"/>
      <c r="K143" s="514"/>
      <c r="L143" s="514"/>
      <c r="M143" s="514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513"/>
      <c r="C144" s="514"/>
      <c r="D144" s="514"/>
      <c r="E144" s="514"/>
      <c r="F144" s="514"/>
      <c r="G144" s="514"/>
      <c r="H144" s="514"/>
      <c r="I144" s="514"/>
      <c r="J144" s="514"/>
      <c r="K144" s="514"/>
      <c r="L144" s="514"/>
      <c r="M144" s="514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513"/>
      <c r="C145" s="514"/>
      <c r="D145" s="514"/>
      <c r="E145" s="514"/>
      <c r="F145" s="514"/>
      <c r="G145" s="514"/>
      <c r="H145" s="514"/>
      <c r="I145" s="514"/>
      <c r="J145" s="514"/>
      <c r="K145" s="514"/>
      <c r="L145" s="514"/>
      <c r="M145" s="514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513"/>
      <c r="C146" s="514"/>
      <c r="D146" s="514"/>
      <c r="E146" s="514"/>
      <c r="F146" s="514"/>
      <c r="G146" s="514"/>
      <c r="H146" s="514"/>
      <c r="I146" s="514"/>
      <c r="J146" s="514"/>
      <c r="K146" s="514"/>
      <c r="L146" s="514"/>
      <c r="M146" s="514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513"/>
      <c r="C147" s="514"/>
      <c r="D147" s="514"/>
      <c r="E147" s="514"/>
      <c r="F147" s="514"/>
      <c r="G147" s="514"/>
      <c r="H147" s="514"/>
      <c r="I147" s="514"/>
      <c r="J147" s="514"/>
      <c r="K147" s="514"/>
      <c r="L147" s="514"/>
      <c r="M147" s="514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513"/>
      <c r="C148" s="514"/>
      <c r="D148" s="514"/>
      <c r="E148" s="514"/>
      <c r="F148" s="514"/>
      <c r="G148" s="514"/>
      <c r="H148" s="514"/>
      <c r="I148" s="514"/>
      <c r="J148" s="514"/>
      <c r="K148" s="514"/>
      <c r="L148" s="514"/>
      <c r="M148" s="514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513"/>
      <c r="C149" s="514"/>
      <c r="D149" s="514"/>
      <c r="E149" s="514"/>
      <c r="F149" s="514"/>
      <c r="G149" s="514"/>
      <c r="H149" s="514"/>
      <c r="I149" s="514"/>
      <c r="J149" s="514"/>
      <c r="K149" s="514"/>
      <c r="L149" s="514"/>
      <c r="M149" s="514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513"/>
      <c r="C150" s="514"/>
      <c r="D150" s="514"/>
      <c r="E150" s="514"/>
      <c r="F150" s="514"/>
      <c r="G150" s="514"/>
      <c r="H150" s="514"/>
      <c r="I150" s="514"/>
      <c r="J150" s="514"/>
      <c r="K150" s="514"/>
      <c r="L150" s="514"/>
      <c r="M150" s="514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513"/>
      <c r="C151" s="514"/>
      <c r="D151" s="514"/>
      <c r="E151" s="514"/>
      <c r="F151" s="514"/>
      <c r="G151" s="514"/>
      <c r="H151" s="514"/>
      <c r="I151" s="514"/>
      <c r="J151" s="514"/>
      <c r="K151" s="514"/>
      <c r="L151" s="514"/>
      <c r="M151" s="514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513"/>
      <c r="C152" s="514"/>
      <c r="D152" s="514"/>
      <c r="E152" s="514"/>
      <c r="F152" s="514"/>
      <c r="G152" s="514"/>
      <c r="H152" s="514"/>
      <c r="I152" s="514"/>
      <c r="J152" s="514"/>
      <c r="K152" s="514"/>
      <c r="L152" s="514"/>
      <c r="M152" s="514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513"/>
      <c r="C153" s="514"/>
      <c r="D153" s="514"/>
      <c r="E153" s="514"/>
      <c r="F153" s="514"/>
      <c r="G153" s="514"/>
      <c r="H153" s="514"/>
      <c r="I153" s="514"/>
      <c r="J153" s="514"/>
      <c r="K153" s="514"/>
      <c r="L153" s="514"/>
      <c r="M153" s="514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513"/>
      <c r="C154" s="514"/>
      <c r="D154" s="514"/>
      <c r="E154" s="514"/>
      <c r="F154" s="514"/>
      <c r="G154" s="514"/>
      <c r="H154" s="514"/>
      <c r="I154" s="514"/>
      <c r="J154" s="514"/>
      <c r="K154" s="514"/>
      <c r="L154" s="514"/>
      <c r="M154" s="514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513"/>
      <c r="C155" s="514"/>
      <c r="D155" s="514"/>
      <c r="E155" s="514"/>
      <c r="F155" s="514"/>
      <c r="G155" s="514"/>
      <c r="H155" s="514"/>
      <c r="I155" s="514"/>
      <c r="J155" s="514"/>
      <c r="K155" s="514"/>
      <c r="L155" s="514"/>
      <c r="M155" s="514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513"/>
      <c r="C156" s="514"/>
      <c r="D156" s="514"/>
      <c r="E156" s="514"/>
      <c r="F156" s="514"/>
      <c r="G156" s="514"/>
      <c r="H156" s="514"/>
      <c r="I156" s="514"/>
      <c r="J156" s="514"/>
      <c r="K156" s="514"/>
      <c r="L156" s="514"/>
      <c r="M156" s="514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513"/>
      <c r="C157" s="514"/>
      <c r="D157" s="514"/>
      <c r="E157" s="514"/>
      <c r="F157" s="514"/>
      <c r="G157" s="514"/>
      <c r="H157" s="514"/>
      <c r="I157" s="514"/>
      <c r="J157" s="514"/>
      <c r="K157" s="514"/>
      <c r="L157" s="514"/>
      <c r="M157" s="514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513"/>
      <c r="C158" s="514"/>
      <c r="D158" s="514"/>
      <c r="E158" s="514"/>
      <c r="F158" s="514"/>
      <c r="G158" s="514"/>
      <c r="H158" s="514"/>
      <c r="I158" s="514"/>
      <c r="J158" s="514"/>
      <c r="K158" s="514"/>
      <c r="L158" s="514"/>
      <c r="M158" s="514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513"/>
      <c r="C159" s="514"/>
      <c r="D159" s="514"/>
      <c r="E159" s="514"/>
      <c r="F159" s="514"/>
      <c r="G159" s="514"/>
      <c r="H159" s="514"/>
      <c r="I159" s="514"/>
      <c r="J159" s="514"/>
      <c r="K159" s="514"/>
      <c r="L159" s="514"/>
      <c r="M159" s="514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513"/>
      <c r="C160" s="514"/>
      <c r="D160" s="514"/>
      <c r="E160" s="514"/>
      <c r="F160" s="514"/>
      <c r="G160" s="514"/>
      <c r="H160" s="514"/>
      <c r="I160" s="514"/>
      <c r="J160" s="514"/>
      <c r="K160" s="514"/>
      <c r="L160" s="514"/>
      <c r="M160" s="514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513"/>
      <c r="C161" s="514"/>
      <c r="D161" s="514"/>
      <c r="E161" s="514"/>
      <c r="F161" s="514"/>
      <c r="G161" s="514"/>
      <c r="H161" s="514"/>
      <c r="I161" s="514"/>
      <c r="J161" s="514"/>
      <c r="K161" s="514"/>
      <c r="L161" s="514"/>
      <c r="M161" s="514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513"/>
      <c r="C162" s="514"/>
      <c r="D162" s="514"/>
      <c r="E162" s="514"/>
      <c r="F162" s="514"/>
      <c r="G162" s="514"/>
      <c r="H162" s="514"/>
      <c r="I162" s="514"/>
      <c r="J162" s="514"/>
      <c r="K162" s="514"/>
      <c r="L162" s="514"/>
      <c r="M162" s="514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513"/>
      <c r="C163" s="514"/>
      <c r="D163" s="514"/>
      <c r="E163" s="514"/>
      <c r="F163" s="514"/>
      <c r="G163" s="514"/>
      <c r="H163" s="514"/>
      <c r="I163" s="514"/>
      <c r="J163" s="514"/>
      <c r="K163" s="514"/>
      <c r="L163" s="514"/>
      <c r="M163" s="514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513"/>
      <c r="C164" s="514"/>
      <c r="D164" s="514"/>
      <c r="E164" s="514"/>
      <c r="F164" s="514"/>
      <c r="G164" s="514"/>
      <c r="H164" s="514"/>
      <c r="I164" s="514"/>
      <c r="J164" s="514"/>
      <c r="K164" s="514"/>
      <c r="L164" s="514"/>
      <c r="M164" s="514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513"/>
      <c r="C165" s="514"/>
      <c r="D165" s="514"/>
      <c r="E165" s="514"/>
      <c r="F165" s="514"/>
      <c r="G165" s="514"/>
      <c r="H165" s="514"/>
      <c r="I165" s="514"/>
      <c r="J165" s="514"/>
      <c r="K165" s="514"/>
      <c r="L165" s="514"/>
      <c r="M165" s="514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513"/>
      <c r="C166" s="514"/>
      <c r="D166" s="514"/>
      <c r="E166" s="514"/>
      <c r="F166" s="514"/>
      <c r="G166" s="514"/>
      <c r="H166" s="514"/>
      <c r="I166" s="514"/>
      <c r="J166" s="514"/>
      <c r="K166" s="514"/>
      <c r="L166" s="514"/>
      <c r="M166" s="514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513"/>
      <c r="C167" s="514"/>
      <c r="D167" s="514"/>
      <c r="E167" s="514"/>
      <c r="F167" s="514"/>
      <c r="G167" s="514"/>
      <c r="H167" s="514"/>
      <c r="I167" s="514"/>
      <c r="J167" s="514"/>
      <c r="K167" s="514"/>
      <c r="L167" s="514"/>
      <c r="M167" s="514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513"/>
      <c r="C168" s="514"/>
      <c r="D168" s="514"/>
      <c r="E168" s="514"/>
      <c r="F168" s="514"/>
      <c r="G168" s="514"/>
      <c r="H168" s="514"/>
      <c r="I168" s="514"/>
      <c r="J168" s="514"/>
      <c r="K168" s="514"/>
      <c r="L168" s="514"/>
      <c r="M168" s="514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513"/>
      <c r="C169" s="514"/>
      <c r="D169" s="514"/>
      <c r="E169" s="514"/>
      <c r="F169" s="514"/>
      <c r="G169" s="514"/>
      <c r="H169" s="514"/>
      <c r="I169" s="514"/>
      <c r="J169" s="514"/>
      <c r="K169" s="514"/>
      <c r="L169" s="514"/>
      <c r="M169" s="514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513"/>
      <c r="C170" s="514"/>
      <c r="D170" s="514"/>
      <c r="E170" s="514"/>
      <c r="F170" s="514"/>
      <c r="G170" s="514"/>
      <c r="H170" s="514"/>
      <c r="I170" s="514"/>
      <c r="J170" s="514"/>
      <c r="K170" s="514"/>
      <c r="L170" s="514"/>
      <c r="M170" s="514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513"/>
      <c r="C171" s="514"/>
      <c r="D171" s="514"/>
      <c r="E171" s="514"/>
      <c r="F171" s="514"/>
      <c r="G171" s="514"/>
      <c r="H171" s="514"/>
      <c r="I171" s="514"/>
      <c r="J171" s="514"/>
      <c r="K171" s="514"/>
      <c r="L171" s="514"/>
      <c r="M171" s="514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513"/>
      <c r="C172" s="514"/>
      <c r="D172" s="514"/>
      <c r="E172" s="514"/>
      <c r="F172" s="514"/>
      <c r="G172" s="514"/>
      <c r="H172" s="514"/>
      <c r="I172" s="514"/>
      <c r="J172" s="514"/>
      <c r="K172" s="514"/>
      <c r="L172" s="514"/>
      <c r="M172" s="514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513"/>
      <c r="C173" s="514"/>
      <c r="D173" s="514"/>
      <c r="E173" s="514"/>
      <c r="F173" s="514"/>
      <c r="G173" s="514"/>
      <c r="H173" s="514"/>
      <c r="I173" s="514"/>
      <c r="J173" s="514"/>
      <c r="K173" s="514"/>
      <c r="L173" s="514"/>
      <c r="M173" s="514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513"/>
      <c r="C174" s="514"/>
      <c r="D174" s="514"/>
      <c r="E174" s="514"/>
      <c r="F174" s="514"/>
      <c r="G174" s="514"/>
      <c r="H174" s="514"/>
      <c r="I174" s="514"/>
      <c r="J174" s="514"/>
      <c r="K174" s="514"/>
      <c r="L174" s="514"/>
      <c r="M174" s="514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513"/>
      <c r="C175" s="514"/>
      <c r="D175" s="514"/>
      <c r="E175" s="514"/>
      <c r="F175" s="514"/>
      <c r="G175" s="514"/>
      <c r="H175" s="514"/>
      <c r="I175" s="514"/>
      <c r="J175" s="514"/>
      <c r="K175" s="514"/>
      <c r="L175" s="514"/>
      <c r="M175" s="514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513"/>
      <c r="C176" s="514"/>
      <c r="D176" s="514"/>
      <c r="E176" s="514"/>
      <c r="F176" s="514"/>
      <c r="G176" s="514"/>
      <c r="H176" s="514"/>
      <c r="I176" s="514"/>
      <c r="J176" s="514"/>
      <c r="K176" s="514"/>
      <c r="L176" s="514"/>
      <c r="M176" s="514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513"/>
      <c r="C177" s="514"/>
      <c r="D177" s="514"/>
      <c r="E177" s="514"/>
      <c r="F177" s="514"/>
      <c r="G177" s="514"/>
      <c r="H177" s="514"/>
      <c r="I177" s="514"/>
      <c r="J177" s="514"/>
      <c r="K177" s="514"/>
      <c r="L177" s="514"/>
      <c r="M177" s="514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513"/>
      <c r="C178" s="514"/>
      <c r="D178" s="514"/>
      <c r="E178" s="514"/>
      <c r="F178" s="514"/>
      <c r="G178" s="514"/>
      <c r="H178" s="514"/>
      <c r="I178" s="514"/>
      <c r="J178" s="514"/>
      <c r="K178" s="514"/>
      <c r="L178" s="514"/>
      <c r="M178" s="514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513"/>
      <c r="C179" s="514"/>
      <c r="D179" s="514"/>
      <c r="E179" s="514"/>
      <c r="F179" s="514"/>
      <c r="G179" s="514"/>
      <c r="H179" s="514"/>
      <c r="I179" s="514"/>
      <c r="J179" s="514"/>
      <c r="K179" s="514"/>
      <c r="L179" s="514"/>
      <c r="M179" s="514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513"/>
      <c r="C180" s="514"/>
      <c r="D180" s="514"/>
      <c r="E180" s="514"/>
      <c r="F180" s="514"/>
      <c r="G180" s="514"/>
      <c r="H180" s="514"/>
      <c r="I180" s="514"/>
      <c r="J180" s="514"/>
      <c r="K180" s="514"/>
      <c r="L180" s="514"/>
      <c r="M180" s="514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513"/>
      <c r="C181" s="514"/>
      <c r="D181" s="514"/>
      <c r="E181" s="514"/>
      <c r="F181" s="514"/>
      <c r="G181" s="514"/>
      <c r="H181" s="514"/>
      <c r="I181" s="514"/>
      <c r="J181" s="514"/>
      <c r="K181" s="514"/>
      <c r="L181" s="514"/>
      <c r="M181" s="514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513"/>
      <c r="C182" s="514"/>
      <c r="D182" s="514"/>
      <c r="E182" s="514"/>
      <c r="F182" s="514"/>
      <c r="G182" s="514"/>
      <c r="H182" s="514"/>
      <c r="I182" s="514"/>
      <c r="J182" s="514"/>
      <c r="K182" s="514"/>
      <c r="L182" s="514"/>
      <c r="M182" s="514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513"/>
      <c r="C183" s="514"/>
      <c r="D183" s="514"/>
      <c r="E183" s="514"/>
      <c r="F183" s="514"/>
      <c r="G183" s="514"/>
      <c r="H183" s="514"/>
      <c r="I183" s="514"/>
      <c r="J183" s="514"/>
      <c r="K183" s="514"/>
      <c r="L183" s="514"/>
      <c r="M183" s="514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513"/>
      <c r="C184" s="514"/>
      <c r="D184" s="514"/>
      <c r="E184" s="514"/>
      <c r="F184" s="514"/>
      <c r="G184" s="514"/>
      <c r="H184" s="514"/>
      <c r="I184" s="514"/>
      <c r="J184" s="514"/>
      <c r="K184" s="514"/>
      <c r="L184" s="514"/>
      <c r="M184" s="514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513"/>
      <c r="C185" s="514"/>
      <c r="D185" s="514"/>
      <c r="E185" s="514"/>
      <c r="F185" s="514"/>
      <c r="G185" s="514"/>
      <c r="H185" s="514"/>
      <c r="I185" s="514"/>
      <c r="J185" s="514"/>
      <c r="K185" s="514"/>
      <c r="L185" s="514"/>
      <c r="M185" s="514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513"/>
      <c r="C186" s="514"/>
      <c r="D186" s="514"/>
      <c r="E186" s="514"/>
      <c r="F186" s="514"/>
      <c r="G186" s="514"/>
      <c r="H186" s="514"/>
      <c r="I186" s="514"/>
      <c r="J186" s="514"/>
      <c r="K186" s="514"/>
      <c r="L186" s="514"/>
      <c r="M186" s="514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513"/>
      <c r="C187" s="514"/>
      <c r="D187" s="514"/>
      <c r="E187" s="514"/>
      <c r="F187" s="514"/>
      <c r="G187" s="514"/>
      <c r="H187" s="514"/>
      <c r="I187" s="514"/>
      <c r="J187" s="514"/>
      <c r="K187" s="514"/>
      <c r="L187" s="514"/>
      <c r="M187" s="514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513"/>
      <c r="C188" s="514"/>
      <c r="D188" s="514"/>
      <c r="E188" s="514"/>
      <c r="F188" s="514"/>
      <c r="G188" s="514"/>
      <c r="H188" s="514"/>
      <c r="I188" s="514"/>
      <c r="J188" s="514"/>
      <c r="K188" s="514"/>
      <c r="L188" s="514"/>
      <c r="M188" s="514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513"/>
      <c r="C189" s="514"/>
      <c r="D189" s="514"/>
      <c r="E189" s="514"/>
      <c r="F189" s="514"/>
      <c r="G189" s="514"/>
      <c r="H189" s="514"/>
      <c r="I189" s="514"/>
      <c r="J189" s="514"/>
      <c r="K189" s="514"/>
      <c r="L189" s="514"/>
      <c r="M189" s="514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513"/>
      <c r="C190" s="514"/>
      <c r="D190" s="514"/>
      <c r="E190" s="514"/>
      <c r="F190" s="514"/>
      <c r="G190" s="514"/>
      <c r="H190" s="514"/>
      <c r="I190" s="514"/>
      <c r="J190" s="514"/>
      <c r="K190" s="514"/>
      <c r="L190" s="514"/>
      <c r="M190" s="514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513"/>
      <c r="C191" s="514"/>
      <c r="D191" s="514"/>
      <c r="E191" s="514"/>
      <c r="F191" s="514"/>
      <c r="G191" s="514"/>
      <c r="H191" s="514"/>
      <c r="I191" s="514"/>
      <c r="J191" s="514"/>
      <c r="K191" s="514"/>
      <c r="L191" s="514"/>
      <c r="M191" s="514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513"/>
      <c r="C192" s="514"/>
      <c r="D192" s="514"/>
      <c r="E192" s="514"/>
      <c r="F192" s="514"/>
      <c r="G192" s="514"/>
      <c r="H192" s="514"/>
      <c r="I192" s="514"/>
      <c r="J192" s="514"/>
      <c r="K192" s="514"/>
      <c r="L192" s="514"/>
      <c r="M192" s="514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513"/>
      <c r="C193" s="514"/>
      <c r="D193" s="514"/>
      <c r="E193" s="514"/>
      <c r="F193" s="514"/>
      <c r="G193" s="514"/>
      <c r="H193" s="514"/>
      <c r="I193" s="514"/>
      <c r="J193" s="514"/>
      <c r="K193" s="514"/>
      <c r="L193" s="514"/>
      <c r="M193" s="514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513"/>
      <c r="C194" s="514"/>
      <c r="D194" s="514"/>
      <c r="E194" s="514"/>
      <c r="F194" s="514"/>
      <c r="G194" s="514"/>
      <c r="H194" s="514"/>
      <c r="I194" s="514"/>
      <c r="J194" s="514"/>
      <c r="K194" s="514"/>
      <c r="L194" s="514"/>
      <c r="M194" s="514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513"/>
      <c r="C195" s="514"/>
      <c r="D195" s="514"/>
      <c r="E195" s="514"/>
      <c r="F195" s="514"/>
      <c r="G195" s="514"/>
      <c r="H195" s="514"/>
      <c r="I195" s="514"/>
      <c r="J195" s="514"/>
      <c r="K195" s="514"/>
      <c r="L195" s="514"/>
      <c r="M195" s="514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513"/>
      <c r="C196" s="514"/>
      <c r="D196" s="514"/>
      <c r="E196" s="514"/>
      <c r="F196" s="514"/>
      <c r="G196" s="514"/>
      <c r="H196" s="514"/>
      <c r="I196" s="514"/>
      <c r="J196" s="514"/>
      <c r="K196" s="514"/>
      <c r="L196" s="514"/>
      <c r="M196" s="514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513"/>
      <c r="C197" s="514"/>
      <c r="D197" s="514"/>
      <c r="E197" s="514"/>
      <c r="F197" s="514"/>
      <c r="G197" s="514"/>
      <c r="H197" s="514"/>
      <c r="I197" s="514"/>
      <c r="J197" s="514"/>
      <c r="K197" s="514"/>
      <c r="L197" s="514"/>
      <c r="M197" s="514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513"/>
      <c r="C198" s="514"/>
      <c r="D198" s="514"/>
      <c r="E198" s="514"/>
      <c r="F198" s="514"/>
      <c r="G198" s="514"/>
      <c r="H198" s="514"/>
      <c r="I198" s="514"/>
      <c r="J198" s="514"/>
      <c r="K198" s="514"/>
      <c r="L198" s="514"/>
      <c r="M198" s="514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513"/>
      <c r="C199" s="514"/>
      <c r="D199" s="514"/>
      <c r="E199" s="514"/>
      <c r="F199" s="514"/>
      <c r="G199" s="514"/>
      <c r="H199" s="514"/>
      <c r="I199" s="514"/>
      <c r="J199" s="514"/>
      <c r="K199" s="514"/>
      <c r="L199" s="514"/>
      <c r="M199" s="514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513"/>
      <c r="C200" s="514"/>
      <c r="D200" s="514"/>
      <c r="E200" s="514"/>
      <c r="F200" s="514"/>
      <c r="G200" s="514"/>
      <c r="H200" s="514"/>
      <c r="I200" s="514"/>
      <c r="J200" s="514"/>
      <c r="K200" s="514"/>
      <c r="L200" s="514"/>
      <c r="M200" s="514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513"/>
      <c r="C201" s="514"/>
      <c r="D201" s="514"/>
      <c r="E201" s="514"/>
      <c r="F201" s="514"/>
      <c r="G201" s="514"/>
      <c r="H201" s="514"/>
      <c r="I201" s="514"/>
      <c r="J201" s="514"/>
      <c r="K201" s="514"/>
      <c r="L201" s="514"/>
      <c r="M201" s="514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513"/>
      <c r="C202" s="514"/>
      <c r="D202" s="514"/>
      <c r="E202" s="514"/>
      <c r="F202" s="514"/>
      <c r="G202" s="514"/>
      <c r="H202" s="514"/>
      <c r="I202" s="514"/>
      <c r="J202" s="514"/>
      <c r="K202" s="514"/>
      <c r="L202" s="514"/>
      <c r="M202" s="514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513"/>
      <c r="C203" s="514"/>
      <c r="D203" s="514"/>
      <c r="E203" s="514"/>
      <c r="F203" s="514"/>
      <c r="G203" s="514"/>
      <c r="H203" s="514"/>
      <c r="I203" s="514"/>
      <c r="J203" s="514"/>
      <c r="K203" s="514"/>
      <c r="L203" s="514"/>
      <c r="M203" s="514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513"/>
      <c r="C204" s="514"/>
      <c r="D204" s="514"/>
      <c r="E204" s="514"/>
      <c r="F204" s="514"/>
      <c r="G204" s="514"/>
      <c r="H204" s="514"/>
      <c r="I204" s="514"/>
      <c r="J204" s="514"/>
      <c r="K204" s="514"/>
      <c r="L204" s="514"/>
      <c r="M204" s="514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513"/>
      <c r="C205" s="514"/>
      <c r="D205" s="514"/>
      <c r="E205" s="514"/>
      <c r="F205" s="514"/>
      <c r="G205" s="514"/>
      <c r="H205" s="514"/>
      <c r="I205" s="514"/>
      <c r="J205" s="514"/>
      <c r="K205" s="514"/>
      <c r="L205" s="514"/>
      <c r="M205" s="514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513"/>
      <c r="C206" s="514"/>
      <c r="D206" s="514"/>
      <c r="E206" s="514"/>
      <c r="F206" s="514"/>
      <c r="G206" s="514"/>
      <c r="H206" s="514"/>
      <c r="I206" s="514"/>
      <c r="J206" s="514"/>
      <c r="K206" s="514"/>
      <c r="L206" s="514"/>
      <c r="M206" s="514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513"/>
      <c r="C207" s="514"/>
      <c r="D207" s="514"/>
      <c r="E207" s="514"/>
      <c r="F207" s="514"/>
      <c r="G207" s="514"/>
      <c r="H207" s="514"/>
      <c r="I207" s="514"/>
      <c r="J207" s="514"/>
      <c r="K207" s="514"/>
      <c r="L207" s="514"/>
      <c r="M207" s="514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513"/>
      <c r="C208" s="514"/>
      <c r="D208" s="514"/>
      <c r="E208" s="514"/>
      <c r="F208" s="514"/>
      <c r="G208" s="514"/>
      <c r="H208" s="514"/>
      <c r="I208" s="514"/>
      <c r="J208" s="514"/>
      <c r="K208" s="514"/>
      <c r="L208" s="514"/>
      <c r="M208" s="514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513"/>
      <c r="C209" s="514"/>
      <c r="D209" s="514"/>
      <c r="E209" s="514"/>
      <c r="F209" s="514"/>
      <c r="G209" s="514"/>
      <c r="H209" s="514"/>
      <c r="I209" s="514"/>
      <c r="J209" s="514"/>
      <c r="K209" s="514"/>
      <c r="L209" s="514"/>
      <c r="M209" s="514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513"/>
      <c r="C210" s="514"/>
      <c r="D210" s="514"/>
      <c r="E210" s="514"/>
      <c r="F210" s="514"/>
      <c r="G210" s="514"/>
      <c r="H210" s="514"/>
      <c r="I210" s="514"/>
      <c r="J210" s="514"/>
      <c r="K210" s="514"/>
      <c r="L210" s="514"/>
      <c r="M210" s="514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513"/>
      <c r="C211" s="514"/>
      <c r="D211" s="514"/>
      <c r="E211" s="514"/>
      <c r="F211" s="514"/>
      <c r="G211" s="514"/>
      <c r="H211" s="514"/>
      <c r="I211" s="514"/>
      <c r="J211" s="514"/>
      <c r="K211" s="514"/>
      <c r="L211" s="514"/>
      <c r="M211" s="514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513"/>
      <c r="C212" s="514"/>
      <c r="D212" s="514"/>
      <c r="E212" s="514"/>
      <c r="F212" s="514"/>
      <c r="G212" s="514"/>
      <c r="H212" s="514"/>
      <c r="I212" s="514"/>
      <c r="J212" s="514"/>
      <c r="K212" s="514"/>
      <c r="L212" s="514"/>
      <c r="M212" s="514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513"/>
      <c r="C213" s="514"/>
      <c r="D213" s="514"/>
      <c r="E213" s="514"/>
      <c r="F213" s="514"/>
      <c r="G213" s="514"/>
      <c r="H213" s="514"/>
      <c r="I213" s="514"/>
      <c r="J213" s="514"/>
      <c r="K213" s="514"/>
      <c r="L213" s="514"/>
      <c r="M213" s="514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513"/>
      <c r="C214" s="514"/>
      <c r="D214" s="514"/>
      <c r="E214" s="514"/>
      <c r="F214" s="514"/>
      <c r="G214" s="514"/>
      <c r="H214" s="514"/>
      <c r="I214" s="514"/>
      <c r="J214" s="514"/>
      <c r="K214" s="514"/>
      <c r="L214" s="514"/>
      <c r="M214" s="514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513"/>
      <c r="C215" s="514"/>
      <c r="D215" s="514"/>
      <c r="E215" s="514"/>
      <c r="F215" s="514"/>
      <c r="G215" s="514"/>
      <c r="H215" s="514"/>
      <c r="I215" s="514"/>
      <c r="J215" s="514"/>
      <c r="K215" s="514"/>
      <c r="L215" s="514"/>
      <c r="M215" s="514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513"/>
      <c r="C216" s="514"/>
      <c r="D216" s="514"/>
      <c r="E216" s="514"/>
      <c r="F216" s="514"/>
      <c r="G216" s="514"/>
      <c r="H216" s="514"/>
      <c r="I216" s="514"/>
      <c r="J216" s="514"/>
      <c r="K216" s="514"/>
      <c r="L216" s="514"/>
      <c r="M216" s="514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513"/>
      <c r="C217" s="514"/>
      <c r="D217" s="514"/>
      <c r="E217" s="514"/>
      <c r="F217" s="514"/>
      <c r="G217" s="514"/>
      <c r="H217" s="514"/>
      <c r="I217" s="514"/>
      <c r="J217" s="514"/>
      <c r="K217" s="514"/>
      <c r="L217" s="514"/>
      <c r="M217" s="514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513"/>
      <c r="C218" s="514"/>
      <c r="D218" s="514"/>
      <c r="E218" s="514"/>
      <c r="F218" s="514"/>
      <c r="G218" s="514"/>
      <c r="H218" s="514"/>
      <c r="I218" s="514"/>
      <c r="J218" s="514"/>
      <c r="K218" s="514"/>
      <c r="L218" s="514"/>
      <c r="M218" s="514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513"/>
      <c r="C219" s="514"/>
      <c r="D219" s="514"/>
      <c r="E219" s="514"/>
      <c r="F219" s="514"/>
      <c r="G219" s="514"/>
      <c r="H219" s="514"/>
      <c r="I219" s="514"/>
      <c r="J219" s="514"/>
      <c r="K219" s="514"/>
      <c r="L219" s="514"/>
      <c r="M219" s="514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513"/>
      <c r="C220" s="514"/>
      <c r="D220" s="514"/>
      <c r="E220" s="514"/>
      <c r="F220" s="514"/>
      <c r="G220" s="514"/>
      <c r="H220" s="514"/>
      <c r="I220" s="514"/>
      <c r="J220" s="514"/>
      <c r="K220" s="514"/>
      <c r="L220" s="514"/>
      <c r="M220" s="514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513"/>
      <c r="C221" s="514"/>
      <c r="D221" s="514"/>
      <c r="E221" s="514"/>
      <c r="F221" s="514"/>
      <c r="G221" s="514"/>
      <c r="H221" s="514"/>
      <c r="I221" s="514"/>
      <c r="J221" s="514"/>
      <c r="K221" s="514"/>
      <c r="L221" s="514"/>
      <c r="M221" s="514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513"/>
      <c r="C222" s="514"/>
      <c r="D222" s="514"/>
      <c r="E222" s="514"/>
      <c r="F222" s="514"/>
      <c r="G222" s="514"/>
      <c r="H222" s="514"/>
      <c r="I222" s="514"/>
      <c r="J222" s="514"/>
      <c r="K222" s="514"/>
      <c r="L222" s="514"/>
      <c r="M222" s="514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513"/>
      <c r="C223" s="514"/>
      <c r="D223" s="514"/>
      <c r="E223" s="514"/>
      <c r="F223" s="514"/>
      <c r="G223" s="514"/>
      <c r="H223" s="514"/>
      <c r="I223" s="514"/>
      <c r="J223" s="514"/>
      <c r="K223" s="514"/>
      <c r="L223" s="514"/>
      <c r="M223" s="514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513"/>
      <c r="C224" s="514"/>
      <c r="D224" s="514"/>
      <c r="E224" s="514"/>
      <c r="F224" s="514"/>
      <c r="G224" s="514"/>
      <c r="H224" s="514"/>
      <c r="I224" s="514"/>
      <c r="J224" s="514"/>
      <c r="K224" s="514"/>
      <c r="L224" s="514"/>
      <c r="M224" s="514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513"/>
      <c r="C225" s="514"/>
      <c r="D225" s="514"/>
      <c r="E225" s="514"/>
      <c r="F225" s="514"/>
      <c r="G225" s="514"/>
      <c r="H225" s="514"/>
      <c r="I225" s="514"/>
      <c r="J225" s="514"/>
      <c r="K225" s="514"/>
      <c r="L225" s="514"/>
      <c r="M225" s="514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513"/>
      <c r="C226" s="514"/>
      <c r="D226" s="514"/>
      <c r="E226" s="514"/>
      <c r="F226" s="514"/>
      <c r="G226" s="514"/>
      <c r="H226" s="514"/>
      <c r="I226" s="514"/>
      <c r="J226" s="514"/>
      <c r="K226" s="514"/>
      <c r="L226" s="514"/>
      <c r="M226" s="514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513"/>
      <c r="C227" s="514"/>
      <c r="D227" s="514"/>
      <c r="E227" s="514"/>
      <c r="F227" s="514"/>
      <c r="G227" s="514"/>
      <c r="H227" s="514"/>
      <c r="I227" s="514"/>
      <c r="J227" s="514"/>
      <c r="K227" s="514"/>
      <c r="L227" s="514"/>
      <c r="M227" s="514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513"/>
      <c r="C228" s="514"/>
      <c r="D228" s="514"/>
      <c r="E228" s="514"/>
      <c r="F228" s="514"/>
      <c r="G228" s="514"/>
      <c r="H228" s="514"/>
      <c r="I228" s="514"/>
      <c r="J228" s="514"/>
      <c r="K228" s="514"/>
      <c r="L228" s="514"/>
      <c r="M228" s="514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513"/>
      <c r="C229" s="514"/>
      <c r="D229" s="514"/>
      <c r="E229" s="514"/>
      <c r="F229" s="514"/>
      <c r="G229" s="514"/>
      <c r="H229" s="514"/>
      <c r="I229" s="514"/>
      <c r="J229" s="514"/>
      <c r="K229" s="514"/>
      <c r="L229" s="514"/>
      <c r="M229" s="514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513"/>
      <c r="C230" s="514"/>
      <c r="D230" s="514"/>
      <c r="E230" s="514"/>
      <c r="F230" s="514"/>
      <c r="G230" s="514"/>
      <c r="H230" s="514"/>
      <c r="I230" s="514"/>
      <c r="J230" s="514"/>
      <c r="K230" s="514"/>
      <c r="L230" s="514"/>
      <c r="M230" s="514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513"/>
      <c r="C231" s="514"/>
      <c r="D231" s="514"/>
      <c r="E231" s="514"/>
      <c r="F231" s="514"/>
      <c r="G231" s="514"/>
      <c r="H231" s="514"/>
      <c r="I231" s="514"/>
      <c r="J231" s="514"/>
      <c r="K231" s="514"/>
      <c r="L231" s="514"/>
      <c r="M231" s="514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513"/>
      <c r="C232" s="514"/>
      <c r="D232" s="514"/>
      <c r="E232" s="514"/>
      <c r="F232" s="514"/>
      <c r="G232" s="514"/>
      <c r="H232" s="514"/>
      <c r="I232" s="514"/>
      <c r="J232" s="514"/>
      <c r="K232" s="514"/>
      <c r="L232" s="514"/>
      <c r="M232" s="514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513"/>
      <c r="C233" s="514"/>
      <c r="D233" s="514"/>
      <c r="E233" s="514"/>
      <c r="F233" s="514"/>
      <c r="G233" s="514"/>
      <c r="H233" s="514"/>
      <c r="I233" s="514"/>
      <c r="J233" s="514"/>
      <c r="K233" s="514"/>
      <c r="L233" s="514"/>
      <c r="M233" s="514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513"/>
      <c r="C234" s="514"/>
      <c r="D234" s="514"/>
      <c r="E234" s="514"/>
      <c r="F234" s="514"/>
      <c r="G234" s="514"/>
      <c r="H234" s="514"/>
      <c r="I234" s="514"/>
      <c r="J234" s="514"/>
      <c r="K234" s="514"/>
      <c r="L234" s="514"/>
      <c r="M234" s="514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513"/>
      <c r="C235" s="514"/>
      <c r="D235" s="514"/>
      <c r="E235" s="514"/>
      <c r="F235" s="514"/>
      <c r="G235" s="514"/>
      <c r="H235" s="514"/>
      <c r="I235" s="514"/>
      <c r="J235" s="514"/>
      <c r="K235" s="514"/>
      <c r="L235" s="514"/>
      <c r="M235" s="514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513"/>
      <c r="C236" s="514"/>
      <c r="D236" s="514"/>
      <c r="E236" s="514"/>
      <c r="F236" s="514"/>
      <c r="G236" s="514"/>
      <c r="H236" s="514"/>
      <c r="I236" s="514"/>
      <c r="J236" s="514"/>
      <c r="K236" s="514"/>
      <c r="L236" s="514"/>
      <c r="M236" s="514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513"/>
      <c r="C237" s="514"/>
      <c r="D237" s="514"/>
      <c r="E237" s="514"/>
      <c r="F237" s="514"/>
      <c r="G237" s="514"/>
      <c r="H237" s="514"/>
      <c r="I237" s="514"/>
      <c r="J237" s="514"/>
      <c r="K237" s="514"/>
      <c r="L237" s="514"/>
      <c r="M237" s="514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513"/>
      <c r="C238" s="514"/>
      <c r="D238" s="514"/>
      <c r="E238" s="514"/>
      <c r="F238" s="514"/>
      <c r="G238" s="514"/>
      <c r="H238" s="514"/>
      <c r="I238" s="514"/>
      <c r="J238" s="514"/>
      <c r="K238" s="514"/>
      <c r="L238" s="514"/>
      <c r="M238" s="514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513"/>
      <c r="C239" s="514"/>
      <c r="D239" s="514"/>
      <c r="E239" s="514"/>
      <c r="F239" s="514"/>
      <c r="G239" s="514"/>
      <c r="H239" s="514"/>
      <c r="I239" s="514"/>
      <c r="J239" s="514"/>
      <c r="K239" s="514"/>
      <c r="L239" s="514"/>
      <c r="M239" s="514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513"/>
      <c r="C240" s="514"/>
      <c r="D240" s="514"/>
      <c r="E240" s="514"/>
      <c r="F240" s="514"/>
      <c r="G240" s="514"/>
      <c r="H240" s="514"/>
      <c r="I240" s="514"/>
      <c r="J240" s="514"/>
      <c r="K240" s="514"/>
      <c r="L240" s="514"/>
      <c r="M240" s="514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513"/>
      <c r="C241" s="514"/>
      <c r="D241" s="514"/>
      <c r="E241" s="514"/>
      <c r="F241" s="514"/>
      <c r="G241" s="514"/>
      <c r="H241" s="514"/>
      <c r="I241" s="514"/>
      <c r="J241" s="514"/>
      <c r="K241" s="514"/>
      <c r="L241" s="514"/>
      <c r="M241" s="514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513"/>
      <c r="C242" s="514"/>
      <c r="D242" s="514"/>
      <c r="E242" s="514"/>
      <c r="F242" s="514"/>
      <c r="G242" s="514"/>
      <c r="H242" s="514"/>
      <c r="I242" s="514"/>
      <c r="J242" s="514"/>
      <c r="K242" s="514"/>
      <c r="L242" s="514"/>
      <c r="M242" s="514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513"/>
      <c r="C243" s="514"/>
      <c r="D243" s="514"/>
      <c r="E243" s="514"/>
      <c r="F243" s="514"/>
      <c r="G243" s="514"/>
      <c r="H243" s="514"/>
      <c r="I243" s="514"/>
      <c r="J243" s="514"/>
      <c r="K243" s="514"/>
      <c r="L243" s="514"/>
      <c r="M243" s="514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513"/>
      <c r="C244" s="514"/>
      <c r="D244" s="514"/>
      <c r="E244" s="514"/>
      <c r="F244" s="514"/>
      <c r="G244" s="514"/>
      <c r="H244" s="514"/>
      <c r="I244" s="514"/>
      <c r="J244" s="514"/>
      <c r="K244" s="514"/>
      <c r="L244" s="514"/>
      <c r="M244" s="514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513"/>
      <c r="C245" s="514"/>
      <c r="D245" s="514"/>
      <c r="E245" s="514"/>
      <c r="F245" s="514"/>
      <c r="G245" s="514"/>
      <c r="H245" s="514"/>
      <c r="I245" s="514"/>
      <c r="J245" s="514"/>
      <c r="K245" s="514"/>
      <c r="L245" s="514"/>
      <c r="M245" s="514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513"/>
      <c r="C246" s="514"/>
      <c r="D246" s="514"/>
      <c r="E246" s="514"/>
      <c r="F246" s="514"/>
      <c r="G246" s="514"/>
      <c r="H246" s="514"/>
      <c r="I246" s="514"/>
      <c r="J246" s="514"/>
      <c r="K246" s="514"/>
      <c r="L246" s="514"/>
      <c r="M246" s="514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513"/>
      <c r="C247" s="514"/>
      <c r="D247" s="514"/>
      <c r="E247" s="514"/>
      <c r="F247" s="514"/>
      <c r="G247" s="514"/>
      <c r="H247" s="514"/>
      <c r="I247" s="514"/>
      <c r="J247" s="514"/>
      <c r="K247" s="514"/>
      <c r="L247" s="514"/>
      <c r="M247" s="514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513"/>
      <c r="C248" s="514"/>
      <c r="D248" s="514"/>
      <c r="E248" s="514"/>
      <c r="F248" s="514"/>
      <c r="G248" s="514"/>
      <c r="H248" s="514"/>
      <c r="I248" s="514"/>
      <c r="J248" s="514"/>
      <c r="K248" s="514"/>
      <c r="L248" s="514"/>
      <c r="M248" s="514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513"/>
      <c r="C249" s="514"/>
      <c r="D249" s="514"/>
      <c r="E249" s="514"/>
      <c r="F249" s="514"/>
      <c r="G249" s="514"/>
      <c r="H249" s="514"/>
      <c r="I249" s="514"/>
      <c r="J249" s="514"/>
      <c r="K249" s="514"/>
      <c r="L249" s="514"/>
      <c r="M249" s="514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513"/>
      <c r="C250" s="514"/>
      <c r="D250" s="514"/>
      <c r="E250" s="514"/>
      <c r="F250" s="514"/>
      <c r="G250" s="514"/>
      <c r="H250" s="514"/>
      <c r="I250" s="514"/>
      <c r="J250" s="514"/>
      <c r="K250" s="514"/>
      <c r="L250" s="514"/>
      <c r="M250" s="514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513"/>
      <c r="C251" s="514"/>
      <c r="D251" s="514"/>
      <c r="E251" s="514"/>
      <c r="F251" s="514"/>
      <c r="G251" s="514"/>
      <c r="H251" s="514"/>
      <c r="I251" s="514"/>
      <c r="J251" s="514"/>
      <c r="K251" s="514"/>
      <c r="L251" s="514"/>
      <c r="M251" s="514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513"/>
      <c r="C252" s="514"/>
      <c r="D252" s="514"/>
      <c r="E252" s="514"/>
      <c r="F252" s="514"/>
      <c r="G252" s="514"/>
      <c r="H252" s="514"/>
      <c r="I252" s="514"/>
      <c r="J252" s="514"/>
      <c r="K252" s="514"/>
      <c r="L252" s="514"/>
      <c r="M252" s="514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513"/>
      <c r="C253" s="514"/>
      <c r="D253" s="514"/>
      <c r="E253" s="514"/>
      <c r="F253" s="514"/>
      <c r="G253" s="514"/>
      <c r="H253" s="514"/>
      <c r="I253" s="514"/>
      <c r="J253" s="514"/>
      <c r="K253" s="514"/>
      <c r="L253" s="514"/>
      <c r="M253" s="514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513"/>
      <c r="C254" s="514"/>
      <c r="D254" s="514"/>
      <c r="E254" s="514"/>
      <c r="F254" s="514"/>
      <c r="G254" s="514"/>
      <c r="H254" s="514"/>
      <c r="I254" s="514"/>
      <c r="J254" s="514"/>
      <c r="K254" s="514"/>
      <c r="L254" s="514"/>
      <c r="M254" s="514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513"/>
      <c r="C255" s="514"/>
      <c r="D255" s="514"/>
      <c r="E255" s="514"/>
      <c r="F255" s="514"/>
      <c r="G255" s="514"/>
      <c r="H255" s="514"/>
      <c r="I255" s="514"/>
      <c r="J255" s="514"/>
      <c r="K255" s="514"/>
      <c r="L255" s="514"/>
      <c r="M255" s="514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513"/>
      <c r="C256" s="514"/>
      <c r="D256" s="514"/>
      <c r="E256" s="514"/>
      <c r="F256" s="514"/>
      <c r="G256" s="514"/>
      <c r="H256" s="514"/>
      <c r="I256" s="514"/>
      <c r="J256" s="514"/>
      <c r="K256" s="514"/>
      <c r="L256" s="514"/>
      <c r="M256" s="514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513"/>
      <c r="C257" s="514"/>
      <c r="D257" s="514"/>
      <c r="E257" s="514"/>
      <c r="F257" s="514"/>
      <c r="G257" s="514"/>
      <c r="H257" s="514"/>
      <c r="I257" s="514"/>
      <c r="J257" s="514"/>
      <c r="K257" s="514"/>
      <c r="L257" s="514"/>
      <c r="M257" s="514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513"/>
      <c r="C258" s="514"/>
      <c r="D258" s="514"/>
      <c r="E258" s="514"/>
      <c r="F258" s="514"/>
      <c r="G258" s="514"/>
      <c r="H258" s="514"/>
      <c r="I258" s="514"/>
      <c r="J258" s="514"/>
      <c r="K258" s="514"/>
      <c r="L258" s="514"/>
      <c r="M258" s="514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513"/>
      <c r="C259" s="514"/>
      <c r="D259" s="514"/>
      <c r="E259" s="514"/>
      <c r="F259" s="514"/>
      <c r="G259" s="514"/>
      <c r="H259" s="514"/>
      <c r="I259" s="514"/>
      <c r="J259" s="514"/>
      <c r="K259" s="514"/>
      <c r="L259" s="514"/>
      <c r="M259" s="514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513"/>
      <c r="C260" s="514"/>
      <c r="D260" s="514"/>
      <c r="E260" s="514"/>
      <c r="F260" s="514"/>
      <c r="G260" s="514"/>
      <c r="H260" s="514"/>
      <c r="I260" s="514"/>
      <c r="J260" s="514"/>
      <c r="K260" s="514"/>
      <c r="L260" s="514"/>
      <c r="M260" s="514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513"/>
      <c r="C261" s="514"/>
      <c r="D261" s="514"/>
      <c r="E261" s="514"/>
      <c r="F261" s="514"/>
      <c r="G261" s="514"/>
      <c r="H261" s="514"/>
      <c r="I261" s="514"/>
      <c r="J261" s="514"/>
      <c r="K261" s="514"/>
      <c r="L261" s="514"/>
      <c r="M261" s="514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513"/>
      <c r="C262" s="514"/>
      <c r="D262" s="514"/>
      <c r="E262" s="514"/>
      <c r="F262" s="514"/>
      <c r="G262" s="514"/>
      <c r="H262" s="514"/>
      <c r="I262" s="514"/>
      <c r="J262" s="514"/>
      <c r="K262" s="514"/>
      <c r="L262" s="514"/>
      <c r="M262" s="514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513"/>
      <c r="C263" s="514"/>
      <c r="D263" s="514"/>
      <c r="E263" s="514"/>
      <c r="F263" s="514"/>
      <c r="G263" s="514"/>
      <c r="H263" s="514"/>
      <c r="I263" s="514"/>
      <c r="J263" s="514"/>
      <c r="K263" s="514"/>
      <c r="L263" s="514"/>
      <c r="M263" s="514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513"/>
      <c r="C264" s="514"/>
      <c r="D264" s="514"/>
      <c r="E264" s="514"/>
      <c r="F264" s="514"/>
      <c r="G264" s="514"/>
      <c r="H264" s="514"/>
      <c r="I264" s="514"/>
      <c r="J264" s="514"/>
      <c r="K264" s="514"/>
      <c r="L264" s="514"/>
      <c r="M264" s="514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513"/>
      <c r="C265" s="514"/>
      <c r="D265" s="514"/>
      <c r="E265" s="514"/>
      <c r="F265" s="514"/>
      <c r="G265" s="514"/>
      <c r="H265" s="514"/>
      <c r="I265" s="514"/>
      <c r="J265" s="514"/>
      <c r="K265" s="514"/>
      <c r="L265" s="514"/>
      <c r="M265" s="514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513"/>
      <c r="C266" s="514"/>
      <c r="D266" s="514"/>
      <c r="E266" s="514"/>
      <c r="F266" s="514"/>
      <c r="G266" s="514"/>
      <c r="H266" s="514"/>
      <c r="I266" s="514"/>
      <c r="J266" s="514"/>
      <c r="K266" s="514"/>
      <c r="L266" s="514"/>
      <c r="M266" s="514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513"/>
      <c r="C267" s="514"/>
      <c r="D267" s="514"/>
      <c r="E267" s="514"/>
      <c r="F267" s="514"/>
      <c r="G267" s="514"/>
      <c r="H267" s="514"/>
      <c r="I267" s="514"/>
      <c r="J267" s="514"/>
      <c r="K267" s="514"/>
      <c r="L267" s="514"/>
      <c r="M267" s="514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513"/>
      <c r="C268" s="514"/>
      <c r="D268" s="514"/>
      <c r="E268" s="514"/>
      <c r="F268" s="514"/>
      <c r="G268" s="514"/>
      <c r="H268" s="514"/>
      <c r="I268" s="514"/>
      <c r="J268" s="514"/>
      <c r="K268" s="514"/>
      <c r="L268" s="514"/>
      <c r="M268" s="514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513"/>
      <c r="C269" s="514"/>
      <c r="D269" s="514"/>
      <c r="E269" s="514"/>
      <c r="F269" s="514"/>
      <c r="G269" s="514"/>
      <c r="H269" s="514"/>
      <c r="I269" s="514"/>
      <c r="J269" s="514"/>
      <c r="K269" s="514"/>
      <c r="L269" s="514"/>
      <c r="M269" s="514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513"/>
      <c r="C270" s="514"/>
      <c r="D270" s="514"/>
      <c r="E270" s="514"/>
      <c r="F270" s="514"/>
      <c r="G270" s="514"/>
      <c r="H270" s="514"/>
      <c r="I270" s="514"/>
      <c r="J270" s="514"/>
      <c r="K270" s="514"/>
      <c r="L270" s="514"/>
      <c r="M270" s="514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513"/>
      <c r="C271" s="514"/>
      <c r="D271" s="514"/>
      <c r="E271" s="514"/>
      <c r="F271" s="514"/>
      <c r="G271" s="514"/>
      <c r="H271" s="514"/>
      <c r="I271" s="514"/>
      <c r="J271" s="514"/>
      <c r="K271" s="514"/>
      <c r="L271" s="514"/>
      <c r="M271" s="514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513"/>
      <c r="C272" s="514"/>
      <c r="D272" s="514"/>
      <c r="E272" s="514"/>
      <c r="F272" s="514"/>
      <c r="G272" s="514"/>
      <c r="H272" s="514"/>
      <c r="I272" s="514"/>
      <c r="J272" s="514"/>
      <c r="K272" s="514"/>
      <c r="L272" s="514"/>
      <c r="M272" s="514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513"/>
      <c r="C273" s="514"/>
      <c r="D273" s="514"/>
      <c r="E273" s="514"/>
      <c r="F273" s="514"/>
      <c r="G273" s="514"/>
      <c r="H273" s="514"/>
      <c r="I273" s="514"/>
      <c r="J273" s="514"/>
      <c r="K273" s="514"/>
      <c r="L273" s="514"/>
      <c r="M273" s="514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513"/>
      <c r="C274" s="514"/>
      <c r="D274" s="514"/>
      <c r="E274" s="514"/>
      <c r="F274" s="514"/>
      <c r="G274" s="514"/>
      <c r="H274" s="514"/>
      <c r="I274" s="514"/>
      <c r="J274" s="514"/>
      <c r="K274" s="514"/>
      <c r="L274" s="514"/>
      <c r="M274" s="514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513"/>
      <c r="C275" s="514"/>
      <c r="D275" s="514"/>
      <c r="E275" s="514"/>
      <c r="F275" s="514"/>
      <c r="G275" s="514"/>
      <c r="H275" s="514"/>
      <c r="I275" s="514"/>
      <c r="J275" s="514"/>
      <c r="K275" s="514"/>
      <c r="L275" s="514"/>
      <c r="M275" s="514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513"/>
      <c r="C276" s="514"/>
      <c r="D276" s="514"/>
      <c r="E276" s="514"/>
      <c r="F276" s="514"/>
      <c r="G276" s="514"/>
      <c r="H276" s="514"/>
      <c r="I276" s="514"/>
      <c r="J276" s="514"/>
      <c r="K276" s="514"/>
      <c r="L276" s="514"/>
      <c r="M276" s="514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513"/>
      <c r="C277" s="514"/>
      <c r="D277" s="514"/>
      <c r="E277" s="514"/>
      <c r="F277" s="514"/>
      <c r="G277" s="514"/>
      <c r="H277" s="514"/>
      <c r="I277" s="514"/>
      <c r="J277" s="514"/>
      <c r="K277" s="514"/>
      <c r="L277" s="514"/>
      <c r="M277" s="514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513"/>
      <c r="C278" s="514"/>
      <c r="D278" s="514"/>
      <c r="E278" s="514"/>
      <c r="F278" s="514"/>
      <c r="G278" s="514"/>
      <c r="H278" s="514"/>
      <c r="I278" s="514"/>
      <c r="J278" s="514"/>
      <c r="K278" s="514"/>
      <c r="L278" s="514"/>
      <c r="M278" s="514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513"/>
      <c r="C279" s="514"/>
      <c r="D279" s="514"/>
      <c r="E279" s="514"/>
      <c r="F279" s="514"/>
      <c r="G279" s="514"/>
      <c r="H279" s="514"/>
      <c r="I279" s="514"/>
      <c r="J279" s="514"/>
      <c r="K279" s="514"/>
      <c r="L279" s="514"/>
      <c r="M279" s="514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513"/>
      <c r="C280" s="514"/>
      <c r="D280" s="514"/>
      <c r="E280" s="514"/>
      <c r="F280" s="514"/>
      <c r="G280" s="514"/>
      <c r="H280" s="514"/>
      <c r="I280" s="514"/>
      <c r="J280" s="514"/>
      <c r="K280" s="514"/>
      <c r="L280" s="514"/>
      <c r="M280" s="514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513"/>
      <c r="C281" s="514"/>
      <c r="D281" s="514"/>
      <c r="E281" s="514"/>
      <c r="F281" s="514"/>
      <c r="G281" s="514"/>
      <c r="H281" s="514"/>
      <c r="I281" s="514"/>
      <c r="J281" s="514"/>
      <c r="K281" s="514"/>
      <c r="L281" s="514"/>
      <c r="M281" s="514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513"/>
      <c r="C282" s="514"/>
      <c r="D282" s="514"/>
      <c r="E282" s="514"/>
      <c r="F282" s="514"/>
      <c r="G282" s="514"/>
      <c r="H282" s="514"/>
      <c r="I282" s="514"/>
      <c r="J282" s="514"/>
      <c r="K282" s="514"/>
      <c r="L282" s="514"/>
      <c r="M282" s="514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513"/>
      <c r="C283" s="514"/>
      <c r="D283" s="514"/>
      <c r="E283" s="514"/>
      <c r="F283" s="514"/>
      <c r="G283" s="514"/>
      <c r="H283" s="514"/>
      <c r="I283" s="514"/>
      <c r="J283" s="514"/>
      <c r="K283" s="514"/>
      <c r="L283" s="514"/>
      <c r="M283" s="514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513"/>
      <c r="C284" s="514"/>
      <c r="D284" s="514"/>
      <c r="E284" s="514"/>
      <c r="F284" s="514"/>
      <c r="G284" s="514"/>
      <c r="H284" s="514"/>
      <c r="I284" s="514"/>
      <c r="J284" s="514"/>
      <c r="K284" s="514"/>
      <c r="L284" s="514"/>
      <c r="M284" s="514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513"/>
      <c r="C285" s="514"/>
      <c r="D285" s="514"/>
      <c r="E285" s="514"/>
      <c r="F285" s="514"/>
      <c r="G285" s="514"/>
      <c r="H285" s="514"/>
      <c r="I285" s="514"/>
      <c r="J285" s="514"/>
      <c r="K285" s="514"/>
      <c r="L285" s="514"/>
      <c r="M285" s="514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513"/>
      <c r="C286" s="514"/>
      <c r="D286" s="514"/>
      <c r="E286" s="514"/>
      <c r="F286" s="514"/>
      <c r="G286" s="514"/>
      <c r="H286" s="514"/>
      <c r="I286" s="514"/>
      <c r="J286" s="514"/>
      <c r="K286" s="514"/>
      <c r="L286" s="514"/>
      <c r="M286" s="514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513"/>
      <c r="C287" s="514"/>
      <c r="D287" s="514"/>
      <c r="E287" s="514"/>
      <c r="F287" s="514"/>
      <c r="G287" s="514"/>
      <c r="H287" s="514"/>
      <c r="I287" s="514"/>
      <c r="J287" s="514"/>
      <c r="K287" s="514"/>
      <c r="L287" s="514"/>
      <c r="M287" s="514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513"/>
      <c r="C288" s="514"/>
      <c r="D288" s="514"/>
      <c r="E288" s="514"/>
      <c r="F288" s="514"/>
      <c r="G288" s="514"/>
      <c r="H288" s="514"/>
      <c r="I288" s="514"/>
      <c r="J288" s="514"/>
      <c r="K288" s="514"/>
      <c r="L288" s="514"/>
      <c r="M288" s="514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513"/>
      <c r="C289" s="514"/>
      <c r="D289" s="514"/>
      <c r="E289" s="514"/>
      <c r="F289" s="514"/>
      <c r="G289" s="514"/>
      <c r="H289" s="514"/>
      <c r="I289" s="514"/>
      <c r="J289" s="514"/>
      <c r="K289" s="514"/>
      <c r="L289" s="514"/>
      <c r="M289" s="514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513"/>
      <c r="C290" s="514"/>
      <c r="D290" s="514"/>
      <c r="E290" s="514"/>
      <c r="F290" s="514"/>
      <c r="G290" s="514"/>
      <c r="H290" s="514"/>
      <c r="I290" s="514"/>
      <c r="J290" s="514"/>
      <c r="K290" s="514"/>
      <c r="L290" s="514"/>
      <c r="M290" s="514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513"/>
      <c r="C291" s="514"/>
      <c r="D291" s="514"/>
      <c r="E291" s="514"/>
      <c r="F291" s="514"/>
      <c r="G291" s="514"/>
      <c r="H291" s="514"/>
      <c r="I291" s="514"/>
      <c r="J291" s="514"/>
      <c r="K291" s="514"/>
      <c r="L291" s="514"/>
      <c r="M291" s="514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513"/>
      <c r="C292" s="514"/>
      <c r="D292" s="514"/>
      <c r="E292" s="514"/>
      <c r="F292" s="514"/>
      <c r="G292" s="514"/>
      <c r="H292" s="514"/>
      <c r="I292" s="514"/>
      <c r="J292" s="514"/>
      <c r="K292" s="514"/>
      <c r="L292" s="514"/>
      <c r="M292" s="514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513"/>
      <c r="C293" s="514"/>
      <c r="D293" s="514"/>
      <c r="E293" s="514"/>
      <c r="F293" s="514"/>
      <c r="G293" s="514"/>
      <c r="H293" s="514"/>
      <c r="I293" s="514"/>
      <c r="J293" s="514"/>
      <c r="K293" s="514"/>
      <c r="L293" s="514"/>
      <c r="M293" s="514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513"/>
      <c r="C294" s="514"/>
      <c r="D294" s="514"/>
      <c r="E294" s="514"/>
      <c r="F294" s="514"/>
      <c r="G294" s="514"/>
      <c r="H294" s="514"/>
      <c r="I294" s="514"/>
      <c r="J294" s="514"/>
      <c r="K294" s="514"/>
      <c r="L294" s="514"/>
      <c r="M294" s="514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513"/>
      <c r="C295" s="514"/>
      <c r="D295" s="514"/>
      <c r="E295" s="514"/>
      <c r="F295" s="514"/>
      <c r="G295" s="514"/>
      <c r="H295" s="514"/>
      <c r="I295" s="514"/>
      <c r="J295" s="514"/>
      <c r="K295" s="514"/>
      <c r="L295" s="514"/>
      <c r="M295" s="514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513"/>
      <c r="C296" s="514"/>
      <c r="D296" s="514"/>
      <c r="E296" s="514"/>
      <c r="F296" s="514"/>
      <c r="G296" s="514"/>
      <c r="H296" s="514"/>
      <c r="I296" s="514"/>
      <c r="J296" s="514"/>
      <c r="K296" s="514"/>
      <c r="L296" s="514"/>
      <c r="M296" s="514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513"/>
      <c r="C297" s="514"/>
      <c r="D297" s="514"/>
      <c r="E297" s="514"/>
      <c r="F297" s="514"/>
      <c r="G297" s="514"/>
      <c r="H297" s="514"/>
      <c r="I297" s="514"/>
      <c r="J297" s="514"/>
      <c r="K297" s="514"/>
      <c r="L297" s="514"/>
      <c r="M297" s="514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513"/>
      <c r="C298" s="514"/>
      <c r="D298" s="514"/>
      <c r="E298" s="514"/>
      <c r="F298" s="514"/>
      <c r="G298" s="514"/>
      <c r="H298" s="514"/>
      <c r="I298" s="514"/>
      <c r="J298" s="514"/>
      <c r="K298" s="514"/>
      <c r="L298" s="514"/>
      <c r="M298" s="514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513"/>
      <c r="C299" s="514"/>
      <c r="D299" s="514"/>
      <c r="E299" s="514"/>
      <c r="F299" s="514"/>
      <c r="G299" s="514"/>
      <c r="H299" s="514"/>
      <c r="I299" s="514"/>
      <c r="J299" s="514"/>
      <c r="K299" s="514"/>
      <c r="L299" s="514"/>
      <c r="M299" s="514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513"/>
      <c r="C300" s="514"/>
      <c r="D300" s="514"/>
      <c r="E300" s="514"/>
      <c r="F300" s="514"/>
      <c r="G300" s="514"/>
      <c r="H300" s="514"/>
      <c r="I300" s="514"/>
      <c r="J300" s="514"/>
      <c r="K300" s="514"/>
      <c r="L300" s="514"/>
      <c r="M300" s="514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513"/>
      <c r="C301" s="514"/>
      <c r="D301" s="514"/>
      <c r="E301" s="514"/>
      <c r="F301" s="514"/>
      <c r="G301" s="514"/>
      <c r="H301" s="514"/>
      <c r="I301" s="514"/>
      <c r="J301" s="514"/>
      <c r="K301" s="514"/>
      <c r="L301" s="514"/>
      <c r="M301" s="514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513"/>
      <c r="C302" s="514"/>
      <c r="D302" s="514"/>
      <c r="E302" s="514"/>
      <c r="F302" s="514"/>
      <c r="G302" s="514"/>
      <c r="H302" s="514"/>
      <c r="I302" s="514"/>
      <c r="J302" s="514"/>
      <c r="K302" s="514"/>
      <c r="L302" s="514"/>
      <c r="M302" s="514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513"/>
      <c r="C303" s="514"/>
      <c r="D303" s="514"/>
      <c r="E303" s="514"/>
      <c r="F303" s="514"/>
      <c r="G303" s="514"/>
      <c r="H303" s="514"/>
      <c r="I303" s="514"/>
      <c r="J303" s="514"/>
      <c r="K303" s="514"/>
      <c r="L303" s="514"/>
      <c r="M303" s="514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513"/>
      <c r="C304" s="514"/>
      <c r="D304" s="514"/>
      <c r="E304" s="514"/>
      <c r="F304" s="514"/>
      <c r="G304" s="514"/>
      <c r="H304" s="514"/>
      <c r="I304" s="514"/>
      <c r="J304" s="514"/>
      <c r="K304" s="514"/>
      <c r="L304" s="514"/>
      <c r="M304" s="514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513"/>
      <c r="C305" s="514"/>
      <c r="D305" s="514"/>
      <c r="E305" s="514"/>
      <c r="F305" s="514"/>
      <c r="G305" s="514"/>
      <c r="H305" s="514"/>
      <c r="I305" s="514"/>
      <c r="J305" s="514"/>
      <c r="K305" s="514"/>
      <c r="L305" s="514"/>
      <c r="M305" s="514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513"/>
      <c r="C306" s="514"/>
      <c r="D306" s="514"/>
      <c r="E306" s="514"/>
      <c r="F306" s="514"/>
      <c r="G306" s="514"/>
      <c r="H306" s="514"/>
      <c r="I306" s="514"/>
      <c r="J306" s="514"/>
      <c r="K306" s="514"/>
      <c r="L306" s="514"/>
      <c r="M306" s="514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513"/>
      <c r="C307" s="514"/>
      <c r="D307" s="514"/>
      <c r="E307" s="514"/>
      <c r="F307" s="514"/>
      <c r="G307" s="514"/>
      <c r="H307" s="514"/>
      <c r="I307" s="514"/>
      <c r="J307" s="514"/>
      <c r="K307" s="514"/>
      <c r="L307" s="514"/>
      <c r="M307" s="514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513"/>
      <c r="C308" s="514"/>
      <c r="D308" s="514"/>
      <c r="E308" s="514"/>
      <c r="F308" s="514"/>
      <c r="G308" s="514"/>
      <c r="H308" s="514"/>
      <c r="I308" s="514"/>
      <c r="J308" s="514"/>
      <c r="K308" s="514"/>
      <c r="L308" s="514"/>
      <c r="M308" s="514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513"/>
      <c r="C309" s="514"/>
      <c r="D309" s="514"/>
      <c r="E309" s="514"/>
      <c r="F309" s="514"/>
      <c r="G309" s="514"/>
      <c r="H309" s="514"/>
      <c r="I309" s="514"/>
      <c r="J309" s="514"/>
      <c r="K309" s="514"/>
      <c r="L309" s="514"/>
      <c r="M309" s="514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513"/>
      <c r="C310" s="514"/>
      <c r="D310" s="514"/>
      <c r="E310" s="514"/>
      <c r="F310" s="514"/>
      <c r="G310" s="514"/>
      <c r="H310" s="514"/>
      <c r="I310" s="514"/>
      <c r="J310" s="514"/>
      <c r="K310" s="514"/>
      <c r="L310" s="514"/>
      <c r="M310" s="514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513"/>
      <c r="C311" s="514"/>
      <c r="D311" s="514"/>
      <c r="E311" s="514"/>
      <c r="F311" s="514"/>
      <c r="G311" s="514"/>
      <c r="H311" s="514"/>
      <c r="I311" s="514"/>
      <c r="J311" s="514"/>
      <c r="K311" s="514"/>
      <c r="L311" s="514"/>
      <c r="M311" s="514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513"/>
      <c r="C312" s="514"/>
      <c r="D312" s="514"/>
      <c r="E312" s="514"/>
      <c r="F312" s="514"/>
      <c r="G312" s="514"/>
      <c r="H312" s="514"/>
      <c r="I312" s="514"/>
      <c r="J312" s="514"/>
      <c r="K312" s="514"/>
      <c r="L312" s="514"/>
      <c r="M312" s="514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513"/>
      <c r="C313" s="514"/>
      <c r="D313" s="514"/>
      <c r="E313" s="514"/>
      <c r="F313" s="514"/>
      <c r="G313" s="514"/>
      <c r="H313" s="514"/>
      <c r="I313" s="514"/>
      <c r="J313" s="514"/>
      <c r="K313" s="514"/>
      <c r="L313" s="514"/>
      <c r="M313" s="514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513"/>
      <c r="C314" s="514"/>
      <c r="D314" s="514"/>
      <c r="E314" s="514"/>
      <c r="F314" s="514"/>
      <c r="G314" s="514"/>
      <c r="H314" s="514"/>
      <c r="I314" s="514"/>
      <c r="J314" s="514"/>
      <c r="K314" s="514"/>
      <c r="L314" s="514"/>
      <c r="M314" s="514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513"/>
      <c r="C315" s="514"/>
      <c r="D315" s="514"/>
      <c r="E315" s="514"/>
      <c r="F315" s="514"/>
      <c r="G315" s="514"/>
      <c r="H315" s="514"/>
      <c r="I315" s="514"/>
      <c r="J315" s="514"/>
      <c r="K315" s="514"/>
      <c r="L315" s="514"/>
      <c r="M315" s="514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513"/>
      <c r="C316" s="514"/>
      <c r="D316" s="514"/>
      <c r="E316" s="514"/>
      <c r="F316" s="514"/>
      <c r="G316" s="514"/>
      <c r="H316" s="514"/>
      <c r="I316" s="514"/>
      <c r="J316" s="514"/>
      <c r="K316" s="514"/>
      <c r="L316" s="514"/>
      <c r="M316" s="514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513"/>
      <c r="C317" s="514"/>
      <c r="D317" s="514"/>
      <c r="E317" s="514"/>
      <c r="F317" s="514"/>
      <c r="G317" s="514"/>
      <c r="H317" s="514"/>
      <c r="I317" s="514"/>
      <c r="J317" s="514"/>
      <c r="K317" s="514"/>
      <c r="L317" s="514"/>
      <c r="M317" s="514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513"/>
      <c r="C318" s="514"/>
      <c r="D318" s="514"/>
      <c r="E318" s="514"/>
      <c r="F318" s="514"/>
      <c r="G318" s="514"/>
      <c r="H318" s="514"/>
      <c r="I318" s="514"/>
      <c r="J318" s="514"/>
      <c r="K318" s="514"/>
      <c r="L318" s="514"/>
      <c r="M318" s="514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513"/>
      <c r="C319" s="514"/>
      <c r="D319" s="514"/>
      <c r="E319" s="514"/>
      <c r="F319" s="514"/>
      <c r="G319" s="514"/>
      <c r="H319" s="514"/>
      <c r="I319" s="514"/>
      <c r="J319" s="514"/>
      <c r="K319" s="514"/>
      <c r="L319" s="514"/>
      <c r="M319" s="514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513"/>
      <c r="C320" s="514"/>
      <c r="D320" s="514"/>
      <c r="E320" s="514"/>
      <c r="F320" s="514"/>
      <c r="G320" s="514"/>
      <c r="H320" s="514"/>
      <c r="I320" s="514"/>
      <c r="J320" s="514"/>
      <c r="K320" s="514"/>
      <c r="L320" s="514"/>
      <c r="M320" s="514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513"/>
      <c r="C321" s="514"/>
      <c r="D321" s="514"/>
      <c r="E321" s="514"/>
      <c r="F321" s="514"/>
      <c r="G321" s="514"/>
      <c r="H321" s="514"/>
      <c r="I321" s="514"/>
      <c r="J321" s="514"/>
      <c r="K321" s="514"/>
      <c r="L321" s="514"/>
      <c r="M321" s="514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513"/>
      <c r="C322" s="514"/>
      <c r="D322" s="514"/>
      <c r="E322" s="514"/>
      <c r="F322" s="514"/>
      <c r="G322" s="514"/>
      <c r="H322" s="514"/>
      <c r="I322" s="514"/>
      <c r="J322" s="514"/>
      <c r="K322" s="514"/>
      <c r="L322" s="514"/>
      <c r="M322" s="514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513"/>
      <c r="C323" s="514"/>
      <c r="D323" s="514"/>
      <c r="E323" s="514"/>
      <c r="F323" s="514"/>
      <c r="G323" s="514"/>
      <c r="H323" s="514"/>
      <c r="I323" s="514"/>
      <c r="J323" s="514"/>
      <c r="K323" s="514"/>
      <c r="L323" s="514"/>
      <c r="M323" s="514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513"/>
      <c r="C324" s="514"/>
      <c r="D324" s="514"/>
      <c r="E324" s="514"/>
      <c r="F324" s="514"/>
      <c r="G324" s="514"/>
      <c r="H324" s="514"/>
      <c r="I324" s="514"/>
      <c r="J324" s="514"/>
      <c r="K324" s="514"/>
      <c r="L324" s="514"/>
      <c r="M324" s="514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513"/>
      <c r="C325" s="514"/>
      <c r="D325" s="514"/>
      <c r="E325" s="514"/>
      <c r="F325" s="514"/>
      <c r="G325" s="514"/>
      <c r="H325" s="514"/>
      <c r="I325" s="514"/>
      <c r="J325" s="514"/>
      <c r="K325" s="514"/>
      <c r="L325" s="514"/>
      <c r="M325" s="514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513"/>
      <c r="C326" s="514"/>
      <c r="D326" s="514"/>
      <c r="E326" s="514"/>
      <c r="F326" s="514"/>
      <c r="G326" s="514"/>
      <c r="H326" s="514"/>
      <c r="I326" s="514"/>
      <c r="J326" s="514"/>
      <c r="K326" s="514"/>
      <c r="L326" s="514"/>
      <c r="M326" s="514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513"/>
      <c r="C327" s="514"/>
      <c r="D327" s="514"/>
      <c r="E327" s="514"/>
      <c r="F327" s="514"/>
      <c r="G327" s="514"/>
      <c r="H327" s="514"/>
      <c r="I327" s="514"/>
      <c r="J327" s="514"/>
      <c r="K327" s="514"/>
      <c r="L327" s="514"/>
      <c r="M327" s="514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513"/>
      <c r="C328" s="514"/>
      <c r="D328" s="514"/>
      <c r="E328" s="514"/>
      <c r="F328" s="514"/>
      <c r="G328" s="514"/>
      <c r="H328" s="514"/>
      <c r="I328" s="514"/>
      <c r="J328" s="514"/>
      <c r="K328" s="514"/>
      <c r="L328" s="514"/>
      <c r="M328" s="514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513"/>
      <c r="C329" s="514"/>
      <c r="D329" s="514"/>
      <c r="E329" s="514"/>
      <c r="F329" s="514"/>
      <c r="G329" s="514"/>
      <c r="H329" s="514"/>
      <c r="I329" s="514"/>
      <c r="J329" s="514"/>
      <c r="K329" s="514"/>
      <c r="L329" s="514"/>
      <c r="M329" s="514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513"/>
      <c r="C330" s="514"/>
      <c r="D330" s="514"/>
      <c r="E330" s="514"/>
      <c r="F330" s="514"/>
      <c r="G330" s="514"/>
      <c r="H330" s="514"/>
      <c r="I330" s="514"/>
      <c r="J330" s="514"/>
      <c r="K330" s="514"/>
      <c r="L330" s="514"/>
      <c r="M330" s="514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513"/>
      <c r="C331" s="514"/>
      <c r="D331" s="514"/>
      <c r="E331" s="514"/>
      <c r="F331" s="514"/>
      <c r="G331" s="514"/>
      <c r="H331" s="514"/>
      <c r="I331" s="514"/>
      <c r="J331" s="514"/>
      <c r="K331" s="514"/>
      <c r="L331" s="514"/>
      <c r="M331" s="514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513"/>
      <c r="C332" s="514"/>
      <c r="D332" s="514"/>
      <c r="E332" s="514"/>
      <c r="F332" s="514"/>
      <c r="G332" s="514"/>
      <c r="H332" s="514"/>
      <c r="I332" s="514"/>
      <c r="J332" s="514"/>
      <c r="K332" s="514"/>
      <c r="L332" s="514"/>
      <c r="M332" s="514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513"/>
      <c r="C333" s="514"/>
      <c r="D333" s="514"/>
      <c r="E333" s="514"/>
      <c r="F333" s="514"/>
      <c r="G333" s="514"/>
      <c r="H333" s="514"/>
      <c r="I333" s="514"/>
      <c r="J333" s="514"/>
      <c r="K333" s="514"/>
      <c r="L333" s="514"/>
      <c r="M333" s="514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513"/>
      <c r="C334" s="514"/>
      <c r="D334" s="514"/>
      <c r="E334" s="514"/>
      <c r="F334" s="514"/>
      <c r="G334" s="514"/>
      <c r="H334" s="514"/>
      <c r="I334" s="514"/>
      <c r="J334" s="514"/>
      <c r="K334" s="514"/>
      <c r="L334" s="514"/>
      <c r="M334" s="514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513"/>
      <c r="C335" s="514"/>
      <c r="D335" s="514"/>
      <c r="E335" s="514"/>
      <c r="F335" s="514"/>
      <c r="G335" s="514"/>
      <c r="H335" s="514"/>
      <c r="I335" s="514"/>
      <c r="J335" s="514"/>
      <c r="K335" s="514"/>
      <c r="L335" s="514"/>
      <c r="M335" s="514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513"/>
      <c r="C336" s="514"/>
      <c r="D336" s="514"/>
      <c r="E336" s="514"/>
      <c r="F336" s="514"/>
      <c r="G336" s="514"/>
      <c r="H336" s="514"/>
      <c r="I336" s="514"/>
      <c r="J336" s="514"/>
      <c r="K336" s="514"/>
      <c r="L336" s="514"/>
      <c r="M336" s="514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513"/>
      <c r="C337" s="514"/>
      <c r="D337" s="514"/>
      <c r="E337" s="514"/>
      <c r="F337" s="514"/>
      <c r="G337" s="514"/>
      <c r="H337" s="514"/>
      <c r="I337" s="514"/>
      <c r="J337" s="514"/>
      <c r="K337" s="514"/>
      <c r="L337" s="514"/>
      <c r="M337" s="514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513"/>
      <c r="C338" s="514"/>
      <c r="D338" s="514"/>
      <c r="E338" s="514"/>
      <c r="F338" s="514"/>
      <c r="G338" s="514"/>
      <c r="H338" s="514"/>
      <c r="I338" s="514"/>
      <c r="J338" s="514"/>
      <c r="K338" s="514"/>
      <c r="L338" s="514"/>
      <c r="M338" s="514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513"/>
      <c r="C339" s="514"/>
      <c r="D339" s="514"/>
      <c r="E339" s="514"/>
      <c r="F339" s="514"/>
      <c r="G339" s="514"/>
      <c r="H339" s="514"/>
      <c r="I339" s="514"/>
      <c r="J339" s="514"/>
      <c r="K339" s="514"/>
      <c r="L339" s="514"/>
      <c r="M339" s="514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513"/>
      <c r="C340" s="514"/>
      <c r="D340" s="514"/>
      <c r="E340" s="514"/>
      <c r="F340" s="514"/>
      <c r="G340" s="514"/>
      <c r="H340" s="514"/>
      <c r="I340" s="514"/>
      <c r="J340" s="514"/>
      <c r="K340" s="514"/>
      <c r="L340" s="514"/>
      <c r="M340" s="514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513"/>
      <c r="C341" s="514"/>
      <c r="D341" s="514"/>
      <c r="E341" s="514"/>
      <c r="F341" s="514"/>
      <c r="G341" s="514"/>
      <c r="H341" s="514"/>
      <c r="I341" s="514"/>
      <c r="J341" s="514"/>
      <c r="K341" s="514"/>
      <c r="L341" s="514"/>
      <c r="M341" s="514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513"/>
      <c r="C342" s="514"/>
      <c r="D342" s="514"/>
      <c r="E342" s="514"/>
      <c r="F342" s="514"/>
      <c r="G342" s="514"/>
      <c r="H342" s="514"/>
      <c r="I342" s="514"/>
      <c r="J342" s="514"/>
      <c r="K342" s="514"/>
      <c r="L342" s="514"/>
      <c r="M342" s="514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513"/>
      <c r="C343" s="514"/>
      <c r="D343" s="514"/>
      <c r="E343" s="514"/>
      <c r="F343" s="514"/>
      <c r="G343" s="514"/>
      <c r="H343" s="514"/>
      <c r="I343" s="514"/>
      <c r="J343" s="514"/>
      <c r="K343" s="514"/>
      <c r="L343" s="514"/>
      <c r="M343" s="514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513"/>
      <c r="C344" s="514"/>
      <c r="D344" s="514"/>
      <c r="E344" s="514"/>
      <c r="F344" s="514"/>
      <c r="G344" s="514"/>
      <c r="H344" s="514"/>
      <c r="I344" s="514"/>
      <c r="J344" s="514"/>
      <c r="K344" s="514"/>
      <c r="L344" s="514"/>
      <c r="M344" s="514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513"/>
      <c r="C345" s="514"/>
      <c r="D345" s="514"/>
      <c r="E345" s="514"/>
      <c r="F345" s="514"/>
      <c r="G345" s="514"/>
      <c r="H345" s="514"/>
      <c r="I345" s="514"/>
      <c r="J345" s="514"/>
      <c r="K345" s="514"/>
      <c r="L345" s="514"/>
      <c r="M345" s="514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513"/>
      <c r="C346" s="514"/>
      <c r="D346" s="514"/>
      <c r="E346" s="514"/>
      <c r="F346" s="514"/>
      <c r="G346" s="514"/>
      <c r="H346" s="514"/>
      <c r="I346" s="514"/>
      <c r="J346" s="514"/>
      <c r="K346" s="514"/>
      <c r="L346" s="514"/>
      <c r="M346" s="514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513"/>
      <c r="C347" s="514"/>
      <c r="D347" s="514"/>
      <c r="E347" s="514"/>
      <c r="F347" s="514"/>
      <c r="G347" s="514"/>
      <c r="H347" s="514"/>
      <c r="I347" s="514"/>
      <c r="J347" s="514"/>
      <c r="K347" s="514"/>
      <c r="L347" s="514"/>
      <c r="M347" s="514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513"/>
      <c r="C348" s="514"/>
      <c r="D348" s="514"/>
      <c r="E348" s="514"/>
      <c r="F348" s="514"/>
      <c r="G348" s="514"/>
      <c r="H348" s="514"/>
      <c r="I348" s="514"/>
      <c r="J348" s="514"/>
      <c r="K348" s="514"/>
      <c r="L348" s="514"/>
      <c r="M348" s="514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513"/>
      <c r="C349" s="514"/>
      <c r="D349" s="514"/>
      <c r="E349" s="514"/>
      <c r="F349" s="514"/>
      <c r="G349" s="514"/>
      <c r="H349" s="514"/>
      <c r="I349" s="514"/>
      <c r="J349" s="514"/>
      <c r="K349" s="514"/>
      <c r="L349" s="514"/>
      <c r="M349" s="514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513"/>
      <c r="C350" s="514"/>
      <c r="D350" s="514"/>
      <c r="E350" s="514"/>
      <c r="F350" s="514"/>
      <c r="G350" s="514"/>
      <c r="H350" s="514"/>
      <c r="I350" s="514"/>
      <c r="J350" s="514"/>
      <c r="K350" s="514"/>
      <c r="L350" s="514"/>
      <c r="M350" s="514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513"/>
      <c r="C351" s="514"/>
      <c r="D351" s="514"/>
      <c r="E351" s="514"/>
      <c r="F351" s="514"/>
      <c r="G351" s="514"/>
      <c r="H351" s="514"/>
      <c r="I351" s="514"/>
      <c r="J351" s="514"/>
      <c r="K351" s="514"/>
      <c r="L351" s="514"/>
      <c r="M351" s="514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513"/>
      <c r="C352" s="514"/>
      <c r="D352" s="514"/>
      <c r="E352" s="514"/>
      <c r="F352" s="514"/>
      <c r="G352" s="514"/>
      <c r="H352" s="514"/>
      <c r="I352" s="514"/>
      <c r="J352" s="514"/>
      <c r="K352" s="514"/>
      <c r="L352" s="514"/>
      <c r="M352" s="514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513"/>
      <c r="C353" s="514"/>
      <c r="D353" s="514"/>
      <c r="E353" s="514"/>
      <c r="F353" s="514"/>
      <c r="G353" s="514"/>
      <c r="H353" s="514"/>
      <c r="I353" s="514"/>
      <c r="J353" s="514"/>
      <c r="K353" s="514"/>
      <c r="L353" s="514"/>
      <c r="M353" s="514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513"/>
      <c r="C354" s="514"/>
      <c r="D354" s="514"/>
      <c r="E354" s="514"/>
      <c r="F354" s="514"/>
      <c r="G354" s="514"/>
      <c r="H354" s="514"/>
      <c r="I354" s="514"/>
      <c r="J354" s="514"/>
      <c r="K354" s="514"/>
      <c r="L354" s="514"/>
      <c r="M354" s="514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513"/>
      <c r="C355" s="514"/>
      <c r="D355" s="514"/>
      <c r="E355" s="514"/>
      <c r="F355" s="514"/>
      <c r="G355" s="514"/>
      <c r="H355" s="514"/>
      <c r="I355" s="514"/>
      <c r="J355" s="514"/>
      <c r="K355" s="514"/>
      <c r="L355" s="514"/>
      <c r="M355" s="514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513"/>
      <c r="C356" s="514"/>
      <c r="D356" s="514"/>
      <c r="E356" s="514"/>
      <c r="F356" s="514"/>
      <c r="G356" s="514"/>
      <c r="H356" s="514"/>
      <c r="I356" s="514"/>
      <c r="J356" s="514"/>
      <c r="K356" s="514"/>
      <c r="L356" s="514"/>
      <c r="M356" s="514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513"/>
      <c r="C357" s="514"/>
      <c r="D357" s="514"/>
      <c r="E357" s="514"/>
      <c r="F357" s="514"/>
      <c r="G357" s="514"/>
      <c r="H357" s="514"/>
      <c r="I357" s="514"/>
      <c r="J357" s="514"/>
      <c r="K357" s="514"/>
      <c r="L357" s="514"/>
      <c r="M357" s="514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513"/>
      <c r="C358" s="514"/>
      <c r="D358" s="514"/>
      <c r="E358" s="514"/>
      <c r="F358" s="514"/>
      <c r="G358" s="514"/>
      <c r="H358" s="514"/>
      <c r="I358" s="514"/>
      <c r="J358" s="514"/>
      <c r="K358" s="514"/>
      <c r="L358" s="514"/>
      <c r="M358" s="514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513"/>
      <c r="C359" s="514"/>
      <c r="D359" s="514"/>
      <c r="E359" s="514"/>
      <c r="F359" s="514"/>
      <c r="G359" s="514"/>
      <c r="H359" s="514"/>
      <c r="I359" s="514"/>
      <c r="J359" s="514"/>
      <c r="K359" s="514"/>
      <c r="L359" s="514"/>
      <c r="M359" s="514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513"/>
      <c r="C360" s="514"/>
      <c r="D360" s="514"/>
      <c r="E360" s="514"/>
      <c r="F360" s="514"/>
      <c r="G360" s="514"/>
      <c r="H360" s="514"/>
      <c r="I360" s="514"/>
      <c r="J360" s="514"/>
      <c r="K360" s="514"/>
      <c r="L360" s="514"/>
      <c r="M360" s="514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513"/>
      <c r="C361" s="514"/>
      <c r="D361" s="514"/>
      <c r="E361" s="514"/>
      <c r="F361" s="514"/>
      <c r="G361" s="514"/>
      <c r="H361" s="514"/>
      <c r="I361" s="514"/>
      <c r="J361" s="514"/>
      <c r="K361" s="514"/>
      <c r="L361" s="514"/>
      <c r="M361" s="514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513"/>
      <c r="C362" s="514"/>
      <c r="D362" s="514"/>
      <c r="E362" s="514"/>
      <c r="F362" s="514"/>
      <c r="G362" s="514"/>
      <c r="H362" s="514"/>
      <c r="I362" s="514"/>
      <c r="J362" s="514"/>
      <c r="K362" s="514"/>
      <c r="L362" s="514"/>
      <c r="M362" s="514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513"/>
      <c r="C363" s="514"/>
      <c r="D363" s="514"/>
      <c r="E363" s="514"/>
      <c r="F363" s="514"/>
      <c r="G363" s="514"/>
      <c r="H363" s="514"/>
      <c r="I363" s="514"/>
      <c r="J363" s="514"/>
      <c r="K363" s="514"/>
      <c r="L363" s="514"/>
      <c r="M363" s="514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513"/>
      <c r="C364" s="514"/>
      <c r="D364" s="514"/>
      <c r="E364" s="514"/>
      <c r="F364" s="514"/>
      <c r="G364" s="514"/>
      <c r="H364" s="514"/>
      <c r="I364" s="514"/>
      <c r="J364" s="514"/>
      <c r="K364" s="514"/>
      <c r="L364" s="514"/>
      <c r="M364" s="514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513"/>
      <c r="C365" s="514"/>
      <c r="D365" s="514"/>
      <c r="E365" s="514"/>
      <c r="F365" s="514"/>
      <c r="G365" s="514"/>
      <c r="H365" s="514"/>
      <c r="I365" s="514"/>
      <c r="J365" s="514"/>
      <c r="K365" s="514"/>
      <c r="L365" s="514"/>
      <c r="M365" s="514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513"/>
      <c r="C366" s="514"/>
      <c r="D366" s="514"/>
      <c r="E366" s="514"/>
      <c r="F366" s="514"/>
      <c r="G366" s="514"/>
      <c r="H366" s="514"/>
      <c r="I366" s="514"/>
      <c r="J366" s="514"/>
      <c r="K366" s="514"/>
      <c r="L366" s="514"/>
      <c r="M366" s="514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513"/>
      <c r="C367" s="514"/>
      <c r="D367" s="514"/>
      <c r="E367" s="514"/>
      <c r="F367" s="514"/>
      <c r="G367" s="514"/>
      <c r="H367" s="514"/>
      <c r="I367" s="514"/>
      <c r="J367" s="514"/>
      <c r="K367" s="514"/>
      <c r="L367" s="514"/>
      <c r="M367" s="514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513"/>
      <c r="C368" s="514"/>
      <c r="D368" s="514"/>
      <c r="E368" s="514"/>
      <c r="F368" s="514"/>
      <c r="G368" s="514"/>
      <c r="H368" s="514"/>
      <c r="I368" s="514"/>
      <c r="J368" s="514"/>
      <c r="K368" s="514"/>
      <c r="L368" s="514"/>
      <c r="M368" s="514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513"/>
      <c r="C369" s="514"/>
      <c r="D369" s="514"/>
      <c r="E369" s="514"/>
      <c r="F369" s="514"/>
      <c r="G369" s="514"/>
      <c r="H369" s="514"/>
      <c r="I369" s="514"/>
      <c r="J369" s="514"/>
      <c r="K369" s="514"/>
      <c r="L369" s="514"/>
      <c r="M369" s="514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513"/>
      <c r="C370" s="514"/>
      <c r="D370" s="514"/>
      <c r="E370" s="514"/>
      <c r="F370" s="514"/>
      <c r="G370" s="514"/>
      <c r="H370" s="514"/>
      <c r="I370" s="514"/>
      <c r="J370" s="514"/>
      <c r="K370" s="514"/>
      <c r="L370" s="514"/>
      <c r="M370" s="514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513"/>
      <c r="C371" s="514"/>
      <c r="D371" s="514"/>
      <c r="E371" s="514"/>
      <c r="F371" s="514"/>
      <c r="G371" s="514"/>
      <c r="H371" s="514"/>
      <c r="I371" s="514"/>
      <c r="J371" s="514"/>
      <c r="K371" s="514"/>
      <c r="L371" s="514"/>
      <c r="M371" s="514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513"/>
      <c r="C372" s="514"/>
      <c r="D372" s="514"/>
      <c r="E372" s="514"/>
      <c r="F372" s="514"/>
      <c r="G372" s="514"/>
      <c r="H372" s="514"/>
      <c r="I372" s="514"/>
      <c r="J372" s="514"/>
      <c r="K372" s="514"/>
      <c r="L372" s="514"/>
      <c r="M372" s="514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513"/>
      <c r="C373" s="514"/>
      <c r="D373" s="514"/>
      <c r="E373" s="514"/>
      <c r="F373" s="514"/>
      <c r="G373" s="514"/>
      <c r="H373" s="514"/>
      <c r="I373" s="514"/>
      <c r="J373" s="514"/>
      <c r="K373" s="514"/>
      <c r="L373" s="514"/>
      <c r="M373" s="514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513"/>
      <c r="C374" s="514"/>
      <c r="D374" s="514"/>
      <c r="E374" s="514"/>
      <c r="F374" s="514"/>
      <c r="G374" s="514"/>
      <c r="H374" s="514"/>
      <c r="I374" s="514"/>
      <c r="J374" s="514"/>
      <c r="K374" s="514"/>
      <c r="L374" s="514"/>
      <c r="M374" s="514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513"/>
      <c r="C375" s="514"/>
      <c r="D375" s="514"/>
      <c r="E375" s="514"/>
      <c r="F375" s="514"/>
      <c r="G375" s="514"/>
      <c r="H375" s="514"/>
      <c r="I375" s="514"/>
      <c r="J375" s="514"/>
      <c r="K375" s="514"/>
      <c r="L375" s="514"/>
      <c r="M375" s="514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513"/>
      <c r="C376" s="514"/>
      <c r="D376" s="514"/>
      <c r="E376" s="514"/>
      <c r="F376" s="514"/>
      <c r="G376" s="514"/>
      <c r="H376" s="514"/>
      <c r="I376" s="514"/>
      <c r="J376" s="514"/>
      <c r="K376" s="514"/>
      <c r="L376" s="514"/>
      <c r="M376" s="514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513"/>
      <c r="C377" s="514"/>
      <c r="D377" s="514"/>
      <c r="E377" s="514"/>
      <c r="F377" s="514"/>
      <c r="G377" s="514"/>
      <c r="H377" s="514"/>
      <c r="I377" s="514"/>
      <c r="J377" s="514"/>
      <c r="K377" s="514"/>
      <c r="L377" s="514"/>
      <c r="M377" s="514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513"/>
      <c r="C378" s="514"/>
      <c r="D378" s="514"/>
      <c r="E378" s="514"/>
      <c r="F378" s="514"/>
      <c r="G378" s="514"/>
      <c r="H378" s="514"/>
      <c r="I378" s="514"/>
      <c r="J378" s="514"/>
      <c r="K378" s="514"/>
      <c r="L378" s="514"/>
      <c r="M378" s="514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513"/>
      <c r="C379" s="514"/>
      <c r="D379" s="514"/>
      <c r="E379" s="514"/>
      <c r="F379" s="514"/>
      <c r="G379" s="514"/>
      <c r="H379" s="514"/>
      <c r="I379" s="514"/>
      <c r="J379" s="514"/>
      <c r="K379" s="514"/>
      <c r="L379" s="514"/>
      <c r="M379" s="514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513"/>
      <c r="C380" s="514"/>
      <c r="D380" s="514"/>
      <c r="E380" s="514"/>
      <c r="F380" s="514"/>
      <c r="G380" s="514"/>
      <c r="H380" s="514"/>
      <c r="I380" s="514"/>
      <c r="J380" s="514"/>
      <c r="K380" s="514"/>
      <c r="L380" s="514"/>
      <c r="M380" s="514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513"/>
      <c r="C381" s="514"/>
      <c r="D381" s="514"/>
      <c r="E381" s="514"/>
      <c r="F381" s="514"/>
      <c r="G381" s="514"/>
      <c r="H381" s="514"/>
      <c r="I381" s="514"/>
      <c r="J381" s="514"/>
      <c r="K381" s="514"/>
      <c r="L381" s="514"/>
      <c r="M381" s="514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513"/>
      <c r="C382" s="514"/>
      <c r="D382" s="514"/>
      <c r="E382" s="514"/>
      <c r="F382" s="514"/>
      <c r="G382" s="514"/>
      <c r="H382" s="514"/>
      <c r="I382" s="514"/>
      <c r="J382" s="514"/>
      <c r="K382" s="514"/>
      <c r="L382" s="514"/>
      <c r="M382" s="514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513"/>
      <c r="C383" s="514"/>
      <c r="D383" s="514"/>
      <c r="E383" s="514"/>
      <c r="F383" s="514"/>
      <c r="G383" s="514"/>
      <c r="H383" s="514"/>
      <c r="I383" s="514"/>
      <c r="J383" s="514"/>
      <c r="K383" s="514"/>
      <c r="L383" s="514"/>
      <c r="M383" s="514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513"/>
      <c r="C384" s="514"/>
      <c r="D384" s="514"/>
      <c r="E384" s="514"/>
      <c r="F384" s="514"/>
      <c r="G384" s="514"/>
      <c r="H384" s="514"/>
      <c r="I384" s="514"/>
      <c r="J384" s="514"/>
      <c r="K384" s="514"/>
      <c r="L384" s="514"/>
      <c r="M384" s="514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513"/>
      <c r="C385" s="514"/>
      <c r="D385" s="514"/>
      <c r="E385" s="514"/>
      <c r="F385" s="514"/>
      <c r="G385" s="514"/>
      <c r="H385" s="514"/>
      <c r="I385" s="514"/>
      <c r="J385" s="514"/>
      <c r="K385" s="514"/>
      <c r="L385" s="514"/>
      <c r="M385" s="514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513"/>
      <c r="C386" s="514"/>
      <c r="D386" s="514"/>
      <c r="E386" s="514"/>
      <c r="F386" s="514"/>
      <c r="G386" s="514"/>
      <c r="H386" s="514"/>
      <c r="I386" s="514"/>
      <c r="J386" s="514"/>
      <c r="K386" s="514"/>
      <c r="L386" s="514"/>
      <c r="M386" s="514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513"/>
      <c r="C387" s="514"/>
      <c r="D387" s="514"/>
      <c r="E387" s="514"/>
      <c r="F387" s="514"/>
      <c r="G387" s="514"/>
      <c r="H387" s="514"/>
      <c r="I387" s="514"/>
      <c r="J387" s="514"/>
      <c r="K387" s="514"/>
      <c r="L387" s="514"/>
      <c r="M387" s="514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513"/>
      <c r="C388" s="514"/>
      <c r="D388" s="514"/>
      <c r="E388" s="514"/>
      <c r="F388" s="514"/>
      <c r="G388" s="514"/>
      <c r="H388" s="514"/>
      <c r="I388" s="514"/>
      <c r="J388" s="514"/>
      <c r="K388" s="514"/>
      <c r="L388" s="514"/>
      <c r="M388" s="514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513"/>
      <c r="C389" s="514"/>
      <c r="D389" s="514"/>
      <c r="E389" s="514"/>
      <c r="F389" s="514"/>
      <c r="G389" s="514"/>
      <c r="H389" s="514"/>
      <c r="I389" s="514"/>
      <c r="J389" s="514"/>
      <c r="K389" s="514"/>
      <c r="L389" s="514"/>
      <c r="M389" s="514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513"/>
      <c r="C390" s="514"/>
      <c r="D390" s="514"/>
      <c r="E390" s="514"/>
      <c r="F390" s="514"/>
      <c r="G390" s="514"/>
      <c r="H390" s="514"/>
      <c r="I390" s="514"/>
      <c r="J390" s="514"/>
      <c r="K390" s="514"/>
      <c r="L390" s="514"/>
      <c r="M390" s="514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513"/>
      <c r="C391" s="514"/>
      <c r="D391" s="514"/>
      <c r="E391" s="514"/>
      <c r="F391" s="514"/>
      <c r="G391" s="514"/>
      <c r="H391" s="514"/>
      <c r="I391" s="514"/>
      <c r="J391" s="514"/>
      <c r="K391" s="514"/>
      <c r="L391" s="514"/>
      <c r="M391" s="514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513"/>
      <c r="C392" s="514"/>
      <c r="D392" s="514"/>
      <c r="E392" s="514"/>
      <c r="F392" s="514"/>
      <c r="G392" s="514"/>
      <c r="H392" s="514"/>
      <c r="I392" s="514"/>
      <c r="J392" s="514"/>
      <c r="K392" s="514"/>
      <c r="L392" s="514"/>
      <c r="M392" s="514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513"/>
      <c r="C393" s="514"/>
      <c r="D393" s="514"/>
      <c r="E393" s="514"/>
      <c r="F393" s="514"/>
      <c r="G393" s="514"/>
      <c r="H393" s="514"/>
      <c r="I393" s="514"/>
      <c r="J393" s="514"/>
      <c r="K393" s="514"/>
      <c r="L393" s="514"/>
      <c r="M393" s="514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513"/>
      <c r="C394" s="514"/>
      <c r="D394" s="514"/>
      <c r="E394" s="514"/>
      <c r="F394" s="514"/>
      <c r="G394" s="514"/>
      <c r="H394" s="514"/>
      <c r="I394" s="514"/>
      <c r="J394" s="514"/>
      <c r="K394" s="514"/>
      <c r="L394" s="514"/>
      <c r="M394" s="514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513"/>
      <c r="C395" s="514"/>
      <c r="D395" s="514"/>
      <c r="E395" s="514"/>
      <c r="F395" s="514"/>
      <c r="G395" s="514"/>
      <c r="H395" s="514"/>
      <c r="I395" s="514"/>
      <c r="J395" s="514"/>
      <c r="K395" s="514"/>
      <c r="L395" s="514"/>
      <c r="M395" s="514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513"/>
      <c r="C396" s="514"/>
      <c r="D396" s="514"/>
      <c r="E396" s="514"/>
      <c r="F396" s="514"/>
      <c r="G396" s="514"/>
      <c r="H396" s="514"/>
      <c r="I396" s="514"/>
      <c r="J396" s="514"/>
      <c r="K396" s="514"/>
      <c r="L396" s="514"/>
      <c r="M396" s="514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513"/>
      <c r="C397" s="514"/>
      <c r="D397" s="514"/>
      <c r="E397" s="514"/>
      <c r="F397" s="514"/>
      <c r="G397" s="514"/>
      <c r="H397" s="514"/>
      <c r="I397" s="514"/>
      <c r="J397" s="514"/>
      <c r="K397" s="514"/>
      <c r="L397" s="514"/>
      <c r="M397" s="514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513"/>
      <c r="C398" s="514"/>
      <c r="D398" s="514"/>
      <c r="E398" s="514"/>
      <c r="F398" s="514"/>
      <c r="G398" s="514"/>
      <c r="H398" s="514"/>
      <c r="I398" s="514"/>
      <c r="J398" s="514"/>
      <c r="K398" s="514"/>
      <c r="L398" s="514"/>
      <c r="M398" s="514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513"/>
      <c r="C399" s="514"/>
      <c r="D399" s="514"/>
      <c r="E399" s="514"/>
      <c r="F399" s="514"/>
      <c r="G399" s="514"/>
      <c r="H399" s="514"/>
      <c r="I399" s="514"/>
      <c r="J399" s="514"/>
      <c r="K399" s="514"/>
      <c r="L399" s="514"/>
      <c r="M399" s="514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513"/>
      <c r="C400" s="514"/>
      <c r="D400" s="514"/>
      <c r="E400" s="514"/>
      <c r="F400" s="514"/>
      <c r="G400" s="514"/>
      <c r="H400" s="514"/>
      <c r="I400" s="514"/>
      <c r="J400" s="514"/>
      <c r="K400" s="514"/>
      <c r="L400" s="514"/>
      <c r="M400" s="514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513"/>
      <c r="C401" s="514"/>
      <c r="D401" s="514"/>
      <c r="E401" s="514"/>
      <c r="F401" s="514"/>
      <c r="G401" s="514"/>
      <c r="H401" s="514"/>
      <c r="I401" s="514"/>
      <c r="J401" s="514"/>
      <c r="K401" s="514"/>
      <c r="L401" s="514"/>
      <c r="M401" s="514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513"/>
      <c r="C402" s="514"/>
      <c r="D402" s="514"/>
      <c r="E402" s="514"/>
      <c r="F402" s="514"/>
      <c r="G402" s="514"/>
      <c r="H402" s="514"/>
      <c r="I402" s="514"/>
      <c r="J402" s="514"/>
      <c r="K402" s="514"/>
      <c r="L402" s="514"/>
      <c r="M402" s="514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513"/>
      <c r="C403" s="514"/>
      <c r="D403" s="514"/>
      <c r="E403" s="514"/>
      <c r="F403" s="514"/>
      <c r="G403" s="514"/>
      <c r="H403" s="514"/>
      <c r="I403" s="514"/>
      <c r="J403" s="514"/>
      <c r="K403" s="514"/>
      <c r="L403" s="514"/>
      <c r="M403" s="514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513"/>
      <c r="C404" s="514"/>
      <c r="D404" s="514"/>
      <c r="E404" s="514"/>
      <c r="F404" s="514"/>
      <c r="G404" s="514"/>
      <c r="H404" s="514"/>
      <c r="I404" s="514"/>
      <c r="J404" s="514"/>
      <c r="K404" s="514"/>
      <c r="L404" s="514"/>
      <c r="M404" s="514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513"/>
      <c r="C405" s="514"/>
      <c r="D405" s="514"/>
      <c r="E405" s="514"/>
      <c r="F405" s="514"/>
      <c r="G405" s="514"/>
      <c r="H405" s="514"/>
      <c r="I405" s="514"/>
      <c r="J405" s="514"/>
      <c r="K405" s="514"/>
      <c r="L405" s="514"/>
      <c r="M405" s="514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513"/>
      <c r="C406" s="514"/>
      <c r="D406" s="514"/>
      <c r="E406" s="514"/>
      <c r="F406" s="514"/>
      <c r="G406" s="514"/>
      <c r="H406" s="514"/>
      <c r="I406" s="514"/>
      <c r="J406" s="514"/>
      <c r="K406" s="514"/>
      <c r="L406" s="514"/>
      <c r="M406" s="514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513"/>
      <c r="C407" s="514"/>
      <c r="D407" s="514"/>
      <c r="E407" s="514"/>
      <c r="F407" s="514"/>
      <c r="G407" s="514"/>
      <c r="H407" s="514"/>
      <c r="I407" s="514"/>
      <c r="J407" s="514"/>
      <c r="K407" s="514"/>
      <c r="L407" s="514"/>
      <c r="M407" s="514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513"/>
      <c r="C408" s="514"/>
      <c r="D408" s="514"/>
      <c r="E408" s="514"/>
      <c r="F408" s="514"/>
      <c r="G408" s="514"/>
      <c r="H408" s="514"/>
      <c r="I408" s="514"/>
      <c r="J408" s="514"/>
      <c r="K408" s="514"/>
      <c r="L408" s="514"/>
      <c r="M408" s="514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513"/>
      <c r="C409" s="514"/>
      <c r="D409" s="514"/>
      <c r="E409" s="514"/>
      <c r="F409" s="514"/>
      <c r="G409" s="514"/>
      <c r="H409" s="514"/>
      <c r="I409" s="514"/>
      <c r="J409" s="514"/>
      <c r="K409" s="514"/>
      <c r="L409" s="514"/>
      <c r="M409" s="514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513"/>
      <c r="C410" s="514"/>
      <c r="D410" s="514"/>
      <c r="E410" s="514"/>
      <c r="F410" s="514"/>
      <c r="G410" s="514"/>
      <c r="H410" s="514"/>
      <c r="I410" s="514"/>
      <c r="J410" s="514"/>
      <c r="K410" s="514"/>
      <c r="L410" s="514"/>
      <c r="M410" s="514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513"/>
      <c r="C411" s="514"/>
      <c r="D411" s="514"/>
      <c r="E411" s="514"/>
      <c r="F411" s="514"/>
      <c r="G411" s="514"/>
      <c r="H411" s="514"/>
      <c r="I411" s="514"/>
      <c r="J411" s="514"/>
      <c r="K411" s="514"/>
      <c r="L411" s="514"/>
      <c r="M411" s="514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513"/>
      <c r="C412" s="514"/>
      <c r="D412" s="514"/>
      <c r="E412" s="514"/>
      <c r="F412" s="514"/>
      <c r="G412" s="514"/>
      <c r="H412" s="514"/>
      <c r="I412" s="514"/>
      <c r="J412" s="514"/>
      <c r="K412" s="514"/>
      <c r="L412" s="514"/>
      <c r="M412" s="514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513"/>
      <c r="C413" s="514"/>
      <c r="D413" s="514"/>
      <c r="E413" s="514"/>
      <c r="F413" s="514"/>
      <c r="G413" s="514"/>
      <c r="H413" s="514"/>
      <c r="I413" s="514"/>
      <c r="J413" s="514"/>
      <c r="K413" s="514"/>
      <c r="L413" s="514"/>
      <c r="M413" s="514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513"/>
      <c r="C414" s="514"/>
      <c r="D414" s="514"/>
      <c r="E414" s="514"/>
      <c r="F414" s="514"/>
      <c r="G414" s="514"/>
      <c r="H414" s="514"/>
      <c r="I414" s="514"/>
      <c r="J414" s="514"/>
      <c r="K414" s="514"/>
      <c r="L414" s="514"/>
      <c r="M414" s="514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513"/>
      <c r="C415" s="514"/>
      <c r="D415" s="514"/>
      <c r="E415" s="514"/>
      <c r="F415" s="514"/>
      <c r="G415" s="514"/>
      <c r="H415" s="514"/>
      <c r="I415" s="514"/>
      <c r="J415" s="514"/>
      <c r="K415" s="514"/>
      <c r="L415" s="514"/>
      <c r="M415" s="514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513"/>
      <c r="C416" s="514"/>
      <c r="D416" s="514"/>
      <c r="E416" s="514"/>
      <c r="F416" s="514"/>
      <c r="G416" s="514"/>
      <c r="H416" s="514"/>
      <c r="I416" s="514"/>
      <c r="J416" s="514"/>
      <c r="K416" s="514"/>
      <c r="L416" s="514"/>
      <c r="M416" s="514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513"/>
      <c r="C417" s="514"/>
      <c r="D417" s="514"/>
      <c r="E417" s="514"/>
      <c r="F417" s="514"/>
      <c r="G417" s="514"/>
      <c r="H417" s="514"/>
      <c r="I417" s="514"/>
      <c r="J417" s="514"/>
      <c r="K417" s="514"/>
      <c r="L417" s="514"/>
      <c r="M417" s="514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513"/>
      <c r="C418" s="514"/>
      <c r="D418" s="514"/>
      <c r="E418" s="514"/>
      <c r="F418" s="514"/>
      <c r="G418" s="514"/>
      <c r="H418" s="514"/>
      <c r="I418" s="514"/>
      <c r="J418" s="514"/>
      <c r="K418" s="514"/>
      <c r="L418" s="514"/>
      <c r="M418" s="514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513"/>
      <c r="C419" s="514"/>
      <c r="D419" s="514"/>
      <c r="E419" s="514"/>
      <c r="F419" s="514"/>
      <c r="G419" s="514"/>
      <c r="H419" s="514"/>
      <c r="I419" s="514"/>
      <c r="J419" s="514"/>
      <c r="K419" s="514"/>
      <c r="L419" s="514"/>
      <c r="M419" s="514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513"/>
      <c r="C420" s="514"/>
      <c r="D420" s="514"/>
      <c r="E420" s="514"/>
      <c r="F420" s="514"/>
      <c r="G420" s="514"/>
      <c r="H420" s="514"/>
      <c r="I420" s="514"/>
      <c r="J420" s="514"/>
      <c r="K420" s="514"/>
      <c r="L420" s="514"/>
      <c r="M420" s="514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513"/>
      <c r="C421" s="514"/>
      <c r="D421" s="514"/>
      <c r="E421" s="514"/>
      <c r="F421" s="514"/>
      <c r="G421" s="514"/>
      <c r="H421" s="514"/>
      <c r="I421" s="514"/>
      <c r="J421" s="514"/>
      <c r="K421" s="514"/>
      <c r="L421" s="514"/>
      <c r="M421" s="514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513"/>
      <c r="C422" s="514"/>
      <c r="D422" s="514"/>
      <c r="E422" s="514"/>
      <c r="F422" s="514"/>
      <c r="G422" s="514"/>
      <c r="H422" s="514"/>
      <c r="I422" s="514"/>
      <c r="J422" s="514"/>
      <c r="K422" s="514"/>
      <c r="L422" s="514"/>
      <c r="M422" s="514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513"/>
      <c r="C423" s="514"/>
      <c r="D423" s="514"/>
      <c r="E423" s="514"/>
      <c r="F423" s="514"/>
      <c r="G423" s="514"/>
      <c r="H423" s="514"/>
      <c r="I423" s="514"/>
      <c r="J423" s="514"/>
      <c r="K423" s="514"/>
      <c r="L423" s="514"/>
      <c r="M423" s="514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513"/>
      <c r="C424" s="514"/>
      <c r="D424" s="514"/>
      <c r="E424" s="514"/>
      <c r="F424" s="514"/>
      <c r="G424" s="514"/>
      <c r="H424" s="514"/>
      <c r="I424" s="514"/>
      <c r="J424" s="514"/>
      <c r="K424" s="514"/>
      <c r="L424" s="514"/>
      <c r="M424" s="514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513"/>
      <c r="C425" s="514"/>
      <c r="D425" s="514"/>
      <c r="E425" s="514"/>
      <c r="F425" s="514"/>
      <c r="G425" s="514"/>
      <c r="H425" s="514"/>
      <c r="I425" s="514"/>
      <c r="J425" s="514"/>
      <c r="K425" s="514"/>
      <c r="L425" s="514"/>
      <c r="M425" s="514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513"/>
      <c r="C426" s="514"/>
      <c r="D426" s="514"/>
      <c r="E426" s="514"/>
      <c r="F426" s="514"/>
      <c r="G426" s="514"/>
      <c r="H426" s="514"/>
      <c r="I426" s="514"/>
      <c r="J426" s="514"/>
      <c r="K426" s="514"/>
      <c r="L426" s="514"/>
      <c r="M426" s="514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513"/>
      <c r="C427" s="514"/>
      <c r="D427" s="514"/>
      <c r="E427" s="514"/>
      <c r="F427" s="514"/>
      <c r="G427" s="514"/>
      <c r="H427" s="514"/>
      <c r="I427" s="514"/>
      <c r="J427" s="514"/>
      <c r="K427" s="514"/>
      <c r="L427" s="514"/>
      <c r="M427" s="514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513"/>
      <c r="C428" s="514"/>
      <c r="D428" s="514"/>
      <c r="E428" s="514"/>
      <c r="F428" s="514"/>
      <c r="G428" s="514"/>
      <c r="H428" s="514"/>
      <c r="I428" s="514"/>
      <c r="J428" s="514"/>
      <c r="K428" s="514"/>
      <c r="L428" s="514"/>
      <c r="M428" s="514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513"/>
      <c r="C429" s="514"/>
      <c r="D429" s="514"/>
      <c r="E429" s="514"/>
      <c r="F429" s="514"/>
      <c r="G429" s="514"/>
      <c r="H429" s="514"/>
      <c r="I429" s="514"/>
      <c r="J429" s="514"/>
      <c r="K429" s="514"/>
      <c r="L429" s="514"/>
      <c r="M429" s="514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513"/>
      <c r="C430" s="514"/>
      <c r="D430" s="514"/>
      <c r="E430" s="514"/>
      <c r="F430" s="514"/>
      <c r="G430" s="514"/>
      <c r="H430" s="514"/>
      <c r="I430" s="514"/>
      <c r="J430" s="514"/>
      <c r="K430" s="514"/>
      <c r="L430" s="514"/>
      <c r="M430" s="514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513"/>
      <c r="C431" s="514"/>
      <c r="D431" s="514"/>
      <c r="E431" s="514"/>
      <c r="F431" s="514"/>
      <c r="G431" s="514"/>
      <c r="H431" s="514"/>
      <c r="I431" s="514"/>
      <c r="J431" s="514"/>
      <c r="K431" s="514"/>
      <c r="L431" s="514"/>
      <c r="M431" s="514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513"/>
      <c r="C432" s="514"/>
      <c r="D432" s="514"/>
      <c r="E432" s="514"/>
      <c r="F432" s="514"/>
      <c r="G432" s="514"/>
      <c r="H432" s="514"/>
      <c r="I432" s="514"/>
      <c r="J432" s="514"/>
      <c r="K432" s="514"/>
      <c r="L432" s="514"/>
      <c r="M432" s="514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513"/>
      <c r="C433" s="514"/>
      <c r="D433" s="514"/>
      <c r="E433" s="514"/>
      <c r="F433" s="514"/>
      <c r="G433" s="514"/>
      <c r="H433" s="514"/>
      <c r="I433" s="514"/>
      <c r="J433" s="514"/>
      <c r="K433" s="514"/>
      <c r="L433" s="514"/>
      <c r="M433" s="514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513"/>
      <c r="C434" s="514"/>
      <c r="D434" s="514"/>
      <c r="E434" s="514"/>
      <c r="F434" s="514"/>
      <c r="G434" s="514"/>
      <c r="H434" s="514"/>
      <c r="I434" s="514"/>
      <c r="J434" s="514"/>
      <c r="K434" s="514"/>
      <c r="L434" s="514"/>
      <c r="M434" s="514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513"/>
      <c r="C435" s="514"/>
      <c r="D435" s="514"/>
      <c r="E435" s="514"/>
      <c r="F435" s="514"/>
      <c r="G435" s="514"/>
      <c r="H435" s="514"/>
      <c r="I435" s="514"/>
      <c r="J435" s="514"/>
      <c r="K435" s="514"/>
      <c r="L435" s="514"/>
      <c r="M435" s="514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513"/>
      <c r="C436" s="514"/>
      <c r="D436" s="514"/>
      <c r="E436" s="514"/>
      <c r="F436" s="514"/>
      <c r="G436" s="514"/>
      <c r="H436" s="514"/>
      <c r="I436" s="514"/>
      <c r="J436" s="514"/>
      <c r="K436" s="514"/>
      <c r="L436" s="514"/>
      <c r="M436" s="514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513"/>
      <c r="C437" s="514"/>
      <c r="D437" s="514"/>
      <c r="E437" s="514"/>
      <c r="F437" s="514"/>
      <c r="G437" s="514"/>
      <c r="H437" s="514"/>
      <c r="I437" s="514"/>
      <c r="J437" s="514"/>
      <c r="K437" s="514"/>
      <c r="L437" s="514"/>
      <c r="M437" s="514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513"/>
      <c r="C438" s="514"/>
      <c r="D438" s="514"/>
      <c r="E438" s="514"/>
      <c r="F438" s="514"/>
      <c r="G438" s="514"/>
      <c r="H438" s="514"/>
      <c r="I438" s="514"/>
      <c r="J438" s="514"/>
      <c r="K438" s="514"/>
      <c r="L438" s="514"/>
      <c r="M438" s="514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513"/>
      <c r="C439" s="514"/>
      <c r="D439" s="514"/>
      <c r="E439" s="514"/>
      <c r="F439" s="514"/>
      <c r="G439" s="514"/>
      <c r="H439" s="514"/>
      <c r="I439" s="514"/>
      <c r="J439" s="514"/>
      <c r="K439" s="514"/>
      <c r="L439" s="514"/>
      <c r="M439" s="514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513"/>
      <c r="C440" s="514"/>
      <c r="D440" s="514"/>
      <c r="E440" s="514"/>
      <c r="F440" s="514"/>
      <c r="G440" s="514"/>
      <c r="H440" s="514"/>
      <c r="I440" s="514"/>
      <c r="J440" s="514"/>
      <c r="K440" s="514"/>
      <c r="L440" s="514"/>
      <c r="M440" s="514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513"/>
      <c r="C441" s="514"/>
      <c r="D441" s="514"/>
      <c r="E441" s="514"/>
      <c r="F441" s="514"/>
      <c r="G441" s="514"/>
      <c r="H441" s="514"/>
      <c r="I441" s="514"/>
      <c r="J441" s="514"/>
      <c r="K441" s="514"/>
      <c r="L441" s="514"/>
      <c r="M441" s="514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513"/>
      <c r="C442" s="514"/>
      <c r="D442" s="514"/>
      <c r="E442" s="514"/>
      <c r="F442" s="514"/>
      <c r="G442" s="514"/>
      <c r="H442" s="514"/>
      <c r="I442" s="514"/>
      <c r="J442" s="514"/>
      <c r="K442" s="514"/>
      <c r="L442" s="514"/>
      <c r="M442" s="514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513"/>
      <c r="C443" s="514"/>
      <c r="D443" s="514"/>
      <c r="E443" s="514"/>
      <c r="F443" s="514"/>
      <c r="G443" s="514"/>
      <c r="H443" s="514"/>
      <c r="I443" s="514"/>
      <c r="J443" s="514"/>
      <c r="K443" s="514"/>
      <c r="L443" s="514"/>
      <c r="M443" s="514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513"/>
      <c r="C444" s="514"/>
      <c r="D444" s="514"/>
      <c r="E444" s="514"/>
      <c r="F444" s="514"/>
      <c r="G444" s="514"/>
      <c r="H444" s="514"/>
      <c r="I444" s="514"/>
      <c r="J444" s="514"/>
      <c r="K444" s="514"/>
      <c r="L444" s="514"/>
      <c r="M444" s="514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513"/>
      <c r="C445" s="514"/>
      <c r="D445" s="514"/>
      <c r="E445" s="514"/>
      <c r="F445" s="514"/>
      <c r="G445" s="514"/>
      <c r="H445" s="514"/>
      <c r="I445" s="514"/>
      <c r="J445" s="514"/>
      <c r="K445" s="514"/>
      <c r="L445" s="514"/>
      <c r="M445" s="514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513"/>
      <c r="C446" s="514"/>
      <c r="D446" s="514"/>
      <c r="E446" s="514"/>
      <c r="F446" s="514"/>
      <c r="G446" s="514"/>
      <c r="H446" s="514"/>
      <c r="I446" s="514"/>
      <c r="J446" s="514"/>
      <c r="K446" s="514"/>
      <c r="L446" s="514"/>
      <c r="M446" s="514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513"/>
      <c r="C447" s="514"/>
      <c r="D447" s="514"/>
      <c r="E447" s="514"/>
      <c r="F447" s="514"/>
      <c r="G447" s="514"/>
      <c r="H447" s="514"/>
      <c r="I447" s="514"/>
      <c r="J447" s="514"/>
      <c r="K447" s="514"/>
      <c r="L447" s="514"/>
      <c r="M447" s="514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513"/>
      <c r="C448" s="514"/>
      <c r="D448" s="514"/>
      <c r="E448" s="514"/>
      <c r="F448" s="514"/>
      <c r="G448" s="514"/>
      <c r="H448" s="514"/>
      <c r="I448" s="514"/>
      <c r="J448" s="514"/>
      <c r="K448" s="514"/>
      <c r="L448" s="514"/>
      <c r="M448" s="514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513"/>
      <c r="C449" s="514"/>
      <c r="D449" s="514"/>
      <c r="E449" s="514"/>
      <c r="F449" s="514"/>
      <c r="G449" s="514"/>
      <c r="H449" s="514"/>
      <c r="I449" s="514"/>
      <c r="J449" s="514"/>
      <c r="K449" s="514"/>
      <c r="L449" s="514"/>
      <c r="M449" s="514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513"/>
      <c r="C450" s="514"/>
      <c r="D450" s="514"/>
      <c r="E450" s="514"/>
      <c r="F450" s="514"/>
      <c r="G450" s="514"/>
      <c r="H450" s="514"/>
      <c r="I450" s="514"/>
      <c r="J450" s="514"/>
      <c r="K450" s="514"/>
      <c r="L450" s="514"/>
      <c r="M450" s="514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513"/>
      <c r="C451" s="514"/>
      <c r="D451" s="514"/>
      <c r="E451" s="514"/>
      <c r="F451" s="514"/>
      <c r="G451" s="514"/>
      <c r="H451" s="514"/>
      <c r="I451" s="514"/>
      <c r="J451" s="514"/>
      <c r="K451" s="514"/>
      <c r="L451" s="514"/>
      <c r="M451" s="514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513"/>
      <c r="C452" s="514"/>
      <c r="D452" s="514"/>
      <c r="E452" s="514"/>
      <c r="F452" s="514"/>
      <c r="G452" s="514"/>
      <c r="H452" s="514"/>
      <c r="I452" s="514"/>
      <c r="J452" s="514"/>
      <c r="K452" s="514"/>
      <c r="L452" s="514"/>
      <c r="M452" s="514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513"/>
      <c r="C453" s="514"/>
      <c r="D453" s="514"/>
      <c r="E453" s="514"/>
      <c r="F453" s="514"/>
      <c r="G453" s="514"/>
      <c r="H453" s="514"/>
      <c r="I453" s="514"/>
      <c r="J453" s="514"/>
      <c r="K453" s="514"/>
      <c r="L453" s="514"/>
      <c r="M453" s="514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513"/>
      <c r="C454" s="514"/>
      <c r="D454" s="514"/>
      <c r="E454" s="514"/>
      <c r="F454" s="514"/>
      <c r="G454" s="514"/>
      <c r="H454" s="514"/>
      <c r="I454" s="514"/>
      <c r="J454" s="514"/>
      <c r="K454" s="514"/>
      <c r="L454" s="514"/>
      <c r="M454" s="514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513"/>
      <c r="C455" s="514"/>
      <c r="D455" s="514"/>
      <c r="E455" s="514"/>
      <c r="F455" s="514"/>
      <c r="G455" s="514"/>
      <c r="H455" s="514"/>
      <c r="I455" s="514"/>
      <c r="J455" s="514"/>
      <c r="K455" s="514"/>
      <c r="L455" s="514"/>
      <c r="M455" s="514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513"/>
      <c r="C456" s="514"/>
      <c r="D456" s="514"/>
      <c r="E456" s="514"/>
      <c r="F456" s="514"/>
      <c r="G456" s="514"/>
      <c r="H456" s="514"/>
      <c r="I456" s="514"/>
      <c r="J456" s="514"/>
      <c r="K456" s="514"/>
      <c r="L456" s="514"/>
      <c r="M456" s="514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513"/>
      <c r="C457" s="514"/>
      <c r="D457" s="514"/>
      <c r="E457" s="514"/>
      <c r="F457" s="514"/>
      <c r="G457" s="514"/>
      <c r="H457" s="514"/>
      <c r="I457" s="514"/>
      <c r="J457" s="514"/>
      <c r="K457" s="514"/>
      <c r="L457" s="514"/>
      <c r="M457" s="514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513"/>
      <c r="C458" s="514"/>
      <c r="D458" s="514"/>
      <c r="E458" s="514"/>
      <c r="F458" s="514"/>
      <c r="G458" s="514"/>
      <c r="H458" s="514"/>
      <c r="I458" s="514"/>
      <c r="J458" s="514"/>
      <c r="K458" s="514"/>
      <c r="L458" s="514"/>
      <c r="M458" s="514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513"/>
      <c r="C459" s="514"/>
      <c r="D459" s="514"/>
      <c r="E459" s="514"/>
      <c r="F459" s="514"/>
      <c r="G459" s="514"/>
      <c r="H459" s="514"/>
      <c r="I459" s="514"/>
      <c r="J459" s="514"/>
      <c r="K459" s="514"/>
      <c r="L459" s="514"/>
      <c r="M459" s="514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513"/>
      <c r="C460" s="514"/>
      <c r="D460" s="514"/>
      <c r="E460" s="514"/>
      <c r="F460" s="514"/>
      <c r="G460" s="514"/>
      <c r="H460" s="514"/>
      <c r="I460" s="514"/>
      <c r="J460" s="514"/>
      <c r="K460" s="514"/>
      <c r="L460" s="514"/>
      <c r="M460" s="514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513"/>
      <c r="C461" s="514"/>
      <c r="D461" s="514"/>
      <c r="E461" s="514"/>
      <c r="F461" s="514"/>
      <c r="G461" s="514"/>
      <c r="H461" s="514"/>
      <c r="I461" s="514"/>
      <c r="J461" s="514"/>
      <c r="K461" s="514"/>
      <c r="L461" s="514"/>
      <c r="M461" s="514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513"/>
      <c r="C462" s="514"/>
      <c r="D462" s="514"/>
      <c r="E462" s="514"/>
      <c r="F462" s="514"/>
      <c r="G462" s="514"/>
      <c r="H462" s="514"/>
      <c r="I462" s="514"/>
      <c r="J462" s="514"/>
      <c r="K462" s="514"/>
      <c r="L462" s="514"/>
      <c r="M462" s="514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513"/>
      <c r="C463" s="514"/>
      <c r="D463" s="514"/>
      <c r="E463" s="514"/>
      <c r="F463" s="514"/>
      <c r="G463" s="514"/>
      <c r="H463" s="514"/>
      <c r="I463" s="514"/>
      <c r="J463" s="514"/>
      <c r="K463" s="514"/>
      <c r="L463" s="514"/>
      <c r="M463" s="514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513"/>
      <c r="C464" s="514"/>
      <c r="D464" s="514"/>
      <c r="E464" s="514"/>
      <c r="F464" s="514"/>
      <c r="G464" s="514"/>
      <c r="H464" s="514"/>
      <c r="I464" s="514"/>
      <c r="J464" s="514"/>
      <c r="K464" s="514"/>
      <c r="L464" s="514"/>
      <c r="M464" s="514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513"/>
      <c r="C465" s="514"/>
      <c r="D465" s="514"/>
      <c r="E465" s="514"/>
      <c r="F465" s="514"/>
      <c r="G465" s="514"/>
      <c r="H465" s="514"/>
      <c r="I465" s="514"/>
      <c r="J465" s="514"/>
      <c r="K465" s="514"/>
      <c r="L465" s="514"/>
      <c r="M465" s="514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513"/>
      <c r="C466" s="514"/>
      <c r="D466" s="514"/>
      <c r="E466" s="514"/>
      <c r="F466" s="514"/>
      <c r="G466" s="514"/>
      <c r="H466" s="514"/>
      <c r="I466" s="514"/>
      <c r="J466" s="514"/>
      <c r="K466" s="514"/>
      <c r="L466" s="514"/>
      <c r="M466" s="514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513"/>
      <c r="C467" s="514"/>
      <c r="D467" s="514"/>
      <c r="E467" s="514"/>
      <c r="F467" s="514"/>
      <c r="G467" s="514"/>
      <c r="H467" s="514"/>
      <c r="I467" s="514"/>
      <c r="J467" s="514"/>
      <c r="K467" s="514"/>
      <c r="L467" s="514"/>
      <c r="M467" s="514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513"/>
      <c r="C468" s="514"/>
      <c r="D468" s="514"/>
      <c r="E468" s="514"/>
      <c r="F468" s="514"/>
      <c r="G468" s="514"/>
      <c r="H468" s="514"/>
      <c r="I468" s="514"/>
      <c r="J468" s="514"/>
      <c r="K468" s="514"/>
      <c r="L468" s="514"/>
      <c r="M468" s="514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513"/>
      <c r="C469" s="514"/>
      <c r="D469" s="514"/>
      <c r="E469" s="514"/>
      <c r="F469" s="514"/>
      <c r="G469" s="514"/>
      <c r="H469" s="514"/>
      <c r="I469" s="514"/>
      <c r="J469" s="514"/>
      <c r="K469" s="514"/>
      <c r="L469" s="514"/>
      <c r="M469" s="514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513"/>
      <c r="C470" s="514"/>
      <c r="D470" s="514"/>
      <c r="E470" s="514"/>
      <c r="F470" s="514"/>
      <c r="G470" s="514"/>
      <c r="H470" s="514"/>
      <c r="I470" s="514"/>
      <c r="J470" s="514"/>
      <c r="K470" s="514"/>
      <c r="L470" s="514"/>
      <c r="M470" s="514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513"/>
      <c r="C471" s="514"/>
      <c r="D471" s="514"/>
      <c r="E471" s="514"/>
      <c r="F471" s="514"/>
      <c r="G471" s="514"/>
      <c r="H471" s="514"/>
      <c r="I471" s="514"/>
      <c r="J471" s="514"/>
      <c r="K471" s="514"/>
      <c r="L471" s="514"/>
      <c r="M471" s="514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513"/>
      <c r="C472" s="514"/>
      <c r="D472" s="514"/>
      <c r="E472" s="514"/>
      <c r="F472" s="514"/>
      <c r="G472" s="514"/>
      <c r="H472" s="514"/>
      <c r="I472" s="514"/>
      <c r="J472" s="514"/>
      <c r="K472" s="514"/>
      <c r="L472" s="514"/>
      <c r="M472" s="514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513"/>
      <c r="C473" s="514"/>
      <c r="D473" s="514"/>
      <c r="E473" s="514"/>
      <c r="F473" s="514"/>
      <c r="G473" s="514"/>
      <c r="H473" s="514"/>
      <c r="I473" s="514"/>
      <c r="J473" s="514"/>
      <c r="K473" s="514"/>
      <c r="L473" s="514"/>
      <c r="M473" s="514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513"/>
      <c r="C474" s="514"/>
      <c r="D474" s="514"/>
      <c r="E474" s="514"/>
      <c r="F474" s="514"/>
      <c r="G474" s="514"/>
      <c r="H474" s="514"/>
      <c r="I474" s="514"/>
      <c r="J474" s="514"/>
      <c r="K474" s="514"/>
      <c r="L474" s="514"/>
      <c r="M474" s="514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513"/>
      <c r="C475" s="514"/>
      <c r="D475" s="514"/>
      <c r="E475" s="514"/>
      <c r="F475" s="514"/>
      <c r="G475" s="514"/>
      <c r="H475" s="514"/>
      <c r="I475" s="514"/>
      <c r="J475" s="514"/>
      <c r="K475" s="514"/>
      <c r="L475" s="514"/>
      <c r="M475" s="514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513"/>
      <c r="C476" s="514"/>
      <c r="D476" s="514"/>
      <c r="E476" s="514"/>
      <c r="F476" s="514"/>
      <c r="G476" s="514"/>
      <c r="H476" s="514"/>
      <c r="I476" s="514"/>
      <c r="J476" s="514"/>
      <c r="K476" s="514"/>
      <c r="L476" s="514"/>
      <c r="M476" s="514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513"/>
      <c r="C477" s="514"/>
      <c r="D477" s="514"/>
      <c r="E477" s="514"/>
      <c r="F477" s="514"/>
      <c r="G477" s="514"/>
      <c r="H477" s="514"/>
      <c r="I477" s="514"/>
      <c r="J477" s="514"/>
      <c r="K477" s="514"/>
      <c r="L477" s="514"/>
      <c r="M477" s="514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513"/>
      <c r="C478" s="514"/>
      <c r="D478" s="514"/>
      <c r="E478" s="514"/>
      <c r="F478" s="514"/>
      <c r="G478" s="514"/>
      <c r="H478" s="514"/>
      <c r="I478" s="514"/>
      <c r="J478" s="514"/>
      <c r="K478" s="514"/>
      <c r="L478" s="514"/>
      <c r="M478" s="514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513"/>
      <c r="C479" s="514"/>
      <c r="D479" s="514"/>
      <c r="E479" s="514"/>
      <c r="F479" s="514"/>
      <c r="G479" s="514"/>
      <c r="H479" s="514"/>
      <c r="I479" s="514"/>
      <c r="J479" s="514"/>
      <c r="K479" s="514"/>
      <c r="L479" s="514"/>
      <c r="M479" s="514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513"/>
      <c r="C480" s="514"/>
      <c r="D480" s="514"/>
      <c r="E480" s="514"/>
      <c r="F480" s="514"/>
      <c r="G480" s="514"/>
      <c r="H480" s="514"/>
      <c r="I480" s="514"/>
      <c r="J480" s="514"/>
      <c r="K480" s="514"/>
      <c r="L480" s="514"/>
      <c r="M480" s="514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513"/>
      <c r="C481" s="514"/>
      <c r="D481" s="514"/>
      <c r="E481" s="514"/>
      <c r="F481" s="514"/>
      <c r="G481" s="514"/>
      <c r="H481" s="514"/>
      <c r="I481" s="514"/>
      <c r="J481" s="514"/>
      <c r="K481" s="514"/>
      <c r="L481" s="514"/>
      <c r="M481" s="514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513"/>
      <c r="C482" s="514"/>
      <c r="D482" s="514"/>
      <c r="E482" s="514"/>
      <c r="F482" s="514"/>
      <c r="G482" s="514"/>
      <c r="H482" s="514"/>
      <c r="I482" s="514"/>
      <c r="J482" s="514"/>
      <c r="K482" s="514"/>
      <c r="L482" s="514"/>
      <c r="M482" s="514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513"/>
      <c r="C483" s="514"/>
      <c r="D483" s="514"/>
      <c r="E483" s="514"/>
      <c r="F483" s="514"/>
      <c r="G483" s="514"/>
      <c r="H483" s="514"/>
      <c r="I483" s="514"/>
      <c r="J483" s="514"/>
      <c r="K483" s="514"/>
      <c r="L483" s="514"/>
      <c r="M483" s="514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513"/>
      <c r="C484" s="514"/>
      <c r="D484" s="514"/>
      <c r="E484" s="514"/>
      <c r="F484" s="514"/>
      <c r="G484" s="514"/>
      <c r="H484" s="514"/>
      <c r="I484" s="514"/>
      <c r="J484" s="514"/>
      <c r="K484" s="514"/>
      <c r="L484" s="514"/>
      <c r="M484" s="514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513"/>
      <c r="C485" s="514"/>
      <c r="D485" s="514"/>
      <c r="E485" s="514"/>
      <c r="F485" s="514"/>
      <c r="G485" s="514"/>
      <c r="H485" s="514"/>
      <c r="I485" s="514"/>
      <c r="J485" s="514"/>
      <c r="K485" s="514"/>
      <c r="L485" s="514"/>
      <c r="M485" s="514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513"/>
      <c r="C486" s="514"/>
      <c r="D486" s="514"/>
      <c r="E486" s="514"/>
      <c r="F486" s="514"/>
      <c r="G486" s="514"/>
      <c r="H486" s="514"/>
      <c r="I486" s="514"/>
      <c r="J486" s="514"/>
      <c r="K486" s="514"/>
      <c r="L486" s="514"/>
      <c r="M486" s="514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513"/>
      <c r="C487" s="514"/>
      <c r="D487" s="514"/>
      <c r="E487" s="514"/>
      <c r="F487" s="514"/>
      <c r="G487" s="514"/>
      <c r="H487" s="514"/>
      <c r="I487" s="514"/>
      <c r="J487" s="514"/>
      <c r="K487" s="514"/>
      <c r="L487" s="514"/>
      <c r="M487" s="514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513"/>
      <c r="C488" s="514"/>
      <c r="D488" s="514"/>
      <c r="E488" s="514"/>
      <c r="F488" s="514"/>
      <c r="G488" s="514"/>
      <c r="H488" s="514"/>
      <c r="I488" s="514"/>
      <c r="J488" s="514"/>
      <c r="K488" s="514"/>
      <c r="L488" s="514"/>
      <c r="M488" s="514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513"/>
      <c r="C489" s="514"/>
      <c r="D489" s="514"/>
      <c r="E489" s="514"/>
      <c r="F489" s="514"/>
      <c r="G489" s="514"/>
      <c r="H489" s="514"/>
      <c r="I489" s="514"/>
      <c r="J489" s="514"/>
      <c r="K489" s="514"/>
      <c r="L489" s="514"/>
      <c r="M489" s="514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513"/>
      <c r="C490" s="514"/>
      <c r="D490" s="514"/>
      <c r="E490" s="514"/>
      <c r="F490" s="514"/>
      <c r="G490" s="514"/>
      <c r="H490" s="514"/>
      <c r="I490" s="514"/>
      <c r="J490" s="514"/>
      <c r="K490" s="514"/>
      <c r="L490" s="514"/>
      <c r="M490" s="514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513"/>
      <c r="C491" s="514"/>
      <c r="D491" s="514"/>
      <c r="E491" s="514"/>
      <c r="F491" s="514"/>
      <c r="G491" s="514"/>
      <c r="H491" s="514"/>
      <c r="I491" s="514"/>
      <c r="J491" s="514"/>
      <c r="K491" s="514"/>
      <c r="L491" s="514"/>
      <c r="M491" s="514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513"/>
      <c r="C492" s="514"/>
      <c r="D492" s="514"/>
      <c r="E492" s="514"/>
      <c r="F492" s="514"/>
      <c r="G492" s="514"/>
      <c r="H492" s="514"/>
      <c r="I492" s="514"/>
      <c r="J492" s="514"/>
      <c r="K492" s="514"/>
      <c r="L492" s="514"/>
      <c r="M492" s="514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513"/>
      <c r="C493" s="514"/>
      <c r="D493" s="514"/>
      <c r="E493" s="514"/>
      <c r="F493" s="514"/>
      <c r="G493" s="514"/>
      <c r="H493" s="514"/>
      <c r="I493" s="514"/>
      <c r="J493" s="514"/>
      <c r="K493" s="514"/>
      <c r="L493" s="514"/>
      <c r="M493" s="514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513"/>
      <c r="C494" s="514"/>
      <c r="D494" s="514"/>
      <c r="E494" s="514"/>
      <c r="F494" s="514"/>
      <c r="G494" s="514"/>
      <c r="H494" s="514"/>
      <c r="I494" s="514"/>
      <c r="J494" s="514"/>
      <c r="K494" s="514"/>
      <c r="L494" s="514"/>
      <c r="M494" s="514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513"/>
      <c r="C495" s="514"/>
      <c r="D495" s="514"/>
      <c r="E495" s="514"/>
      <c r="F495" s="514"/>
      <c r="G495" s="514"/>
      <c r="H495" s="514"/>
      <c r="I495" s="514"/>
      <c r="J495" s="514"/>
      <c r="K495" s="514"/>
      <c r="L495" s="514"/>
      <c r="M495" s="514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513"/>
      <c r="C496" s="514"/>
      <c r="D496" s="514"/>
      <c r="E496" s="514"/>
      <c r="F496" s="514"/>
      <c r="G496" s="514"/>
      <c r="H496" s="514"/>
      <c r="I496" s="514"/>
      <c r="J496" s="514"/>
      <c r="K496" s="514"/>
      <c r="L496" s="514"/>
      <c r="M496" s="514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513"/>
      <c r="C497" s="514"/>
      <c r="D497" s="514"/>
      <c r="E497" s="514"/>
      <c r="F497" s="514"/>
      <c r="G497" s="514"/>
      <c r="H497" s="514"/>
      <c r="I497" s="514"/>
      <c r="J497" s="514"/>
      <c r="K497" s="514"/>
      <c r="L497" s="514"/>
      <c r="M497" s="514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513"/>
      <c r="C498" s="514"/>
      <c r="D498" s="514"/>
      <c r="E498" s="514"/>
      <c r="F498" s="514"/>
      <c r="G498" s="514"/>
      <c r="H498" s="514"/>
      <c r="I498" s="514"/>
      <c r="J498" s="514"/>
      <c r="K498" s="514"/>
      <c r="L498" s="514"/>
      <c r="M498" s="514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513"/>
      <c r="C499" s="514"/>
      <c r="D499" s="514"/>
      <c r="E499" s="514"/>
      <c r="F499" s="514"/>
      <c r="G499" s="514"/>
      <c r="H499" s="514"/>
      <c r="I499" s="514"/>
      <c r="J499" s="514"/>
      <c r="K499" s="514"/>
      <c r="L499" s="514"/>
      <c r="M499" s="514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513"/>
      <c r="C500" s="514"/>
      <c r="D500" s="514"/>
      <c r="E500" s="514"/>
      <c r="F500" s="514"/>
      <c r="G500" s="514"/>
      <c r="H500" s="514"/>
      <c r="I500" s="514"/>
      <c r="J500" s="514"/>
      <c r="K500" s="514"/>
      <c r="L500" s="514"/>
      <c r="M500" s="514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513"/>
      <c r="C501" s="514"/>
      <c r="D501" s="514"/>
      <c r="E501" s="514"/>
      <c r="F501" s="514"/>
      <c r="G501" s="514"/>
      <c r="H501" s="514"/>
      <c r="I501" s="514"/>
      <c r="J501" s="514"/>
      <c r="K501" s="514"/>
      <c r="L501" s="514"/>
      <c r="M501" s="514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513"/>
      <c r="C502" s="514"/>
      <c r="D502" s="514"/>
      <c r="E502" s="514"/>
      <c r="F502" s="514"/>
      <c r="G502" s="514"/>
      <c r="H502" s="514"/>
      <c r="I502" s="514"/>
      <c r="J502" s="514"/>
      <c r="K502" s="514"/>
      <c r="L502" s="514"/>
      <c r="M502" s="514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513"/>
      <c r="C503" s="514"/>
      <c r="D503" s="514"/>
      <c r="E503" s="514"/>
      <c r="F503" s="514"/>
      <c r="G503" s="514"/>
      <c r="H503" s="514"/>
      <c r="I503" s="514"/>
      <c r="J503" s="514"/>
      <c r="K503" s="514"/>
      <c r="L503" s="514"/>
      <c r="M503" s="514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513"/>
      <c r="C504" s="514"/>
      <c r="D504" s="514"/>
      <c r="E504" s="514"/>
      <c r="F504" s="514"/>
      <c r="G504" s="514"/>
      <c r="H504" s="514"/>
      <c r="I504" s="514"/>
      <c r="J504" s="514"/>
      <c r="K504" s="514"/>
      <c r="L504" s="514"/>
      <c r="M504" s="514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513"/>
      <c r="C505" s="514"/>
      <c r="D505" s="514"/>
      <c r="E505" s="514"/>
      <c r="F505" s="514"/>
      <c r="G505" s="514"/>
      <c r="H505" s="514"/>
      <c r="I505" s="514"/>
      <c r="J505" s="514"/>
      <c r="K505" s="514"/>
      <c r="L505" s="514"/>
      <c r="M505" s="514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513"/>
      <c r="C506" s="514"/>
      <c r="D506" s="514"/>
      <c r="E506" s="514"/>
      <c r="F506" s="514"/>
      <c r="G506" s="514"/>
      <c r="H506" s="514"/>
      <c r="I506" s="514"/>
      <c r="J506" s="514"/>
      <c r="K506" s="514"/>
      <c r="L506" s="514"/>
      <c r="M506" s="514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513"/>
      <c r="C507" s="514"/>
      <c r="D507" s="514"/>
      <c r="E507" s="514"/>
      <c r="F507" s="514"/>
      <c r="G507" s="514"/>
      <c r="H507" s="514"/>
      <c r="I507" s="514"/>
      <c r="J507" s="514"/>
      <c r="K507" s="514"/>
      <c r="L507" s="514"/>
      <c r="M507" s="514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513"/>
      <c r="C508" s="514"/>
      <c r="D508" s="514"/>
      <c r="E508" s="514"/>
      <c r="F508" s="514"/>
      <c r="G508" s="514"/>
      <c r="H508" s="514"/>
      <c r="I508" s="514"/>
      <c r="J508" s="514"/>
      <c r="K508" s="514"/>
      <c r="L508" s="514"/>
      <c r="M508" s="514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513"/>
      <c r="C509" s="514"/>
      <c r="D509" s="514"/>
      <c r="E509" s="514"/>
      <c r="F509" s="514"/>
      <c r="G509" s="514"/>
      <c r="H509" s="514"/>
      <c r="I509" s="514"/>
      <c r="J509" s="514"/>
      <c r="K509" s="514"/>
      <c r="L509" s="514"/>
      <c r="M509" s="514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513"/>
      <c r="C510" s="514"/>
      <c r="D510" s="514"/>
      <c r="E510" s="514"/>
      <c r="F510" s="514"/>
      <c r="G510" s="514"/>
      <c r="H510" s="514"/>
      <c r="I510" s="514"/>
      <c r="J510" s="514"/>
      <c r="K510" s="514"/>
      <c r="L510" s="514"/>
      <c r="M510" s="514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513"/>
      <c r="C511" s="514"/>
      <c r="D511" s="514"/>
      <c r="E511" s="514"/>
      <c r="F511" s="514"/>
      <c r="G511" s="514"/>
      <c r="H511" s="514"/>
      <c r="I511" s="514"/>
      <c r="J511" s="514"/>
      <c r="K511" s="514"/>
      <c r="L511" s="514"/>
      <c r="M511" s="514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513"/>
      <c r="C512" s="514"/>
      <c r="D512" s="514"/>
      <c r="E512" s="514"/>
      <c r="F512" s="514"/>
      <c r="G512" s="514"/>
      <c r="H512" s="514"/>
      <c r="I512" s="514"/>
      <c r="J512" s="514"/>
      <c r="K512" s="514"/>
      <c r="L512" s="514"/>
      <c r="M512" s="514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513"/>
      <c r="C513" s="514"/>
      <c r="D513" s="514"/>
      <c r="E513" s="514"/>
      <c r="F513" s="514"/>
      <c r="G513" s="514"/>
      <c r="H513" s="514"/>
      <c r="I513" s="514"/>
      <c r="J513" s="514"/>
      <c r="K513" s="514"/>
      <c r="L513" s="514"/>
      <c r="M513" s="514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513"/>
      <c r="C514" s="514"/>
      <c r="D514" s="514"/>
      <c r="E514" s="514"/>
      <c r="F514" s="514"/>
      <c r="G514" s="514"/>
      <c r="H514" s="514"/>
      <c r="I514" s="514"/>
      <c r="J514" s="514"/>
      <c r="K514" s="514"/>
      <c r="L514" s="514"/>
      <c r="M514" s="514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513"/>
      <c r="C515" s="514"/>
      <c r="D515" s="514"/>
      <c r="E515" s="514"/>
      <c r="F515" s="514"/>
      <c r="G515" s="514"/>
      <c r="H515" s="514"/>
      <c r="I515" s="514"/>
      <c r="J515" s="514"/>
      <c r="K515" s="514"/>
      <c r="L515" s="514"/>
      <c r="M515" s="514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513"/>
      <c r="C516" s="514"/>
      <c r="D516" s="514"/>
      <c r="E516" s="514"/>
      <c r="F516" s="514"/>
      <c r="G516" s="514"/>
      <c r="H516" s="514"/>
      <c r="I516" s="514"/>
      <c r="J516" s="514"/>
      <c r="K516" s="514"/>
      <c r="L516" s="514"/>
      <c r="M516" s="514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513"/>
      <c r="C517" s="514"/>
      <c r="D517" s="514"/>
      <c r="E517" s="514"/>
      <c r="F517" s="514"/>
      <c r="G517" s="514"/>
      <c r="H517" s="514"/>
      <c r="I517" s="514"/>
      <c r="J517" s="514"/>
      <c r="K517" s="514"/>
      <c r="L517" s="514"/>
      <c r="M517" s="514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513"/>
      <c r="C518" s="514"/>
      <c r="D518" s="514"/>
      <c r="E518" s="514"/>
      <c r="F518" s="514"/>
      <c r="G518" s="514"/>
      <c r="H518" s="514"/>
      <c r="I518" s="514"/>
      <c r="J518" s="514"/>
      <c r="K518" s="514"/>
      <c r="L518" s="514"/>
      <c r="M518" s="514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513"/>
      <c r="C519" s="514"/>
      <c r="D519" s="514"/>
      <c r="E519" s="514"/>
      <c r="F519" s="514"/>
      <c r="G519" s="514"/>
      <c r="H519" s="514"/>
      <c r="I519" s="514"/>
      <c r="J519" s="514"/>
      <c r="K519" s="514"/>
      <c r="L519" s="514"/>
      <c r="M519" s="514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513"/>
      <c r="C520" s="514"/>
      <c r="D520" s="514"/>
      <c r="E520" s="514"/>
      <c r="F520" s="514"/>
      <c r="G520" s="514"/>
      <c r="H520" s="514"/>
      <c r="I520" s="514"/>
      <c r="J520" s="514"/>
      <c r="K520" s="514"/>
      <c r="L520" s="514"/>
      <c r="M520" s="514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513"/>
      <c r="C521" s="514"/>
      <c r="D521" s="514"/>
      <c r="E521" s="514"/>
      <c r="F521" s="514"/>
      <c r="G521" s="514"/>
      <c r="H521" s="514"/>
      <c r="I521" s="514"/>
      <c r="J521" s="514"/>
      <c r="K521" s="514"/>
      <c r="L521" s="514"/>
      <c r="M521" s="514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513"/>
      <c r="C522" s="514"/>
      <c r="D522" s="514"/>
      <c r="E522" s="514"/>
      <c r="F522" s="514"/>
      <c r="G522" s="514"/>
      <c r="H522" s="514"/>
      <c r="I522" s="514"/>
      <c r="J522" s="514"/>
      <c r="K522" s="514"/>
      <c r="L522" s="514"/>
      <c r="M522" s="514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513"/>
      <c r="C523" s="514"/>
      <c r="D523" s="514"/>
      <c r="E523" s="514"/>
      <c r="F523" s="514"/>
      <c r="G523" s="514"/>
      <c r="H523" s="514"/>
      <c r="I523" s="514"/>
      <c r="J523" s="514"/>
      <c r="K523" s="514"/>
      <c r="L523" s="514"/>
      <c r="M523" s="514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513"/>
      <c r="C524" s="514"/>
      <c r="D524" s="514"/>
      <c r="E524" s="514"/>
      <c r="F524" s="514"/>
      <c r="G524" s="514"/>
      <c r="H524" s="514"/>
      <c r="I524" s="514"/>
      <c r="J524" s="514"/>
      <c r="K524" s="514"/>
      <c r="L524" s="514"/>
      <c r="M524" s="514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513"/>
      <c r="C525" s="514"/>
      <c r="D525" s="514"/>
      <c r="E525" s="514"/>
      <c r="F525" s="514"/>
      <c r="G525" s="514"/>
      <c r="H525" s="514"/>
      <c r="I525" s="514"/>
      <c r="J525" s="514"/>
      <c r="K525" s="514"/>
      <c r="L525" s="514"/>
      <c r="M525" s="514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513"/>
      <c r="C526" s="514"/>
      <c r="D526" s="514"/>
      <c r="E526" s="514"/>
      <c r="F526" s="514"/>
      <c r="G526" s="514"/>
      <c r="H526" s="514"/>
      <c r="I526" s="514"/>
      <c r="J526" s="514"/>
      <c r="K526" s="514"/>
      <c r="L526" s="514"/>
      <c r="M526" s="514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513"/>
      <c r="C527" s="514"/>
      <c r="D527" s="514"/>
      <c r="E527" s="514"/>
      <c r="F527" s="514"/>
      <c r="G527" s="514"/>
      <c r="H527" s="514"/>
      <c r="I527" s="514"/>
      <c r="J527" s="514"/>
      <c r="K527" s="514"/>
      <c r="L527" s="514"/>
      <c r="M527" s="514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513"/>
      <c r="C528" s="514"/>
      <c r="D528" s="514"/>
      <c r="E528" s="514"/>
      <c r="F528" s="514"/>
      <c r="G528" s="514"/>
      <c r="H528" s="514"/>
      <c r="I528" s="514"/>
      <c r="J528" s="514"/>
      <c r="K528" s="514"/>
      <c r="L528" s="514"/>
      <c r="M528" s="514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513"/>
      <c r="C529" s="514"/>
      <c r="D529" s="514"/>
      <c r="E529" s="514"/>
      <c r="F529" s="514"/>
      <c r="G529" s="514"/>
      <c r="H529" s="514"/>
      <c r="I529" s="514"/>
      <c r="J529" s="514"/>
      <c r="K529" s="514"/>
      <c r="L529" s="514"/>
      <c r="M529" s="514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513"/>
      <c r="C530" s="514"/>
      <c r="D530" s="514"/>
      <c r="E530" s="514"/>
      <c r="F530" s="514"/>
      <c r="G530" s="514"/>
      <c r="H530" s="514"/>
      <c r="I530" s="514"/>
      <c r="J530" s="514"/>
      <c r="K530" s="514"/>
      <c r="L530" s="514"/>
      <c r="M530" s="514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513"/>
      <c r="C531" s="514"/>
      <c r="D531" s="514"/>
      <c r="E531" s="514"/>
      <c r="F531" s="514"/>
      <c r="G531" s="514"/>
      <c r="H531" s="514"/>
      <c r="I531" s="514"/>
      <c r="J531" s="514"/>
      <c r="K531" s="514"/>
      <c r="L531" s="514"/>
      <c r="M531" s="514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513"/>
      <c r="C532" s="514"/>
      <c r="D532" s="514"/>
      <c r="E532" s="514"/>
      <c r="F532" s="514"/>
      <c r="G532" s="514"/>
      <c r="H532" s="514"/>
      <c r="I532" s="514"/>
      <c r="J532" s="514"/>
      <c r="K532" s="514"/>
      <c r="L532" s="514"/>
      <c r="M532" s="514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513"/>
      <c r="C533" s="514"/>
      <c r="D533" s="514"/>
      <c r="E533" s="514"/>
      <c r="F533" s="514"/>
      <c r="G533" s="514"/>
      <c r="H533" s="514"/>
      <c r="I533" s="514"/>
      <c r="J533" s="514"/>
      <c r="K533" s="514"/>
      <c r="L533" s="514"/>
      <c r="M533" s="514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513"/>
      <c r="C534" s="514"/>
      <c r="D534" s="514"/>
      <c r="E534" s="514"/>
      <c r="F534" s="514"/>
      <c r="G534" s="514"/>
      <c r="H534" s="514"/>
      <c r="I534" s="514"/>
      <c r="J534" s="514"/>
      <c r="K534" s="514"/>
      <c r="L534" s="514"/>
      <c r="M534" s="514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513"/>
      <c r="C535" s="514"/>
      <c r="D535" s="514"/>
      <c r="E535" s="514"/>
      <c r="F535" s="514"/>
      <c r="G535" s="514"/>
      <c r="H535" s="514"/>
      <c r="I535" s="514"/>
      <c r="J535" s="514"/>
      <c r="K535" s="514"/>
      <c r="L535" s="514"/>
      <c r="M535" s="514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513"/>
      <c r="C536" s="514"/>
      <c r="D536" s="514"/>
      <c r="E536" s="514"/>
      <c r="F536" s="514"/>
      <c r="G536" s="514"/>
      <c r="H536" s="514"/>
      <c r="I536" s="514"/>
      <c r="J536" s="514"/>
      <c r="K536" s="514"/>
      <c r="L536" s="514"/>
      <c r="M536" s="514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513"/>
      <c r="C537" s="514"/>
      <c r="D537" s="514"/>
      <c r="E537" s="514"/>
      <c r="F537" s="514"/>
      <c r="G537" s="514"/>
      <c r="H537" s="514"/>
      <c r="I537" s="514"/>
      <c r="J537" s="514"/>
      <c r="K537" s="514"/>
      <c r="L537" s="514"/>
      <c r="M537" s="514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513"/>
      <c r="C538" s="514"/>
      <c r="D538" s="514"/>
      <c r="E538" s="514"/>
      <c r="F538" s="514"/>
      <c r="G538" s="514"/>
      <c r="H538" s="514"/>
      <c r="I538" s="514"/>
      <c r="J538" s="514"/>
      <c r="K538" s="514"/>
      <c r="L538" s="514"/>
      <c r="M538" s="514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513"/>
      <c r="C539" s="514"/>
      <c r="D539" s="514"/>
      <c r="E539" s="514"/>
      <c r="F539" s="514"/>
      <c r="G539" s="514"/>
      <c r="H539" s="514"/>
      <c r="I539" s="514"/>
      <c r="J539" s="514"/>
      <c r="K539" s="514"/>
      <c r="L539" s="514"/>
      <c r="M539" s="514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513"/>
      <c r="C540" s="514"/>
      <c r="D540" s="514"/>
      <c r="E540" s="514"/>
      <c r="F540" s="514"/>
      <c r="G540" s="514"/>
      <c r="H540" s="514"/>
      <c r="I540" s="514"/>
      <c r="J540" s="514"/>
      <c r="K540" s="514"/>
      <c r="L540" s="514"/>
      <c r="M540" s="514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513"/>
      <c r="C541" s="514"/>
      <c r="D541" s="514"/>
      <c r="E541" s="514"/>
      <c r="F541" s="514"/>
      <c r="G541" s="514"/>
      <c r="H541" s="514"/>
      <c r="I541" s="514"/>
      <c r="J541" s="514"/>
      <c r="K541" s="514"/>
      <c r="L541" s="514"/>
      <c r="M541" s="514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513"/>
      <c r="C542" s="514"/>
      <c r="D542" s="514"/>
      <c r="E542" s="514"/>
      <c r="F542" s="514"/>
      <c r="G542" s="514"/>
      <c r="H542" s="514"/>
      <c r="I542" s="514"/>
      <c r="J542" s="514"/>
      <c r="K542" s="514"/>
      <c r="L542" s="514"/>
      <c r="M542" s="514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513"/>
      <c r="C543" s="514"/>
      <c r="D543" s="514"/>
      <c r="E543" s="514"/>
      <c r="F543" s="514"/>
      <c r="G543" s="514"/>
      <c r="H543" s="514"/>
      <c r="I543" s="514"/>
      <c r="J543" s="514"/>
      <c r="K543" s="514"/>
      <c r="L543" s="514"/>
      <c r="M543" s="514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513"/>
      <c r="C544" s="514"/>
      <c r="D544" s="514"/>
      <c r="E544" s="514"/>
      <c r="F544" s="514"/>
      <c r="G544" s="514"/>
      <c r="H544" s="514"/>
      <c r="I544" s="514"/>
      <c r="J544" s="514"/>
      <c r="K544" s="514"/>
      <c r="L544" s="514"/>
      <c r="M544" s="514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513"/>
      <c r="C545" s="514"/>
      <c r="D545" s="514"/>
      <c r="E545" s="514"/>
      <c r="F545" s="514"/>
      <c r="G545" s="514"/>
      <c r="H545" s="514"/>
      <c r="I545" s="514"/>
      <c r="J545" s="514"/>
      <c r="K545" s="514"/>
      <c r="L545" s="514"/>
      <c r="M545" s="514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513"/>
      <c r="C546" s="514"/>
      <c r="D546" s="514"/>
      <c r="E546" s="514"/>
      <c r="F546" s="514"/>
      <c r="G546" s="514"/>
      <c r="H546" s="514"/>
      <c r="I546" s="514"/>
      <c r="J546" s="514"/>
      <c r="K546" s="514"/>
      <c r="L546" s="514"/>
      <c r="M546" s="514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513"/>
      <c r="C547" s="514"/>
      <c r="D547" s="514"/>
      <c r="E547" s="514"/>
      <c r="F547" s="514"/>
      <c r="G547" s="514"/>
      <c r="H547" s="514"/>
      <c r="I547" s="514"/>
      <c r="J547" s="514"/>
      <c r="K547" s="514"/>
      <c r="L547" s="514"/>
      <c r="M547" s="514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513"/>
      <c r="C548" s="514"/>
      <c r="D548" s="514"/>
      <c r="E548" s="514"/>
      <c r="F548" s="514"/>
      <c r="G548" s="514"/>
      <c r="H548" s="514"/>
      <c r="I548" s="514"/>
      <c r="J548" s="514"/>
      <c r="K548" s="514"/>
      <c r="L548" s="514"/>
      <c r="M548" s="514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513"/>
      <c r="C549" s="514"/>
      <c r="D549" s="514"/>
      <c r="E549" s="514"/>
      <c r="F549" s="514"/>
      <c r="G549" s="514"/>
      <c r="H549" s="514"/>
      <c r="I549" s="514"/>
      <c r="J549" s="514"/>
      <c r="K549" s="514"/>
      <c r="L549" s="514"/>
      <c r="M549" s="514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513"/>
      <c r="C550" s="514"/>
      <c r="D550" s="514"/>
      <c r="E550" s="514"/>
      <c r="F550" s="514"/>
      <c r="G550" s="514"/>
      <c r="H550" s="514"/>
      <c r="I550" s="514"/>
      <c r="J550" s="514"/>
      <c r="K550" s="514"/>
      <c r="L550" s="514"/>
      <c r="M550" s="514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513"/>
      <c r="C551" s="514"/>
      <c r="D551" s="514"/>
      <c r="E551" s="514"/>
      <c r="F551" s="514"/>
      <c r="G551" s="514"/>
      <c r="H551" s="514"/>
      <c r="I551" s="514"/>
      <c r="J551" s="514"/>
      <c r="K551" s="514"/>
      <c r="L551" s="514"/>
      <c r="M551" s="514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513"/>
      <c r="C552" s="514"/>
      <c r="D552" s="514"/>
      <c r="E552" s="514"/>
      <c r="F552" s="514"/>
      <c r="G552" s="514"/>
      <c r="H552" s="514"/>
      <c r="I552" s="514"/>
      <c r="J552" s="514"/>
      <c r="K552" s="514"/>
      <c r="L552" s="514"/>
      <c r="M552" s="514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513"/>
      <c r="C553" s="514"/>
      <c r="D553" s="514"/>
      <c r="E553" s="514"/>
      <c r="F553" s="514"/>
      <c r="G553" s="514"/>
      <c r="H553" s="514"/>
      <c r="I553" s="514"/>
      <c r="J553" s="514"/>
      <c r="K553" s="514"/>
      <c r="L553" s="514"/>
      <c r="M553" s="514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513"/>
      <c r="C554" s="514"/>
      <c r="D554" s="514"/>
      <c r="E554" s="514"/>
      <c r="F554" s="514"/>
      <c r="G554" s="514"/>
      <c r="H554" s="514"/>
      <c r="I554" s="514"/>
      <c r="J554" s="514"/>
      <c r="K554" s="514"/>
      <c r="L554" s="514"/>
      <c r="M554" s="514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513"/>
      <c r="C555" s="514"/>
      <c r="D555" s="514"/>
      <c r="E555" s="514"/>
      <c r="F555" s="514"/>
      <c r="G555" s="514"/>
      <c r="H555" s="514"/>
      <c r="I555" s="514"/>
      <c r="J555" s="514"/>
      <c r="K555" s="514"/>
      <c r="L555" s="514"/>
      <c r="M555" s="514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513"/>
      <c r="C556" s="514"/>
      <c r="D556" s="514"/>
      <c r="E556" s="514"/>
      <c r="F556" s="514"/>
      <c r="G556" s="514"/>
      <c r="H556" s="514"/>
      <c r="I556" s="514"/>
      <c r="J556" s="514"/>
      <c r="K556" s="514"/>
      <c r="L556" s="514"/>
      <c r="M556" s="514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513"/>
      <c r="C557" s="514"/>
      <c r="D557" s="514"/>
      <c r="E557" s="514"/>
      <c r="F557" s="514"/>
      <c r="G557" s="514"/>
      <c r="H557" s="514"/>
      <c r="I557" s="514"/>
      <c r="J557" s="514"/>
      <c r="K557" s="514"/>
      <c r="L557" s="514"/>
      <c r="M557" s="514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513"/>
      <c r="C558" s="514"/>
      <c r="D558" s="514"/>
      <c r="E558" s="514"/>
      <c r="F558" s="514"/>
      <c r="G558" s="514"/>
      <c r="H558" s="514"/>
      <c r="I558" s="514"/>
      <c r="J558" s="514"/>
      <c r="K558" s="514"/>
      <c r="L558" s="514"/>
      <c r="M558" s="514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513"/>
      <c r="C559" s="514"/>
      <c r="D559" s="514"/>
      <c r="E559" s="514"/>
      <c r="F559" s="514"/>
      <c r="G559" s="514"/>
      <c r="H559" s="514"/>
      <c r="I559" s="514"/>
      <c r="J559" s="514"/>
      <c r="K559" s="514"/>
      <c r="L559" s="514"/>
      <c r="M559" s="514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513"/>
      <c r="C560" s="514"/>
      <c r="D560" s="514"/>
      <c r="E560" s="514"/>
      <c r="F560" s="514"/>
      <c r="G560" s="514"/>
      <c r="H560" s="514"/>
      <c r="I560" s="514"/>
      <c r="J560" s="514"/>
      <c r="K560" s="514"/>
      <c r="L560" s="514"/>
      <c r="M560" s="514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513"/>
      <c r="C561" s="514"/>
      <c r="D561" s="514"/>
      <c r="E561" s="514"/>
      <c r="F561" s="514"/>
      <c r="G561" s="514"/>
      <c r="H561" s="514"/>
      <c r="I561" s="514"/>
      <c r="J561" s="514"/>
      <c r="K561" s="514"/>
      <c r="L561" s="514"/>
      <c r="M561" s="514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513"/>
      <c r="C562" s="514"/>
      <c r="D562" s="514"/>
      <c r="E562" s="514"/>
      <c r="F562" s="514"/>
      <c r="G562" s="514"/>
      <c r="H562" s="514"/>
      <c r="I562" s="514"/>
      <c r="J562" s="514"/>
      <c r="K562" s="514"/>
      <c r="L562" s="514"/>
      <c r="M562" s="514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513"/>
      <c r="C563" s="514"/>
      <c r="D563" s="514"/>
      <c r="E563" s="514"/>
      <c r="F563" s="514"/>
      <c r="G563" s="514"/>
      <c r="H563" s="514"/>
      <c r="I563" s="514"/>
      <c r="J563" s="514"/>
      <c r="K563" s="514"/>
      <c r="L563" s="514"/>
      <c r="M563" s="514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513"/>
      <c r="C564" s="514"/>
      <c r="D564" s="514"/>
      <c r="E564" s="514"/>
      <c r="F564" s="514"/>
      <c r="G564" s="514"/>
      <c r="H564" s="514"/>
      <c r="I564" s="514"/>
      <c r="J564" s="514"/>
      <c r="K564" s="514"/>
      <c r="L564" s="514"/>
      <c r="M564" s="514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513"/>
      <c r="C565" s="514"/>
      <c r="D565" s="514"/>
      <c r="E565" s="514"/>
      <c r="F565" s="514"/>
      <c r="G565" s="514"/>
      <c r="H565" s="514"/>
      <c r="I565" s="514"/>
      <c r="J565" s="514"/>
      <c r="K565" s="514"/>
      <c r="L565" s="514"/>
      <c r="M565" s="514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513"/>
      <c r="C566" s="514"/>
      <c r="D566" s="514"/>
      <c r="E566" s="514"/>
      <c r="F566" s="514"/>
      <c r="G566" s="514"/>
      <c r="H566" s="514"/>
      <c r="I566" s="514"/>
      <c r="J566" s="514"/>
      <c r="K566" s="514"/>
      <c r="L566" s="514"/>
      <c r="M566" s="514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513"/>
      <c r="C567" s="514"/>
      <c r="D567" s="514"/>
      <c r="E567" s="514"/>
      <c r="F567" s="514"/>
      <c r="G567" s="514"/>
      <c r="H567" s="514"/>
      <c r="I567" s="514"/>
      <c r="J567" s="514"/>
      <c r="K567" s="514"/>
      <c r="L567" s="514"/>
      <c r="M567" s="514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513"/>
      <c r="C568" s="514"/>
      <c r="D568" s="514"/>
      <c r="E568" s="514"/>
      <c r="F568" s="514"/>
      <c r="G568" s="514"/>
      <c r="H568" s="514"/>
      <c r="I568" s="514"/>
      <c r="J568" s="514"/>
      <c r="K568" s="514"/>
      <c r="L568" s="514"/>
      <c r="M568" s="514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513"/>
      <c r="C569" s="514"/>
      <c r="D569" s="514"/>
      <c r="E569" s="514"/>
      <c r="F569" s="514"/>
      <c r="G569" s="514"/>
      <c r="H569" s="514"/>
      <c r="I569" s="514"/>
      <c r="J569" s="514"/>
      <c r="K569" s="514"/>
      <c r="L569" s="514"/>
      <c r="M569" s="514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513"/>
      <c r="C570" s="514"/>
      <c r="D570" s="514"/>
      <c r="E570" s="514"/>
      <c r="F570" s="514"/>
      <c r="G570" s="514"/>
      <c r="H570" s="514"/>
      <c r="I570" s="514"/>
      <c r="J570" s="514"/>
      <c r="K570" s="514"/>
      <c r="L570" s="514"/>
      <c r="M570" s="514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513"/>
      <c r="C571" s="514"/>
      <c r="D571" s="514"/>
      <c r="E571" s="514"/>
      <c r="F571" s="514"/>
      <c r="G571" s="514"/>
      <c r="H571" s="514"/>
      <c r="I571" s="514"/>
      <c r="J571" s="514"/>
      <c r="K571" s="514"/>
      <c r="L571" s="514"/>
      <c r="M571" s="514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513"/>
      <c r="C572" s="514"/>
      <c r="D572" s="514"/>
      <c r="E572" s="514"/>
      <c r="F572" s="514"/>
      <c r="G572" s="514"/>
      <c r="H572" s="514"/>
      <c r="I572" s="514"/>
      <c r="J572" s="514"/>
      <c r="K572" s="514"/>
      <c r="L572" s="514"/>
      <c r="M572" s="514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513"/>
      <c r="C573" s="514"/>
      <c r="D573" s="514"/>
      <c r="E573" s="514"/>
      <c r="F573" s="514"/>
      <c r="G573" s="514"/>
      <c r="H573" s="514"/>
      <c r="I573" s="514"/>
      <c r="J573" s="514"/>
      <c r="K573" s="514"/>
      <c r="L573" s="514"/>
      <c r="M573" s="514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513"/>
      <c r="C574" s="514"/>
      <c r="D574" s="514"/>
      <c r="E574" s="514"/>
      <c r="F574" s="514"/>
      <c r="G574" s="514"/>
      <c r="H574" s="514"/>
      <c r="I574" s="514"/>
      <c r="J574" s="514"/>
      <c r="K574" s="514"/>
      <c r="L574" s="514"/>
      <c r="M574" s="514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513"/>
      <c r="C575" s="514"/>
      <c r="D575" s="514"/>
      <c r="E575" s="514"/>
      <c r="F575" s="514"/>
      <c r="G575" s="514"/>
      <c r="H575" s="514"/>
      <c r="I575" s="514"/>
      <c r="J575" s="514"/>
      <c r="K575" s="514"/>
      <c r="L575" s="514"/>
      <c r="M575" s="514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513"/>
      <c r="C576" s="514"/>
      <c r="D576" s="514"/>
      <c r="E576" s="514"/>
      <c r="F576" s="514"/>
      <c r="G576" s="514"/>
      <c r="H576" s="514"/>
      <c r="I576" s="514"/>
      <c r="J576" s="514"/>
      <c r="K576" s="514"/>
      <c r="L576" s="514"/>
      <c r="M576" s="514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513"/>
      <c r="C577" s="514"/>
      <c r="D577" s="514"/>
      <c r="E577" s="514"/>
      <c r="F577" s="514"/>
      <c r="G577" s="514"/>
      <c r="H577" s="514"/>
      <c r="I577" s="514"/>
      <c r="J577" s="514"/>
      <c r="K577" s="514"/>
      <c r="L577" s="514"/>
      <c r="M577" s="514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513"/>
      <c r="C578" s="514"/>
      <c r="D578" s="514"/>
      <c r="E578" s="514"/>
      <c r="F578" s="514"/>
      <c r="G578" s="514"/>
      <c r="H578" s="514"/>
      <c r="I578" s="514"/>
      <c r="J578" s="514"/>
      <c r="K578" s="514"/>
      <c r="L578" s="514"/>
      <c r="M578" s="514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513"/>
      <c r="C579" s="514"/>
      <c r="D579" s="514"/>
      <c r="E579" s="514"/>
      <c r="F579" s="514"/>
      <c r="G579" s="514"/>
      <c r="H579" s="514"/>
      <c r="I579" s="514"/>
      <c r="J579" s="514"/>
      <c r="K579" s="514"/>
      <c r="L579" s="514"/>
      <c r="M579" s="514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513"/>
      <c r="C580" s="514"/>
      <c r="D580" s="514"/>
      <c r="E580" s="514"/>
      <c r="F580" s="514"/>
      <c r="G580" s="514"/>
      <c r="H580" s="514"/>
      <c r="I580" s="514"/>
      <c r="J580" s="514"/>
      <c r="K580" s="514"/>
      <c r="L580" s="514"/>
      <c r="M580" s="514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513"/>
      <c r="C581" s="514"/>
      <c r="D581" s="514"/>
      <c r="E581" s="514"/>
      <c r="F581" s="514"/>
      <c r="G581" s="514"/>
      <c r="H581" s="514"/>
      <c r="I581" s="514"/>
      <c r="J581" s="514"/>
      <c r="K581" s="514"/>
      <c r="L581" s="514"/>
      <c r="M581" s="514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513"/>
      <c r="C582" s="514"/>
      <c r="D582" s="514"/>
      <c r="E582" s="514"/>
      <c r="F582" s="514"/>
      <c r="G582" s="514"/>
      <c r="H582" s="514"/>
      <c r="I582" s="514"/>
      <c r="J582" s="514"/>
      <c r="K582" s="514"/>
      <c r="L582" s="514"/>
      <c r="M582" s="514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513"/>
      <c r="C583" s="514"/>
      <c r="D583" s="514"/>
      <c r="E583" s="514"/>
      <c r="F583" s="514"/>
      <c r="G583" s="514"/>
      <c r="H583" s="514"/>
      <c r="I583" s="514"/>
      <c r="J583" s="514"/>
      <c r="K583" s="514"/>
      <c r="L583" s="514"/>
      <c r="M583" s="514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513"/>
      <c r="C584" s="514"/>
      <c r="D584" s="514"/>
      <c r="E584" s="514"/>
      <c r="F584" s="514"/>
      <c r="G584" s="514"/>
      <c r="H584" s="514"/>
      <c r="I584" s="514"/>
      <c r="J584" s="514"/>
      <c r="K584" s="514"/>
      <c r="L584" s="514"/>
      <c r="M584" s="514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513"/>
      <c r="C585" s="514"/>
      <c r="D585" s="514"/>
      <c r="E585" s="514"/>
      <c r="F585" s="514"/>
      <c r="G585" s="514"/>
      <c r="H585" s="514"/>
      <c r="I585" s="514"/>
      <c r="J585" s="514"/>
      <c r="K585" s="514"/>
      <c r="L585" s="514"/>
      <c r="M585" s="514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513"/>
      <c r="C586" s="514"/>
      <c r="D586" s="514"/>
      <c r="E586" s="514"/>
      <c r="F586" s="514"/>
      <c r="G586" s="514"/>
      <c r="H586" s="514"/>
      <c r="I586" s="514"/>
      <c r="J586" s="514"/>
      <c r="K586" s="514"/>
      <c r="L586" s="514"/>
      <c r="M586" s="514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513"/>
      <c r="C587" s="514"/>
      <c r="D587" s="514"/>
      <c r="E587" s="514"/>
      <c r="F587" s="514"/>
      <c r="G587" s="514"/>
      <c r="H587" s="514"/>
      <c r="I587" s="514"/>
      <c r="J587" s="514"/>
      <c r="K587" s="514"/>
      <c r="L587" s="514"/>
      <c r="M587" s="514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513"/>
      <c r="C588" s="514"/>
      <c r="D588" s="514"/>
      <c r="E588" s="514"/>
      <c r="F588" s="514"/>
      <c r="G588" s="514"/>
      <c r="H588" s="514"/>
      <c r="I588" s="514"/>
      <c r="J588" s="514"/>
      <c r="K588" s="514"/>
      <c r="L588" s="514"/>
      <c r="M588" s="514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513"/>
      <c r="C589" s="514"/>
      <c r="D589" s="514"/>
      <c r="E589" s="514"/>
      <c r="F589" s="514"/>
      <c r="G589" s="514"/>
      <c r="H589" s="514"/>
      <c r="I589" s="514"/>
      <c r="J589" s="514"/>
      <c r="K589" s="514"/>
      <c r="L589" s="514"/>
      <c r="M589" s="514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513"/>
      <c r="C590" s="514"/>
      <c r="D590" s="514"/>
      <c r="E590" s="514"/>
      <c r="F590" s="514"/>
      <c r="G590" s="514"/>
      <c r="H590" s="514"/>
      <c r="I590" s="514"/>
      <c r="J590" s="514"/>
      <c r="K590" s="514"/>
      <c r="L590" s="514"/>
      <c r="M590" s="514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513"/>
      <c r="C591" s="514"/>
      <c r="D591" s="514"/>
      <c r="E591" s="514"/>
      <c r="F591" s="514"/>
      <c r="G591" s="514"/>
      <c r="H591" s="514"/>
      <c r="I591" s="514"/>
      <c r="J591" s="514"/>
      <c r="K591" s="514"/>
      <c r="L591" s="514"/>
      <c r="M591" s="514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513"/>
      <c r="C592" s="514"/>
      <c r="D592" s="514"/>
      <c r="E592" s="514"/>
      <c r="F592" s="514"/>
      <c r="G592" s="514"/>
      <c r="H592" s="514"/>
      <c r="I592" s="514"/>
      <c r="J592" s="514"/>
      <c r="K592" s="514"/>
      <c r="L592" s="514"/>
      <c r="M592" s="514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513"/>
      <c r="C593" s="514"/>
      <c r="D593" s="514"/>
      <c r="E593" s="514"/>
      <c r="F593" s="514"/>
      <c r="G593" s="514"/>
      <c r="H593" s="514"/>
      <c r="I593" s="514"/>
      <c r="J593" s="514"/>
      <c r="K593" s="514"/>
      <c r="L593" s="514"/>
      <c r="M593" s="514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513"/>
      <c r="C594" s="514"/>
      <c r="D594" s="514"/>
      <c r="E594" s="514"/>
      <c r="F594" s="514"/>
      <c r="G594" s="514"/>
      <c r="H594" s="514"/>
      <c r="I594" s="514"/>
      <c r="J594" s="514"/>
      <c r="K594" s="514"/>
      <c r="L594" s="514"/>
      <c r="M594" s="514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513"/>
      <c r="C595" s="514"/>
      <c r="D595" s="514"/>
      <c r="E595" s="514"/>
      <c r="F595" s="514"/>
      <c r="G595" s="514"/>
      <c r="H595" s="514"/>
      <c r="I595" s="514"/>
      <c r="J595" s="514"/>
      <c r="K595" s="514"/>
      <c r="L595" s="514"/>
      <c r="M595" s="514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513"/>
      <c r="C596" s="514"/>
      <c r="D596" s="514"/>
      <c r="E596" s="514"/>
      <c r="F596" s="514"/>
      <c r="G596" s="514"/>
      <c r="H596" s="514"/>
      <c r="I596" s="514"/>
      <c r="J596" s="514"/>
      <c r="K596" s="514"/>
      <c r="L596" s="514"/>
      <c r="M596" s="514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513"/>
      <c r="C597" s="514"/>
      <c r="D597" s="514"/>
      <c r="E597" s="514"/>
      <c r="F597" s="514"/>
      <c r="G597" s="514"/>
      <c r="H597" s="514"/>
      <c r="I597" s="514"/>
      <c r="J597" s="514"/>
      <c r="K597" s="514"/>
      <c r="L597" s="514"/>
      <c r="M597" s="514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513"/>
      <c r="C598" s="514"/>
      <c r="D598" s="514"/>
      <c r="E598" s="514"/>
      <c r="F598" s="514"/>
      <c r="G598" s="514"/>
      <c r="H598" s="514"/>
      <c r="I598" s="514"/>
      <c r="J598" s="514"/>
      <c r="K598" s="514"/>
      <c r="L598" s="514"/>
      <c r="M598" s="514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513"/>
      <c r="C599" s="514"/>
      <c r="D599" s="514"/>
      <c r="E599" s="514"/>
      <c r="F599" s="514"/>
      <c r="G599" s="514"/>
      <c r="H599" s="514"/>
      <c r="I599" s="514"/>
      <c r="J599" s="514"/>
      <c r="K599" s="514"/>
      <c r="L599" s="514"/>
      <c r="M599" s="514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513"/>
      <c r="C600" s="514"/>
      <c r="D600" s="514"/>
      <c r="E600" s="514"/>
      <c r="F600" s="514"/>
      <c r="G600" s="514"/>
      <c r="H600" s="514"/>
      <c r="I600" s="514"/>
      <c r="J600" s="514"/>
      <c r="K600" s="514"/>
      <c r="L600" s="514"/>
      <c r="M600" s="514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513"/>
      <c r="C601" s="514"/>
      <c r="D601" s="514"/>
      <c r="E601" s="514"/>
      <c r="F601" s="514"/>
      <c r="G601" s="514"/>
      <c r="H601" s="514"/>
      <c r="I601" s="514"/>
      <c r="J601" s="514"/>
      <c r="K601" s="514"/>
      <c r="L601" s="514"/>
      <c r="M601" s="514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513"/>
      <c r="C602" s="514"/>
      <c r="D602" s="514"/>
      <c r="E602" s="514"/>
      <c r="F602" s="514"/>
      <c r="G602" s="514"/>
      <c r="H602" s="514"/>
      <c r="I602" s="514"/>
      <c r="J602" s="514"/>
      <c r="K602" s="514"/>
      <c r="L602" s="514"/>
      <c r="M602" s="514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513"/>
      <c r="C603" s="514"/>
      <c r="D603" s="514"/>
      <c r="E603" s="514"/>
      <c r="F603" s="514"/>
      <c r="G603" s="514"/>
      <c r="H603" s="514"/>
      <c r="I603" s="514"/>
      <c r="J603" s="514"/>
      <c r="K603" s="514"/>
      <c r="L603" s="514"/>
      <c r="M603" s="514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513"/>
      <c r="C604" s="514"/>
      <c r="D604" s="514"/>
      <c r="E604" s="514"/>
      <c r="F604" s="514"/>
      <c r="G604" s="514"/>
      <c r="H604" s="514"/>
      <c r="I604" s="514"/>
      <c r="J604" s="514"/>
      <c r="K604" s="514"/>
      <c r="L604" s="514"/>
      <c r="M604" s="514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513"/>
      <c r="C605" s="514"/>
      <c r="D605" s="514"/>
      <c r="E605" s="514"/>
      <c r="F605" s="514"/>
      <c r="G605" s="514"/>
      <c r="H605" s="514"/>
      <c r="I605" s="514"/>
      <c r="J605" s="514"/>
      <c r="K605" s="514"/>
      <c r="L605" s="514"/>
      <c r="M605" s="514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513"/>
      <c r="C606" s="514"/>
      <c r="D606" s="514"/>
      <c r="E606" s="514"/>
      <c r="F606" s="514"/>
      <c r="G606" s="514"/>
      <c r="H606" s="514"/>
      <c r="I606" s="514"/>
      <c r="J606" s="514"/>
      <c r="K606" s="514"/>
      <c r="L606" s="514"/>
      <c r="M606" s="514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513"/>
      <c r="C607" s="514"/>
      <c r="D607" s="514"/>
      <c r="E607" s="514"/>
      <c r="F607" s="514"/>
      <c r="G607" s="514"/>
      <c r="H607" s="514"/>
      <c r="I607" s="514"/>
      <c r="J607" s="514"/>
      <c r="K607" s="514"/>
      <c r="L607" s="514"/>
      <c r="M607" s="514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513"/>
      <c r="C608" s="514"/>
      <c r="D608" s="514"/>
      <c r="E608" s="514"/>
      <c r="F608" s="514"/>
      <c r="G608" s="514"/>
      <c r="H608" s="514"/>
      <c r="I608" s="514"/>
      <c r="J608" s="514"/>
      <c r="K608" s="514"/>
      <c r="L608" s="514"/>
      <c r="M608" s="514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513"/>
      <c r="C609" s="514"/>
      <c r="D609" s="514"/>
      <c r="E609" s="514"/>
      <c r="F609" s="514"/>
      <c r="G609" s="514"/>
      <c r="H609" s="514"/>
      <c r="I609" s="514"/>
      <c r="J609" s="514"/>
      <c r="K609" s="514"/>
      <c r="L609" s="514"/>
      <c r="M609" s="514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513"/>
      <c r="C610" s="514"/>
      <c r="D610" s="514"/>
      <c r="E610" s="514"/>
      <c r="F610" s="514"/>
      <c r="G610" s="514"/>
      <c r="H610" s="514"/>
      <c r="I610" s="514"/>
      <c r="J610" s="514"/>
      <c r="K610" s="514"/>
      <c r="L610" s="514"/>
      <c r="M610" s="514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513"/>
      <c r="C611" s="514"/>
      <c r="D611" s="514"/>
      <c r="E611" s="514"/>
      <c r="F611" s="514"/>
      <c r="G611" s="514"/>
      <c r="H611" s="514"/>
      <c r="I611" s="514"/>
      <c r="J611" s="514"/>
      <c r="K611" s="514"/>
      <c r="L611" s="514"/>
      <c r="M611" s="514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513"/>
      <c r="C612" s="514"/>
      <c r="D612" s="514"/>
      <c r="E612" s="514"/>
      <c r="F612" s="514"/>
      <c r="G612" s="514"/>
      <c r="H612" s="514"/>
      <c r="I612" s="514"/>
      <c r="J612" s="514"/>
      <c r="K612" s="514"/>
      <c r="L612" s="514"/>
      <c r="M612" s="514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513"/>
      <c r="C613" s="514"/>
      <c r="D613" s="514"/>
      <c r="E613" s="514"/>
      <c r="F613" s="514"/>
      <c r="G613" s="514"/>
      <c r="H613" s="514"/>
      <c r="I613" s="514"/>
      <c r="J613" s="514"/>
      <c r="K613" s="514"/>
      <c r="L613" s="514"/>
      <c r="M613" s="514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513"/>
      <c r="C614" s="514"/>
      <c r="D614" s="514"/>
      <c r="E614" s="514"/>
      <c r="F614" s="514"/>
      <c r="G614" s="514"/>
      <c r="H614" s="514"/>
      <c r="I614" s="514"/>
      <c r="J614" s="514"/>
      <c r="K614" s="514"/>
      <c r="L614" s="514"/>
      <c r="M614" s="514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513"/>
      <c r="C615" s="514"/>
      <c r="D615" s="514"/>
      <c r="E615" s="514"/>
      <c r="F615" s="514"/>
      <c r="G615" s="514"/>
      <c r="H615" s="514"/>
      <c r="I615" s="514"/>
      <c r="J615" s="514"/>
      <c r="K615" s="514"/>
      <c r="L615" s="514"/>
      <c r="M615" s="514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513"/>
      <c r="C616" s="514"/>
      <c r="D616" s="514"/>
      <c r="E616" s="514"/>
      <c r="F616" s="514"/>
      <c r="G616" s="514"/>
      <c r="H616" s="514"/>
      <c r="I616" s="514"/>
      <c r="J616" s="514"/>
      <c r="K616" s="514"/>
      <c r="L616" s="514"/>
      <c r="M616" s="514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513"/>
      <c r="C617" s="514"/>
      <c r="D617" s="514"/>
      <c r="E617" s="514"/>
      <c r="F617" s="514"/>
      <c r="G617" s="514"/>
      <c r="H617" s="514"/>
      <c r="I617" s="514"/>
      <c r="J617" s="514"/>
      <c r="K617" s="514"/>
      <c r="L617" s="514"/>
      <c r="M617" s="514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513"/>
      <c r="C618" s="514"/>
      <c r="D618" s="514"/>
      <c r="E618" s="514"/>
      <c r="F618" s="514"/>
      <c r="G618" s="514"/>
      <c r="H618" s="514"/>
      <c r="I618" s="514"/>
      <c r="J618" s="514"/>
      <c r="K618" s="514"/>
      <c r="L618" s="514"/>
      <c r="M618" s="514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513"/>
      <c r="C619" s="514"/>
      <c r="D619" s="514"/>
      <c r="E619" s="514"/>
      <c r="F619" s="514"/>
      <c r="G619" s="514"/>
      <c r="H619" s="514"/>
      <c r="I619" s="514"/>
      <c r="J619" s="514"/>
      <c r="K619" s="514"/>
      <c r="L619" s="514"/>
      <c r="M619" s="514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513"/>
      <c r="C620" s="514"/>
      <c r="D620" s="514"/>
      <c r="E620" s="514"/>
      <c r="F620" s="514"/>
      <c r="G620" s="514"/>
      <c r="H620" s="514"/>
      <c r="I620" s="514"/>
      <c r="J620" s="514"/>
      <c r="K620" s="514"/>
      <c r="L620" s="514"/>
      <c r="M620" s="514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513"/>
      <c r="C621" s="514"/>
      <c r="D621" s="514"/>
      <c r="E621" s="514"/>
      <c r="F621" s="514"/>
      <c r="G621" s="514"/>
      <c r="H621" s="514"/>
      <c r="I621" s="514"/>
      <c r="J621" s="514"/>
      <c r="K621" s="514"/>
      <c r="L621" s="514"/>
      <c r="M621" s="514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513"/>
      <c r="C622" s="514"/>
      <c r="D622" s="514"/>
      <c r="E622" s="514"/>
      <c r="F622" s="514"/>
      <c r="G622" s="514"/>
      <c r="H622" s="514"/>
      <c r="I622" s="514"/>
      <c r="J622" s="514"/>
      <c r="K622" s="514"/>
      <c r="L622" s="514"/>
      <c r="M622" s="514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513"/>
      <c r="C623" s="514"/>
      <c r="D623" s="514"/>
      <c r="E623" s="514"/>
      <c r="F623" s="514"/>
      <c r="G623" s="514"/>
      <c r="H623" s="514"/>
      <c r="I623" s="514"/>
      <c r="J623" s="514"/>
      <c r="K623" s="514"/>
      <c r="L623" s="514"/>
      <c r="M623" s="514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513"/>
      <c r="C624" s="514"/>
      <c r="D624" s="514"/>
      <c r="E624" s="514"/>
      <c r="F624" s="514"/>
      <c r="G624" s="514"/>
      <c r="H624" s="514"/>
      <c r="I624" s="514"/>
      <c r="J624" s="514"/>
      <c r="K624" s="514"/>
      <c r="L624" s="514"/>
      <c r="M624" s="514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513"/>
      <c r="C625" s="514"/>
      <c r="D625" s="514"/>
      <c r="E625" s="514"/>
      <c r="F625" s="514"/>
      <c r="G625" s="514"/>
      <c r="H625" s="514"/>
      <c r="I625" s="514"/>
      <c r="J625" s="514"/>
      <c r="K625" s="514"/>
      <c r="L625" s="514"/>
      <c r="M625" s="514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513"/>
      <c r="C626" s="514"/>
      <c r="D626" s="514"/>
      <c r="E626" s="514"/>
      <c r="F626" s="514"/>
      <c r="G626" s="514"/>
      <c r="H626" s="514"/>
      <c r="I626" s="514"/>
      <c r="J626" s="514"/>
      <c r="K626" s="514"/>
      <c r="L626" s="514"/>
      <c r="M626" s="514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513"/>
      <c r="C627" s="514"/>
      <c r="D627" s="514"/>
      <c r="E627" s="514"/>
      <c r="F627" s="514"/>
      <c r="G627" s="514"/>
      <c r="H627" s="514"/>
      <c r="I627" s="514"/>
      <c r="J627" s="514"/>
      <c r="K627" s="514"/>
      <c r="L627" s="514"/>
      <c r="M627" s="514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513"/>
      <c r="C628" s="514"/>
      <c r="D628" s="514"/>
      <c r="E628" s="514"/>
      <c r="F628" s="514"/>
      <c r="G628" s="514"/>
      <c r="H628" s="514"/>
      <c r="I628" s="514"/>
      <c r="J628" s="514"/>
      <c r="K628" s="514"/>
      <c r="L628" s="514"/>
      <c r="M628" s="514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513"/>
      <c r="C629" s="514"/>
      <c r="D629" s="514"/>
      <c r="E629" s="514"/>
      <c r="F629" s="514"/>
      <c r="G629" s="514"/>
      <c r="H629" s="514"/>
      <c r="I629" s="514"/>
      <c r="J629" s="514"/>
      <c r="K629" s="514"/>
      <c r="L629" s="514"/>
      <c r="M629" s="514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513"/>
      <c r="C630" s="514"/>
      <c r="D630" s="514"/>
      <c r="E630" s="514"/>
      <c r="F630" s="514"/>
      <c r="G630" s="514"/>
      <c r="H630" s="514"/>
      <c r="I630" s="514"/>
      <c r="J630" s="514"/>
      <c r="K630" s="514"/>
      <c r="L630" s="514"/>
      <c r="M630" s="514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513"/>
      <c r="C631" s="514"/>
      <c r="D631" s="514"/>
      <c r="E631" s="514"/>
      <c r="F631" s="514"/>
      <c r="G631" s="514"/>
      <c r="H631" s="514"/>
      <c r="I631" s="514"/>
      <c r="J631" s="514"/>
      <c r="K631" s="514"/>
      <c r="L631" s="514"/>
      <c r="M631" s="514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513"/>
      <c r="C632" s="514"/>
      <c r="D632" s="514"/>
      <c r="E632" s="514"/>
      <c r="F632" s="514"/>
      <c r="G632" s="514"/>
      <c r="H632" s="514"/>
      <c r="I632" s="514"/>
      <c r="J632" s="514"/>
      <c r="K632" s="514"/>
      <c r="L632" s="514"/>
      <c r="M632" s="514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513"/>
      <c r="C633" s="514"/>
      <c r="D633" s="514"/>
      <c r="E633" s="514"/>
      <c r="F633" s="514"/>
      <c r="G633" s="514"/>
      <c r="H633" s="514"/>
      <c r="I633" s="514"/>
      <c r="J633" s="514"/>
      <c r="K633" s="514"/>
      <c r="L633" s="514"/>
      <c r="M633" s="514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513"/>
      <c r="C634" s="514"/>
      <c r="D634" s="514"/>
      <c r="E634" s="514"/>
      <c r="F634" s="514"/>
      <c r="G634" s="514"/>
      <c r="H634" s="514"/>
      <c r="I634" s="514"/>
      <c r="J634" s="514"/>
      <c r="K634" s="514"/>
      <c r="L634" s="514"/>
      <c r="M634" s="514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513"/>
      <c r="C635" s="514"/>
      <c r="D635" s="514"/>
      <c r="E635" s="514"/>
      <c r="F635" s="514"/>
      <c r="G635" s="514"/>
      <c r="H635" s="514"/>
      <c r="I635" s="514"/>
      <c r="J635" s="514"/>
      <c r="K635" s="514"/>
      <c r="L635" s="514"/>
      <c r="M635" s="514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513"/>
      <c r="C636" s="514"/>
      <c r="D636" s="514"/>
      <c r="E636" s="514"/>
      <c r="F636" s="514"/>
      <c r="G636" s="514"/>
      <c r="H636" s="514"/>
      <c r="I636" s="514"/>
      <c r="J636" s="514"/>
      <c r="K636" s="514"/>
      <c r="L636" s="514"/>
      <c r="M636" s="514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513"/>
      <c r="C637" s="514"/>
      <c r="D637" s="514"/>
      <c r="E637" s="514"/>
      <c r="F637" s="514"/>
      <c r="G637" s="514"/>
      <c r="H637" s="514"/>
      <c r="I637" s="514"/>
      <c r="J637" s="514"/>
      <c r="K637" s="514"/>
      <c r="L637" s="514"/>
      <c r="M637" s="514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513"/>
      <c r="C638" s="514"/>
      <c r="D638" s="514"/>
      <c r="E638" s="514"/>
      <c r="F638" s="514"/>
      <c r="G638" s="514"/>
      <c r="H638" s="514"/>
      <c r="I638" s="514"/>
      <c r="J638" s="514"/>
      <c r="K638" s="514"/>
      <c r="L638" s="514"/>
      <c r="M638" s="514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513"/>
      <c r="C639" s="514"/>
      <c r="D639" s="514"/>
      <c r="E639" s="514"/>
      <c r="F639" s="514"/>
      <c r="G639" s="514"/>
      <c r="H639" s="514"/>
      <c r="I639" s="514"/>
      <c r="J639" s="514"/>
      <c r="K639" s="514"/>
      <c r="L639" s="514"/>
      <c r="M639" s="514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513"/>
      <c r="C640" s="514"/>
      <c r="D640" s="514"/>
      <c r="E640" s="514"/>
      <c r="F640" s="514"/>
      <c r="G640" s="514"/>
      <c r="H640" s="514"/>
      <c r="I640" s="514"/>
      <c r="J640" s="514"/>
      <c r="K640" s="514"/>
      <c r="L640" s="514"/>
      <c r="M640" s="514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513"/>
      <c r="C641" s="514"/>
      <c r="D641" s="514"/>
      <c r="E641" s="514"/>
      <c r="F641" s="514"/>
      <c r="G641" s="514"/>
      <c r="H641" s="514"/>
      <c r="I641" s="514"/>
      <c r="J641" s="514"/>
      <c r="K641" s="514"/>
      <c r="L641" s="514"/>
      <c r="M641" s="514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513"/>
      <c r="C642" s="514"/>
      <c r="D642" s="514"/>
      <c r="E642" s="514"/>
      <c r="F642" s="514"/>
      <c r="G642" s="514"/>
      <c r="H642" s="514"/>
      <c r="I642" s="514"/>
      <c r="J642" s="514"/>
      <c r="K642" s="514"/>
      <c r="L642" s="514"/>
      <c r="M642" s="514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513"/>
      <c r="C643" s="514"/>
      <c r="D643" s="514"/>
      <c r="E643" s="514"/>
      <c r="F643" s="514"/>
      <c r="G643" s="514"/>
      <c r="H643" s="514"/>
      <c r="I643" s="514"/>
      <c r="J643" s="514"/>
      <c r="K643" s="514"/>
      <c r="L643" s="514"/>
      <c r="M643" s="514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513"/>
      <c r="C644" s="514"/>
      <c r="D644" s="514"/>
      <c r="E644" s="514"/>
      <c r="F644" s="514"/>
      <c r="G644" s="514"/>
      <c r="H644" s="514"/>
      <c r="I644" s="514"/>
      <c r="J644" s="514"/>
      <c r="K644" s="514"/>
      <c r="L644" s="514"/>
      <c r="M644" s="514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513"/>
      <c r="C645" s="514"/>
      <c r="D645" s="514"/>
      <c r="E645" s="514"/>
      <c r="F645" s="514"/>
      <c r="G645" s="514"/>
      <c r="H645" s="514"/>
      <c r="I645" s="514"/>
      <c r="J645" s="514"/>
      <c r="K645" s="514"/>
      <c r="L645" s="514"/>
      <c r="M645" s="514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513"/>
      <c r="C646" s="514"/>
      <c r="D646" s="514"/>
      <c r="E646" s="514"/>
      <c r="F646" s="514"/>
      <c r="G646" s="514"/>
      <c r="H646" s="514"/>
      <c r="I646" s="514"/>
      <c r="J646" s="514"/>
      <c r="K646" s="514"/>
      <c r="L646" s="514"/>
      <c r="M646" s="514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513"/>
      <c r="C647" s="514"/>
      <c r="D647" s="514"/>
      <c r="E647" s="514"/>
      <c r="F647" s="514"/>
      <c r="G647" s="514"/>
      <c r="H647" s="514"/>
      <c r="I647" s="514"/>
      <c r="J647" s="514"/>
      <c r="K647" s="514"/>
      <c r="L647" s="514"/>
      <c r="M647" s="514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513"/>
      <c r="C648" s="514"/>
      <c r="D648" s="514"/>
      <c r="E648" s="514"/>
      <c r="F648" s="514"/>
      <c r="G648" s="514"/>
      <c r="H648" s="514"/>
      <c r="I648" s="514"/>
      <c r="J648" s="514"/>
      <c r="K648" s="514"/>
      <c r="L648" s="514"/>
      <c r="M648" s="514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513"/>
      <c r="C649" s="514"/>
      <c r="D649" s="514"/>
      <c r="E649" s="514"/>
      <c r="F649" s="514"/>
      <c r="G649" s="514"/>
      <c r="H649" s="514"/>
      <c r="I649" s="514"/>
      <c r="J649" s="514"/>
      <c r="K649" s="514"/>
      <c r="L649" s="514"/>
      <c r="M649" s="514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513"/>
      <c r="C650" s="514"/>
      <c r="D650" s="514"/>
      <c r="E650" s="514"/>
      <c r="F650" s="514"/>
      <c r="G650" s="514"/>
      <c r="H650" s="514"/>
      <c r="I650" s="514"/>
      <c r="J650" s="514"/>
      <c r="K650" s="514"/>
      <c r="L650" s="514"/>
      <c r="M650" s="514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513"/>
      <c r="C651" s="514"/>
      <c r="D651" s="514"/>
      <c r="E651" s="514"/>
      <c r="F651" s="514"/>
      <c r="G651" s="514"/>
      <c r="H651" s="514"/>
      <c r="I651" s="514"/>
      <c r="J651" s="514"/>
      <c r="K651" s="514"/>
      <c r="L651" s="514"/>
      <c r="M651" s="514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513"/>
      <c r="C652" s="514"/>
      <c r="D652" s="514"/>
      <c r="E652" s="514"/>
      <c r="F652" s="514"/>
      <c r="G652" s="514"/>
      <c r="H652" s="514"/>
      <c r="I652" s="514"/>
      <c r="J652" s="514"/>
      <c r="K652" s="514"/>
      <c r="L652" s="514"/>
      <c r="M652" s="514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513"/>
      <c r="C653" s="514"/>
      <c r="D653" s="514"/>
      <c r="E653" s="514"/>
      <c r="F653" s="514"/>
      <c r="G653" s="514"/>
      <c r="H653" s="514"/>
      <c r="I653" s="514"/>
      <c r="J653" s="514"/>
      <c r="K653" s="514"/>
      <c r="L653" s="514"/>
      <c r="M653" s="514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513"/>
      <c r="C654" s="514"/>
      <c r="D654" s="514"/>
      <c r="E654" s="514"/>
      <c r="F654" s="514"/>
      <c r="G654" s="514"/>
      <c r="H654" s="514"/>
      <c r="I654" s="514"/>
      <c r="J654" s="514"/>
      <c r="K654" s="514"/>
      <c r="L654" s="514"/>
      <c r="M654" s="514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513"/>
      <c r="C655" s="514"/>
      <c r="D655" s="514"/>
      <c r="E655" s="514"/>
      <c r="F655" s="514"/>
      <c r="G655" s="514"/>
      <c r="H655" s="514"/>
      <c r="I655" s="514"/>
      <c r="J655" s="514"/>
      <c r="K655" s="514"/>
      <c r="L655" s="514"/>
      <c r="M655" s="514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513"/>
      <c r="C656" s="514"/>
      <c r="D656" s="514"/>
      <c r="E656" s="514"/>
      <c r="F656" s="514"/>
      <c r="G656" s="514"/>
      <c r="H656" s="514"/>
      <c r="I656" s="514"/>
      <c r="J656" s="514"/>
      <c r="K656" s="514"/>
      <c r="L656" s="514"/>
      <c r="M656" s="514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513"/>
      <c r="C657" s="514"/>
      <c r="D657" s="514"/>
      <c r="E657" s="514"/>
      <c r="F657" s="514"/>
      <c r="G657" s="514"/>
      <c r="H657" s="514"/>
      <c r="I657" s="514"/>
      <c r="J657" s="514"/>
      <c r="K657" s="514"/>
      <c r="L657" s="514"/>
      <c r="M657" s="514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513"/>
      <c r="C658" s="514"/>
      <c r="D658" s="514"/>
      <c r="E658" s="514"/>
      <c r="F658" s="514"/>
      <c r="G658" s="514"/>
      <c r="H658" s="514"/>
      <c r="I658" s="514"/>
      <c r="J658" s="514"/>
      <c r="K658" s="514"/>
      <c r="L658" s="514"/>
      <c r="M658" s="514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513"/>
      <c r="C659" s="514"/>
      <c r="D659" s="514"/>
      <c r="E659" s="514"/>
      <c r="F659" s="514"/>
      <c r="G659" s="514"/>
      <c r="H659" s="514"/>
      <c r="I659" s="514"/>
      <c r="J659" s="514"/>
      <c r="K659" s="514"/>
      <c r="L659" s="514"/>
      <c r="M659" s="514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513"/>
      <c r="C660" s="514"/>
      <c r="D660" s="514"/>
      <c r="E660" s="514"/>
      <c r="F660" s="514"/>
      <c r="G660" s="514"/>
      <c r="H660" s="514"/>
      <c r="I660" s="514"/>
      <c r="J660" s="514"/>
      <c r="K660" s="514"/>
      <c r="L660" s="514"/>
      <c r="M660" s="514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513"/>
      <c r="C661" s="514"/>
      <c r="D661" s="514"/>
      <c r="E661" s="514"/>
      <c r="F661" s="514"/>
      <c r="G661" s="514"/>
      <c r="H661" s="514"/>
      <c r="I661" s="514"/>
      <c r="J661" s="514"/>
      <c r="K661" s="514"/>
      <c r="L661" s="514"/>
      <c r="M661" s="514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513"/>
      <c r="C662" s="514"/>
      <c r="D662" s="514"/>
      <c r="E662" s="514"/>
      <c r="F662" s="514"/>
      <c r="G662" s="514"/>
      <c r="H662" s="514"/>
      <c r="I662" s="514"/>
      <c r="J662" s="514"/>
      <c r="K662" s="514"/>
      <c r="L662" s="514"/>
      <c r="M662" s="514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513"/>
      <c r="C663" s="514"/>
      <c r="D663" s="514"/>
      <c r="E663" s="514"/>
      <c r="F663" s="514"/>
      <c r="G663" s="514"/>
      <c r="H663" s="514"/>
      <c r="I663" s="514"/>
      <c r="J663" s="514"/>
      <c r="K663" s="514"/>
      <c r="L663" s="514"/>
      <c r="M663" s="514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513"/>
      <c r="C664" s="514"/>
      <c r="D664" s="514"/>
      <c r="E664" s="514"/>
      <c r="F664" s="514"/>
      <c r="G664" s="514"/>
      <c r="H664" s="514"/>
      <c r="I664" s="514"/>
      <c r="J664" s="514"/>
      <c r="K664" s="514"/>
      <c r="L664" s="514"/>
      <c r="M664" s="514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513"/>
      <c r="C665" s="514"/>
      <c r="D665" s="514"/>
      <c r="E665" s="514"/>
      <c r="F665" s="514"/>
      <c r="G665" s="514"/>
      <c r="H665" s="514"/>
      <c r="I665" s="514"/>
      <c r="J665" s="514"/>
      <c r="K665" s="514"/>
      <c r="L665" s="514"/>
      <c r="M665" s="514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513"/>
      <c r="C666" s="514"/>
      <c r="D666" s="514"/>
      <c r="E666" s="514"/>
      <c r="F666" s="514"/>
      <c r="G666" s="514"/>
      <c r="H666" s="514"/>
      <c r="I666" s="514"/>
      <c r="J666" s="514"/>
      <c r="K666" s="514"/>
      <c r="L666" s="514"/>
      <c r="M666" s="514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513"/>
      <c r="C667" s="514"/>
      <c r="D667" s="514"/>
      <c r="E667" s="514"/>
      <c r="F667" s="514"/>
      <c r="G667" s="514"/>
      <c r="H667" s="514"/>
      <c r="I667" s="514"/>
      <c r="J667" s="514"/>
      <c r="K667" s="514"/>
      <c r="L667" s="514"/>
      <c r="M667" s="514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513"/>
      <c r="C668" s="514"/>
      <c r="D668" s="514"/>
      <c r="E668" s="514"/>
      <c r="F668" s="514"/>
      <c r="G668" s="514"/>
      <c r="H668" s="514"/>
      <c r="I668" s="514"/>
      <c r="J668" s="514"/>
      <c r="K668" s="514"/>
      <c r="L668" s="514"/>
      <c r="M668" s="514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513"/>
      <c r="C669" s="514"/>
      <c r="D669" s="514"/>
      <c r="E669" s="514"/>
      <c r="F669" s="514"/>
      <c r="G669" s="514"/>
      <c r="H669" s="514"/>
      <c r="I669" s="514"/>
      <c r="J669" s="514"/>
      <c r="K669" s="514"/>
      <c r="L669" s="514"/>
      <c r="M669" s="514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513"/>
      <c r="C670" s="514"/>
      <c r="D670" s="514"/>
      <c r="E670" s="514"/>
      <c r="F670" s="514"/>
      <c r="G670" s="514"/>
      <c r="H670" s="514"/>
      <c r="I670" s="514"/>
      <c r="J670" s="514"/>
      <c r="K670" s="514"/>
      <c r="L670" s="514"/>
      <c r="M670" s="514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513"/>
      <c r="C671" s="514"/>
      <c r="D671" s="514"/>
      <c r="E671" s="514"/>
      <c r="F671" s="514"/>
      <c r="G671" s="514"/>
      <c r="H671" s="514"/>
      <c r="I671" s="514"/>
      <c r="J671" s="514"/>
      <c r="K671" s="514"/>
      <c r="L671" s="514"/>
      <c r="M671" s="514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513"/>
      <c r="C672" s="514"/>
      <c r="D672" s="514"/>
      <c r="E672" s="514"/>
      <c r="F672" s="514"/>
      <c r="G672" s="514"/>
      <c r="H672" s="514"/>
      <c r="I672" s="514"/>
      <c r="J672" s="514"/>
      <c r="K672" s="514"/>
      <c r="L672" s="514"/>
      <c r="M672" s="514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513"/>
      <c r="C673" s="514"/>
      <c r="D673" s="514"/>
      <c r="E673" s="514"/>
      <c r="F673" s="514"/>
      <c r="G673" s="514"/>
      <c r="H673" s="514"/>
      <c r="I673" s="514"/>
      <c r="J673" s="514"/>
      <c r="K673" s="514"/>
      <c r="L673" s="514"/>
      <c r="M673" s="514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513"/>
      <c r="C674" s="514"/>
      <c r="D674" s="514"/>
      <c r="E674" s="514"/>
      <c r="F674" s="514"/>
      <c r="G674" s="514"/>
      <c r="H674" s="514"/>
      <c r="I674" s="514"/>
      <c r="J674" s="514"/>
      <c r="K674" s="514"/>
      <c r="L674" s="514"/>
      <c r="M674" s="514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513"/>
      <c r="C675" s="514"/>
      <c r="D675" s="514"/>
      <c r="E675" s="514"/>
      <c r="F675" s="514"/>
      <c r="G675" s="514"/>
      <c r="H675" s="514"/>
      <c r="I675" s="514"/>
      <c r="J675" s="514"/>
      <c r="K675" s="514"/>
      <c r="L675" s="514"/>
      <c r="M675" s="514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513"/>
      <c r="C676" s="514"/>
      <c r="D676" s="514"/>
      <c r="E676" s="514"/>
      <c r="F676" s="514"/>
      <c r="G676" s="514"/>
      <c r="H676" s="514"/>
      <c r="I676" s="514"/>
      <c r="J676" s="514"/>
      <c r="K676" s="514"/>
      <c r="L676" s="514"/>
      <c r="M676" s="514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513"/>
      <c r="C677" s="514"/>
      <c r="D677" s="514"/>
      <c r="E677" s="514"/>
      <c r="F677" s="514"/>
      <c r="G677" s="514"/>
      <c r="H677" s="514"/>
      <c r="I677" s="514"/>
      <c r="J677" s="514"/>
      <c r="K677" s="514"/>
      <c r="L677" s="514"/>
      <c r="M677" s="514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513"/>
      <c r="C678" s="514"/>
      <c r="D678" s="514"/>
      <c r="E678" s="514"/>
      <c r="F678" s="514"/>
      <c r="G678" s="514"/>
      <c r="H678" s="514"/>
      <c r="I678" s="514"/>
      <c r="J678" s="514"/>
      <c r="K678" s="514"/>
      <c r="L678" s="514"/>
      <c r="M678" s="514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513"/>
      <c r="C679" s="514"/>
      <c r="D679" s="514"/>
      <c r="E679" s="514"/>
      <c r="F679" s="514"/>
      <c r="G679" s="514"/>
      <c r="H679" s="514"/>
      <c r="I679" s="514"/>
      <c r="J679" s="514"/>
      <c r="K679" s="514"/>
      <c r="L679" s="514"/>
      <c r="M679" s="514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513"/>
      <c r="C680" s="514"/>
      <c r="D680" s="514"/>
      <c r="E680" s="514"/>
      <c r="F680" s="514"/>
      <c r="G680" s="514"/>
      <c r="H680" s="514"/>
      <c r="I680" s="514"/>
      <c r="J680" s="514"/>
      <c r="K680" s="514"/>
      <c r="L680" s="514"/>
      <c r="M680" s="514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513"/>
      <c r="C681" s="514"/>
      <c r="D681" s="514"/>
      <c r="E681" s="514"/>
      <c r="F681" s="514"/>
      <c r="G681" s="514"/>
      <c r="H681" s="514"/>
      <c r="I681" s="514"/>
      <c r="J681" s="514"/>
      <c r="K681" s="514"/>
      <c r="L681" s="514"/>
      <c r="M681" s="514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513"/>
      <c r="C682" s="514"/>
      <c r="D682" s="514"/>
      <c r="E682" s="514"/>
      <c r="F682" s="514"/>
      <c r="G682" s="514"/>
      <c r="H682" s="514"/>
      <c r="I682" s="514"/>
      <c r="J682" s="514"/>
      <c r="K682" s="514"/>
      <c r="L682" s="514"/>
      <c r="M682" s="514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513"/>
      <c r="C683" s="514"/>
      <c r="D683" s="514"/>
      <c r="E683" s="514"/>
      <c r="F683" s="514"/>
      <c r="G683" s="514"/>
      <c r="H683" s="514"/>
      <c r="I683" s="514"/>
      <c r="J683" s="514"/>
      <c r="K683" s="514"/>
      <c r="L683" s="514"/>
      <c r="M683" s="514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513"/>
      <c r="C684" s="514"/>
      <c r="D684" s="514"/>
      <c r="E684" s="514"/>
      <c r="F684" s="514"/>
      <c r="G684" s="514"/>
      <c r="H684" s="514"/>
      <c r="I684" s="514"/>
      <c r="J684" s="514"/>
      <c r="K684" s="514"/>
      <c r="L684" s="514"/>
      <c r="M684" s="514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513"/>
      <c r="C685" s="514"/>
      <c r="D685" s="514"/>
      <c r="E685" s="514"/>
      <c r="F685" s="514"/>
      <c r="G685" s="514"/>
      <c r="H685" s="514"/>
      <c r="I685" s="514"/>
      <c r="J685" s="514"/>
      <c r="K685" s="514"/>
      <c r="L685" s="514"/>
      <c r="M685" s="514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513"/>
      <c r="C686" s="514"/>
      <c r="D686" s="514"/>
      <c r="E686" s="514"/>
      <c r="F686" s="514"/>
      <c r="G686" s="514"/>
      <c r="H686" s="514"/>
      <c r="I686" s="514"/>
      <c r="J686" s="514"/>
      <c r="K686" s="514"/>
      <c r="L686" s="514"/>
      <c r="M686" s="514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513"/>
      <c r="C687" s="514"/>
      <c r="D687" s="514"/>
      <c r="E687" s="514"/>
      <c r="F687" s="514"/>
      <c r="G687" s="514"/>
      <c r="H687" s="514"/>
      <c r="I687" s="514"/>
      <c r="J687" s="514"/>
      <c r="K687" s="514"/>
      <c r="L687" s="514"/>
      <c r="M687" s="514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513"/>
      <c r="C688" s="514"/>
      <c r="D688" s="514"/>
      <c r="E688" s="514"/>
      <c r="F688" s="514"/>
      <c r="G688" s="514"/>
      <c r="H688" s="514"/>
      <c r="I688" s="514"/>
      <c r="J688" s="514"/>
      <c r="K688" s="514"/>
      <c r="L688" s="514"/>
      <c r="M688" s="514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513"/>
      <c r="C689" s="514"/>
      <c r="D689" s="514"/>
      <c r="E689" s="514"/>
      <c r="F689" s="514"/>
      <c r="G689" s="514"/>
      <c r="H689" s="514"/>
      <c r="I689" s="514"/>
      <c r="J689" s="514"/>
      <c r="K689" s="514"/>
      <c r="L689" s="514"/>
      <c r="M689" s="514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513"/>
      <c r="C690" s="514"/>
      <c r="D690" s="514"/>
      <c r="E690" s="514"/>
      <c r="F690" s="514"/>
      <c r="G690" s="514"/>
      <c r="H690" s="514"/>
      <c r="I690" s="514"/>
      <c r="J690" s="514"/>
      <c r="K690" s="514"/>
      <c r="L690" s="514"/>
      <c r="M690" s="514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513"/>
      <c r="C691" s="514"/>
      <c r="D691" s="514"/>
      <c r="E691" s="514"/>
      <c r="F691" s="514"/>
      <c r="G691" s="514"/>
      <c r="H691" s="514"/>
      <c r="I691" s="514"/>
      <c r="J691" s="514"/>
      <c r="K691" s="514"/>
      <c r="L691" s="514"/>
      <c r="M691" s="514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513"/>
      <c r="C692" s="514"/>
      <c r="D692" s="514"/>
      <c r="E692" s="514"/>
      <c r="F692" s="514"/>
      <c r="G692" s="514"/>
      <c r="H692" s="514"/>
      <c r="I692" s="514"/>
      <c r="J692" s="514"/>
      <c r="K692" s="514"/>
      <c r="L692" s="514"/>
      <c r="M692" s="514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513"/>
      <c r="C693" s="514"/>
      <c r="D693" s="514"/>
      <c r="E693" s="514"/>
      <c r="F693" s="514"/>
      <c r="G693" s="514"/>
      <c r="H693" s="514"/>
      <c r="I693" s="514"/>
      <c r="J693" s="514"/>
      <c r="K693" s="514"/>
      <c r="L693" s="514"/>
      <c r="M693" s="514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513"/>
      <c r="C694" s="514"/>
      <c r="D694" s="514"/>
      <c r="E694" s="514"/>
      <c r="F694" s="514"/>
      <c r="G694" s="514"/>
      <c r="H694" s="514"/>
      <c r="I694" s="514"/>
      <c r="J694" s="514"/>
      <c r="K694" s="514"/>
      <c r="L694" s="514"/>
      <c r="M694" s="514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513"/>
      <c r="C695" s="514"/>
      <c r="D695" s="514"/>
      <c r="E695" s="514"/>
      <c r="F695" s="514"/>
      <c r="G695" s="514"/>
      <c r="H695" s="514"/>
      <c r="I695" s="514"/>
      <c r="J695" s="514"/>
      <c r="K695" s="514"/>
      <c r="L695" s="514"/>
      <c r="M695" s="514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513"/>
      <c r="C696" s="514"/>
      <c r="D696" s="514"/>
      <c r="E696" s="514"/>
      <c r="F696" s="514"/>
      <c r="G696" s="514"/>
      <c r="H696" s="514"/>
      <c r="I696" s="514"/>
      <c r="J696" s="514"/>
      <c r="K696" s="514"/>
      <c r="L696" s="514"/>
      <c r="M696" s="514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513"/>
      <c r="C697" s="514"/>
      <c r="D697" s="514"/>
      <c r="E697" s="514"/>
      <c r="F697" s="514"/>
      <c r="G697" s="514"/>
      <c r="H697" s="514"/>
      <c r="I697" s="514"/>
      <c r="J697" s="514"/>
      <c r="K697" s="514"/>
      <c r="L697" s="514"/>
      <c r="M697" s="514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513"/>
      <c r="C698" s="514"/>
      <c r="D698" s="514"/>
      <c r="E698" s="514"/>
      <c r="F698" s="514"/>
      <c r="G698" s="514"/>
      <c r="H698" s="514"/>
      <c r="I698" s="514"/>
      <c r="J698" s="514"/>
      <c r="K698" s="514"/>
      <c r="L698" s="514"/>
      <c r="M698" s="514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513"/>
      <c r="C699" s="514"/>
      <c r="D699" s="514"/>
      <c r="E699" s="514"/>
      <c r="F699" s="514"/>
      <c r="G699" s="514"/>
      <c r="H699" s="514"/>
      <c r="I699" s="514"/>
      <c r="J699" s="514"/>
      <c r="K699" s="514"/>
      <c r="L699" s="514"/>
      <c r="M699" s="514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513"/>
      <c r="C700" s="514"/>
      <c r="D700" s="514"/>
      <c r="E700" s="514"/>
      <c r="F700" s="514"/>
      <c r="G700" s="514"/>
      <c r="H700" s="514"/>
      <c r="I700" s="514"/>
      <c r="J700" s="514"/>
      <c r="K700" s="514"/>
      <c r="L700" s="514"/>
      <c r="M700" s="514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513"/>
      <c r="C701" s="514"/>
      <c r="D701" s="514"/>
      <c r="E701" s="514"/>
      <c r="F701" s="514"/>
      <c r="G701" s="514"/>
      <c r="H701" s="514"/>
      <c r="I701" s="514"/>
      <c r="J701" s="514"/>
      <c r="K701" s="514"/>
      <c r="L701" s="514"/>
      <c r="M701" s="514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513"/>
      <c r="C702" s="514"/>
      <c r="D702" s="514"/>
      <c r="E702" s="514"/>
      <c r="F702" s="514"/>
      <c r="G702" s="514"/>
      <c r="H702" s="514"/>
      <c r="I702" s="514"/>
      <c r="J702" s="514"/>
      <c r="K702" s="514"/>
      <c r="L702" s="514"/>
      <c r="M702" s="514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513"/>
      <c r="C703" s="514"/>
      <c r="D703" s="514"/>
      <c r="E703" s="514"/>
      <c r="F703" s="514"/>
      <c r="G703" s="514"/>
      <c r="H703" s="514"/>
      <c r="I703" s="514"/>
      <c r="J703" s="514"/>
      <c r="K703" s="514"/>
      <c r="L703" s="514"/>
      <c r="M703" s="514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513"/>
      <c r="C704" s="514"/>
      <c r="D704" s="514"/>
      <c r="E704" s="514"/>
      <c r="F704" s="514"/>
      <c r="G704" s="514"/>
      <c r="H704" s="514"/>
      <c r="I704" s="514"/>
      <c r="J704" s="514"/>
      <c r="K704" s="514"/>
      <c r="L704" s="514"/>
      <c r="M704" s="514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513"/>
      <c r="C705" s="514"/>
      <c r="D705" s="514"/>
      <c r="E705" s="514"/>
      <c r="F705" s="514"/>
      <c r="G705" s="514"/>
      <c r="H705" s="514"/>
      <c r="I705" s="514"/>
      <c r="J705" s="514"/>
      <c r="K705" s="514"/>
      <c r="L705" s="514"/>
      <c r="M705" s="514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513"/>
      <c r="C706" s="514"/>
      <c r="D706" s="514"/>
      <c r="E706" s="514"/>
      <c r="F706" s="514"/>
      <c r="G706" s="514"/>
      <c r="H706" s="514"/>
      <c r="I706" s="514"/>
      <c r="J706" s="514"/>
      <c r="K706" s="514"/>
      <c r="L706" s="514"/>
      <c r="M706" s="514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513"/>
      <c r="C707" s="514"/>
      <c r="D707" s="514"/>
      <c r="E707" s="514"/>
      <c r="F707" s="514"/>
      <c r="G707" s="514"/>
      <c r="H707" s="514"/>
      <c r="I707" s="514"/>
      <c r="J707" s="514"/>
      <c r="K707" s="514"/>
      <c r="L707" s="514"/>
      <c r="M707" s="514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513"/>
      <c r="C708" s="514"/>
      <c r="D708" s="514"/>
      <c r="E708" s="514"/>
      <c r="F708" s="514"/>
      <c r="G708" s="514"/>
      <c r="H708" s="514"/>
      <c r="I708" s="514"/>
      <c r="J708" s="514"/>
      <c r="K708" s="514"/>
      <c r="L708" s="514"/>
      <c r="M708" s="514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513"/>
      <c r="C709" s="514"/>
      <c r="D709" s="514"/>
      <c r="E709" s="514"/>
      <c r="F709" s="514"/>
      <c r="G709" s="514"/>
      <c r="H709" s="514"/>
      <c r="I709" s="514"/>
      <c r="J709" s="514"/>
      <c r="K709" s="514"/>
      <c r="L709" s="514"/>
      <c r="M709" s="514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513"/>
      <c r="C710" s="514"/>
      <c r="D710" s="514"/>
      <c r="E710" s="514"/>
      <c r="F710" s="514"/>
      <c r="G710" s="514"/>
      <c r="H710" s="514"/>
      <c r="I710" s="514"/>
      <c r="J710" s="514"/>
      <c r="K710" s="514"/>
      <c r="L710" s="514"/>
      <c r="M710" s="514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513"/>
      <c r="C711" s="514"/>
      <c r="D711" s="514"/>
      <c r="E711" s="514"/>
      <c r="F711" s="514"/>
      <c r="G711" s="514"/>
      <c r="H711" s="514"/>
      <c r="I711" s="514"/>
      <c r="J711" s="514"/>
      <c r="K711" s="514"/>
      <c r="L711" s="514"/>
      <c r="M711" s="514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513"/>
      <c r="C712" s="514"/>
      <c r="D712" s="514"/>
      <c r="E712" s="514"/>
      <c r="F712" s="514"/>
      <c r="G712" s="514"/>
      <c r="H712" s="514"/>
      <c r="I712" s="514"/>
      <c r="J712" s="514"/>
      <c r="K712" s="514"/>
      <c r="L712" s="514"/>
      <c r="M712" s="514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513"/>
      <c r="C713" s="514"/>
      <c r="D713" s="514"/>
      <c r="E713" s="514"/>
      <c r="F713" s="514"/>
      <c r="G713" s="514"/>
      <c r="H713" s="514"/>
      <c r="I713" s="514"/>
      <c r="J713" s="514"/>
      <c r="K713" s="514"/>
      <c r="L713" s="514"/>
      <c r="M713" s="514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513"/>
      <c r="C714" s="514"/>
      <c r="D714" s="514"/>
      <c r="E714" s="514"/>
      <c r="F714" s="514"/>
      <c r="G714" s="514"/>
      <c r="H714" s="514"/>
      <c r="I714" s="514"/>
      <c r="J714" s="514"/>
      <c r="K714" s="514"/>
      <c r="L714" s="514"/>
      <c r="M714" s="514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513"/>
      <c r="C715" s="514"/>
      <c r="D715" s="514"/>
      <c r="E715" s="514"/>
      <c r="F715" s="514"/>
      <c r="G715" s="514"/>
      <c r="H715" s="514"/>
      <c r="I715" s="514"/>
      <c r="J715" s="514"/>
      <c r="K715" s="514"/>
      <c r="L715" s="514"/>
      <c r="M715" s="514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513"/>
      <c r="C716" s="514"/>
      <c r="D716" s="514"/>
      <c r="E716" s="514"/>
      <c r="F716" s="514"/>
      <c r="G716" s="514"/>
      <c r="H716" s="514"/>
      <c r="I716" s="514"/>
      <c r="J716" s="514"/>
      <c r="K716" s="514"/>
      <c r="L716" s="514"/>
      <c r="M716" s="514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513"/>
      <c r="C717" s="514"/>
      <c r="D717" s="514"/>
      <c r="E717" s="514"/>
      <c r="F717" s="514"/>
      <c r="G717" s="514"/>
      <c r="H717" s="514"/>
      <c r="I717" s="514"/>
      <c r="J717" s="514"/>
      <c r="K717" s="514"/>
      <c r="L717" s="514"/>
      <c r="M717" s="514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513"/>
      <c r="C718" s="514"/>
      <c r="D718" s="514"/>
      <c r="E718" s="514"/>
      <c r="F718" s="514"/>
      <c r="G718" s="514"/>
      <c r="H718" s="514"/>
      <c r="I718" s="514"/>
      <c r="J718" s="514"/>
      <c r="K718" s="514"/>
      <c r="L718" s="514"/>
      <c r="M718" s="514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513"/>
      <c r="C719" s="514"/>
      <c r="D719" s="514"/>
      <c r="E719" s="514"/>
      <c r="F719" s="514"/>
      <c r="G719" s="514"/>
      <c r="H719" s="514"/>
      <c r="I719" s="514"/>
      <c r="J719" s="514"/>
      <c r="K719" s="514"/>
      <c r="L719" s="514"/>
      <c r="M719" s="514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513"/>
      <c r="C720" s="514"/>
      <c r="D720" s="514"/>
      <c r="E720" s="514"/>
      <c r="F720" s="514"/>
      <c r="G720" s="514"/>
      <c r="H720" s="514"/>
      <c r="I720" s="514"/>
      <c r="J720" s="514"/>
      <c r="K720" s="514"/>
      <c r="L720" s="514"/>
      <c r="M720" s="514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513"/>
      <c r="C721" s="514"/>
      <c r="D721" s="514"/>
      <c r="E721" s="514"/>
      <c r="F721" s="514"/>
      <c r="G721" s="514"/>
      <c r="H721" s="514"/>
      <c r="I721" s="514"/>
      <c r="J721" s="514"/>
      <c r="K721" s="514"/>
      <c r="L721" s="514"/>
      <c r="M721" s="514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513"/>
      <c r="C722" s="514"/>
      <c r="D722" s="514"/>
      <c r="E722" s="514"/>
      <c r="F722" s="514"/>
      <c r="G722" s="514"/>
      <c r="H722" s="514"/>
      <c r="I722" s="514"/>
      <c r="J722" s="514"/>
      <c r="K722" s="514"/>
      <c r="L722" s="514"/>
      <c r="M722" s="514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513"/>
      <c r="C723" s="514"/>
      <c r="D723" s="514"/>
      <c r="E723" s="514"/>
      <c r="F723" s="514"/>
      <c r="G723" s="514"/>
      <c r="H723" s="514"/>
      <c r="I723" s="514"/>
      <c r="J723" s="514"/>
      <c r="K723" s="514"/>
      <c r="L723" s="514"/>
      <c r="M723" s="514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513"/>
      <c r="C724" s="514"/>
      <c r="D724" s="514"/>
      <c r="E724" s="514"/>
      <c r="F724" s="514"/>
      <c r="G724" s="514"/>
      <c r="H724" s="514"/>
      <c r="I724" s="514"/>
      <c r="J724" s="514"/>
      <c r="K724" s="514"/>
      <c r="L724" s="514"/>
      <c r="M724" s="514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513"/>
      <c r="C725" s="514"/>
      <c r="D725" s="514"/>
      <c r="E725" s="514"/>
      <c r="F725" s="514"/>
      <c r="G725" s="514"/>
      <c r="H725" s="514"/>
      <c r="I725" s="514"/>
      <c r="J725" s="514"/>
      <c r="K725" s="514"/>
      <c r="L725" s="514"/>
      <c r="M725" s="514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513"/>
      <c r="C726" s="514"/>
      <c r="D726" s="514"/>
      <c r="E726" s="514"/>
      <c r="F726" s="514"/>
      <c r="G726" s="514"/>
      <c r="H726" s="514"/>
      <c r="I726" s="514"/>
      <c r="J726" s="514"/>
      <c r="K726" s="514"/>
      <c r="L726" s="514"/>
      <c r="M726" s="514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513"/>
      <c r="C727" s="514"/>
      <c r="D727" s="514"/>
      <c r="E727" s="514"/>
      <c r="F727" s="514"/>
      <c r="G727" s="514"/>
      <c r="H727" s="514"/>
      <c r="I727" s="514"/>
      <c r="J727" s="514"/>
      <c r="K727" s="514"/>
      <c r="L727" s="514"/>
      <c r="M727" s="514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513"/>
      <c r="C728" s="514"/>
      <c r="D728" s="514"/>
      <c r="E728" s="514"/>
      <c r="F728" s="514"/>
      <c r="G728" s="514"/>
      <c r="H728" s="514"/>
      <c r="I728" s="514"/>
      <c r="J728" s="514"/>
      <c r="K728" s="514"/>
      <c r="L728" s="514"/>
      <c r="M728" s="514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513"/>
      <c r="C729" s="514"/>
      <c r="D729" s="514"/>
      <c r="E729" s="514"/>
      <c r="F729" s="514"/>
      <c r="G729" s="514"/>
      <c r="H729" s="514"/>
      <c r="I729" s="514"/>
      <c r="J729" s="514"/>
      <c r="K729" s="514"/>
      <c r="L729" s="514"/>
      <c r="M729" s="514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513"/>
      <c r="C730" s="514"/>
      <c r="D730" s="514"/>
      <c r="E730" s="514"/>
      <c r="F730" s="514"/>
      <c r="G730" s="514"/>
      <c r="H730" s="514"/>
      <c r="I730" s="514"/>
      <c r="J730" s="514"/>
      <c r="K730" s="514"/>
      <c r="L730" s="514"/>
      <c r="M730" s="514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513"/>
      <c r="C731" s="514"/>
      <c r="D731" s="514"/>
      <c r="E731" s="514"/>
      <c r="F731" s="514"/>
      <c r="G731" s="514"/>
      <c r="H731" s="514"/>
      <c r="I731" s="514"/>
      <c r="J731" s="514"/>
      <c r="K731" s="514"/>
      <c r="L731" s="514"/>
      <c r="M731" s="514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513"/>
      <c r="C732" s="514"/>
      <c r="D732" s="514"/>
      <c r="E732" s="514"/>
      <c r="F732" s="514"/>
      <c r="G732" s="514"/>
      <c r="H732" s="514"/>
      <c r="I732" s="514"/>
      <c r="J732" s="514"/>
      <c r="K732" s="514"/>
      <c r="L732" s="514"/>
      <c r="M732" s="514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513"/>
      <c r="C733" s="514"/>
      <c r="D733" s="514"/>
      <c r="E733" s="514"/>
      <c r="F733" s="514"/>
      <c r="G733" s="514"/>
      <c r="H733" s="514"/>
      <c r="I733" s="514"/>
      <c r="J733" s="514"/>
      <c r="K733" s="514"/>
      <c r="L733" s="514"/>
      <c r="M733" s="514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513"/>
      <c r="C734" s="514"/>
      <c r="D734" s="514"/>
      <c r="E734" s="514"/>
      <c r="F734" s="514"/>
      <c r="G734" s="514"/>
      <c r="H734" s="514"/>
      <c r="I734" s="514"/>
      <c r="J734" s="514"/>
      <c r="K734" s="514"/>
      <c r="L734" s="514"/>
      <c r="M734" s="514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513"/>
      <c r="C735" s="514"/>
      <c r="D735" s="514"/>
      <c r="E735" s="514"/>
      <c r="F735" s="514"/>
      <c r="G735" s="514"/>
      <c r="H735" s="514"/>
      <c r="I735" s="514"/>
      <c r="J735" s="514"/>
      <c r="K735" s="514"/>
      <c r="L735" s="514"/>
      <c r="M735" s="514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513"/>
      <c r="C736" s="514"/>
      <c r="D736" s="514"/>
      <c r="E736" s="514"/>
      <c r="F736" s="514"/>
      <c r="G736" s="514"/>
      <c r="H736" s="514"/>
      <c r="I736" s="514"/>
      <c r="J736" s="514"/>
      <c r="K736" s="514"/>
      <c r="L736" s="514"/>
      <c r="M736" s="514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513"/>
      <c r="C737" s="514"/>
      <c r="D737" s="514"/>
      <c r="E737" s="514"/>
      <c r="F737" s="514"/>
      <c r="G737" s="514"/>
      <c r="H737" s="514"/>
      <c r="I737" s="514"/>
      <c r="J737" s="514"/>
      <c r="K737" s="514"/>
      <c r="L737" s="514"/>
      <c r="M737" s="514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513"/>
      <c r="C738" s="514"/>
      <c r="D738" s="514"/>
      <c r="E738" s="514"/>
      <c r="F738" s="514"/>
      <c r="G738" s="514"/>
      <c r="H738" s="514"/>
      <c r="I738" s="514"/>
      <c r="J738" s="514"/>
      <c r="K738" s="514"/>
      <c r="L738" s="514"/>
      <c r="M738" s="514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513"/>
      <c r="C739" s="514"/>
      <c r="D739" s="514"/>
      <c r="E739" s="514"/>
      <c r="F739" s="514"/>
      <c r="G739" s="514"/>
      <c r="H739" s="514"/>
      <c r="I739" s="514"/>
      <c r="J739" s="514"/>
      <c r="K739" s="514"/>
      <c r="L739" s="514"/>
      <c r="M739" s="514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513"/>
      <c r="C740" s="514"/>
      <c r="D740" s="514"/>
      <c r="E740" s="514"/>
      <c r="F740" s="514"/>
      <c r="G740" s="514"/>
      <c r="H740" s="514"/>
      <c r="I740" s="514"/>
      <c r="J740" s="514"/>
      <c r="K740" s="514"/>
      <c r="L740" s="514"/>
      <c r="M740" s="514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513"/>
      <c r="C741" s="514"/>
      <c r="D741" s="514"/>
      <c r="E741" s="514"/>
      <c r="F741" s="514"/>
      <c r="G741" s="514"/>
      <c r="H741" s="514"/>
      <c r="I741" s="514"/>
      <c r="J741" s="514"/>
      <c r="K741" s="514"/>
      <c r="L741" s="514"/>
      <c r="M741" s="514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513"/>
      <c r="C742" s="514"/>
      <c r="D742" s="514"/>
      <c r="E742" s="514"/>
      <c r="F742" s="514"/>
      <c r="G742" s="514"/>
      <c r="H742" s="514"/>
      <c r="I742" s="514"/>
      <c r="J742" s="514"/>
      <c r="K742" s="514"/>
      <c r="L742" s="514"/>
      <c r="M742" s="514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513"/>
      <c r="C743" s="514"/>
      <c r="D743" s="514"/>
      <c r="E743" s="514"/>
      <c r="F743" s="514"/>
      <c r="G743" s="514"/>
      <c r="H743" s="514"/>
      <c r="I743" s="514"/>
      <c r="J743" s="514"/>
      <c r="K743" s="514"/>
      <c r="L743" s="514"/>
      <c r="M743" s="514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513"/>
      <c r="C744" s="514"/>
      <c r="D744" s="514"/>
      <c r="E744" s="514"/>
      <c r="F744" s="514"/>
      <c r="G744" s="514"/>
      <c r="H744" s="514"/>
      <c r="I744" s="514"/>
      <c r="J744" s="514"/>
      <c r="K744" s="514"/>
      <c r="L744" s="514"/>
      <c r="M744" s="514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513"/>
      <c r="C745" s="514"/>
      <c r="D745" s="514"/>
      <c r="E745" s="514"/>
      <c r="F745" s="514"/>
      <c r="G745" s="514"/>
      <c r="H745" s="514"/>
      <c r="I745" s="514"/>
      <c r="J745" s="514"/>
      <c r="K745" s="514"/>
      <c r="L745" s="514"/>
      <c r="M745" s="514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513"/>
      <c r="C746" s="514"/>
      <c r="D746" s="514"/>
      <c r="E746" s="514"/>
      <c r="F746" s="514"/>
      <c r="G746" s="514"/>
      <c r="H746" s="514"/>
      <c r="I746" s="514"/>
      <c r="J746" s="514"/>
      <c r="K746" s="514"/>
      <c r="L746" s="514"/>
      <c r="M746" s="514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513"/>
      <c r="C747" s="514"/>
      <c r="D747" s="514"/>
      <c r="E747" s="514"/>
      <c r="F747" s="514"/>
      <c r="G747" s="514"/>
      <c r="H747" s="514"/>
      <c r="I747" s="514"/>
      <c r="J747" s="514"/>
      <c r="K747" s="514"/>
      <c r="L747" s="514"/>
      <c r="M747" s="514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513"/>
      <c r="C748" s="514"/>
      <c r="D748" s="514"/>
      <c r="E748" s="514"/>
      <c r="F748" s="514"/>
      <c r="G748" s="514"/>
      <c r="H748" s="514"/>
      <c r="I748" s="514"/>
      <c r="J748" s="514"/>
      <c r="K748" s="514"/>
      <c r="L748" s="514"/>
      <c r="M748" s="514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513"/>
      <c r="C749" s="514"/>
      <c r="D749" s="514"/>
      <c r="E749" s="514"/>
      <c r="F749" s="514"/>
      <c r="G749" s="514"/>
      <c r="H749" s="514"/>
      <c r="I749" s="514"/>
      <c r="J749" s="514"/>
      <c r="K749" s="514"/>
      <c r="L749" s="514"/>
      <c r="M749" s="514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513"/>
      <c r="C750" s="514"/>
      <c r="D750" s="514"/>
      <c r="E750" s="514"/>
      <c r="F750" s="514"/>
      <c r="G750" s="514"/>
      <c r="H750" s="514"/>
      <c r="I750" s="514"/>
      <c r="J750" s="514"/>
      <c r="K750" s="514"/>
      <c r="L750" s="514"/>
      <c r="M750" s="514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513"/>
      <c r="C751" s="514"/>
      <c r="D751" s="514"/>
      <c r="E751" s="514"/>
      <c r="F751" s="514"/>
      <c r="G751" s="514"/>
      <c r="H751" s="514"/>
      <c r="I751" s="514"/>
      <c r="J751" s="514"/>
      <c r="K751" s="514"/>
      <c r="L751" s="514"/>
      <c r="M751" s="514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513"/>
      <c r="C752" s="514"/>
      <c r="D752" s="514"/>
      <c r="E752" s="514"/>
      <c r="F752" s="514"/>
      <c r="G752" s="514"/>
      <c r="H752" s="514"/>
      <c r="I752" s="514"/>
      <c r="J752" s="514"/>
      <c r="K752" s="514"/>
      <c r="L752" s="514"/>
      <c r="M752" s="514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513"/>
      <c r="C753" s="514"/>
      <c r="D753" s="514"/>
      <c r="E753" s="514"/>
      <c r="F753" s="514"/>
      <c r="G753" s="514"/>
      <c r="H753" s="514"/>
      <c r="I753" s="514"/>
      <c r="J753" s="514"/>
      <c r="K753" s="514"/>
      <c r="L753" s="514"/>
      <c r="M753" s="514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513"/>
      <c r="C754" s="514"/>
      <c r="D754" s="514"/>
      <c r="E754" s="514"/>
      <c r="F754" s="514"/>
      <c r="G754" s="514"/>
      <c r="H754" s="514"/>
      <c r="I754" s="514"/>
      <c r="J754" s="514"/>
      <c r="K754" s="514"/>
      <c r="L754" s="514"/>
      <c r="M754" s="514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513"/>
      <c r="C755" s="514"/>
      <c r="D755" s="514"/>
      <c r="E755" s="514"/>
      <c r="F755" s="514"/>
      <c r="G755" s="514"/>
      <c r="H755" s="514"/>
      <c r="I755" s="514"/>
      <c r="J755" s="514"/>
      <c r="K755" s="514"/>
      <c r="L755" s="514"/>
      <c r="M755" s="514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513"/>
      <c r="C756" s="514"/>
      <c r="D756" s="514"/>
      <c r="E756" s="514"/>
      <c r="F756" s="514"/>
      <c r="G756" s="514"/>
      <c r="H756" s="514"/>
      <c r="I756" s="514"/>
      <c r="J756" s="514"/>
      <c r="K756" s="514"/>
      <c r="L756" s="514"/>
      <c r="M756" s="514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513"/>
      <c r="C757" s="514"/>
      <c r="D757" s="514"/>
      <c r="E757" s="514"/>
      <c r="F757" s="514"/>
      <c r="G757" s="514"/>
      <c r="H757" s="514"/>
      <c r="I757" s="514"/>
      <c r="J757" s="514"/>
      <c r="K757" s="514"/>
      <c r="L757" s="514"/>
      <c r="M757" s="514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513"/>
      <c r="C758" s="514"/>
      <c r="D758" s="514"/>
      <c r="E758" s="514"/>
      <c r="F758" s="514"/>
      <c r="G758" s="514"/>
      <c r="H758" s="514"/>
      <c r="I758" s="514"/>
      <c r="J758" s="514"/>
      <c r="K758" s="514"/>
      <c r="L758" s="514"/>
      <c r="M758" s="514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513"/>
      <c r="C759" s="514"/>
      <c r="D759" s="514"/>
      <c r="E759" s="514"/>
      <c r="F759" s="514"/>
      <c r="G759" s="514"/>
      <c r="H759" s="514"/>
      <c r="I759" s="514"/>
      <c r="J759" s="514"/>
      <c r="K759" s="514"/>
      <c r="L759" s="514"/>
      <c r="M759" s="514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513"/>
      <c r="C760" s="514"/>
      <c r="D760" s="514"/>
      <c r="E760" s="514"/>
      <c r="F760" s="514"/>
      <c r="G760" s="514"/>
      <c r="H760" s="514"/>
      <c r="I760" s="514"/>
      <c r="J760" s="514"/>
      <c r="K760" s="514"/>
      <c r="L760" s="514"/>
      <c r="M760" s="514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513"/>
      <c r="C761" s="514"/>
      <c r="D761" s="514"/>
      <c r="E761" s="514"/>
      <c r="F761" s="514"/>
      <c r="G761" s="514"/>
      <c r="H761" s="514"/>
      <c r="I761" s="514"/>
      <c r="J761" s="514"/>
      <c r="K761" s="514"/>
      <c r="L761" s="514"/>
      <c r="M761" s="514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513"/>
      <c r="C762" s="514"/>
      <c r="D762" s="514"/>
      <c r="E762" s="514"/>
      <c r="F762" s="514"/>
      <c r="G762" s="514"/>
      <c r="H762" s="514"/>
      <c r="I762" s="514"/>
      <c r="J762" s="514"/>
      <c r="K762" s="514"/>
      <c r="L762" s="514"/>
      <c r="M762" s="514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513"/>
      <c r="C763" s="514"/>
      <c r="D763" s="514"/>
      <c r="E763" s="514"/>
      <c r="F763" s="514"/>
      <c r="G763" s="514"/>
      <c r="H763" s="514"/>
      <c r="I763" s="514"/>
      <c r="J763" s="514"/>
      <c r="K763" s="514"/>
      <c r="L763" s="514"/>
      <c r="M763" s="514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513"/>
      <c r="C764" s="514"/>
      <c r="D764" s="514"/>
      <c r="E764" s="514"/>
      <c r="F764" s="514"/>
      <c r="G764" s="514"/>
      <c r="H764" s="514"/>
      <c r="I764" s="514"/>
      <c r="J764" s="514"/>
      <c r="K764" s="514"/>
      <c r="L764" s="514"/>
      <c r="M764" s="514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513"/>
      <c r="C765" s="514"/>
      <c r="D765" s="514"/>
      <c r="E765" s="514"/>
      <c r="F765" s="514"/>
      <c r="G765" s="514"/>
      <c r="H765" s="514"/>
      <c r="I765" s="514"/>
      <c r="J765" s="514"/>
      <c r="K765" s="514"/>
      <c r="L765" s="514"/>
      <c r="M765" s="514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513"/>
      <c r="C766" s="514"/>
      <c r="D766" s="514"/>
      <c r="E766" s="514"/>
      <c r="F766" s="514"/>
      <c r="G766" s="514"/>
      <c r="H766" s="514"/>
      <c r="I766" s="514"/>
      <c r="J766" s="514"/>
      <c r="K766" s="514"/>
      <c r="L766" s="514"/>
      <c r="M766" s="514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513"/>
      <c r="C767" s="514"/>
      <c r="D767" s="514"/>
      <c r="E767" s="514"/>
      <c r="F767" s="514"/>
      <c r="G767" s="514"/>
      <c r="H767" s="514"/>
      <c r="I767" s="514"/>
      <c r="J767" s="514"/>
      <c r="K767" s="514"/>
      <c r="L767" s="514"/>
      <c r="M767" s="514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513"/>
      <c r="C768" s="514"/>
      <c r="D768" s="514"/>
      <c r="E768" s="514"/>
      <c r="F768" s="514"/>
      <c r="G768" s="514"/>
      <c r="H768" s="514"/>
      <c r="I768" s="514"/>
      <c r="J768" s="514"/>
      <c r="K768" s="514"/>
      <c r="L768" s="514"/>
      <c r="M768" s="514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513"/>
      <c r="C769" s="514"/>
      <c r="D769" s="514"/>
      <c r="E769" s="514"/>
      <c r="F769" s="514"/>
      <c r="G769" s="514"/>
      <c r="H769" s="514"/>
      <c r="I769" s="514"/>
      <c r="J769" s="514"/>
      <c r="K769" s="514"/>
      <c r="L769" s="514"/>
      <c r="M769" s="514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513"/>
      <c r="C770" s="514"/>
      <c r="D770" s="514"/>
      <c r="E770" s="514"/>
      <c r="F770" s="514"/>
      <c r="G770" s="514"/>
      <c r="H770" s="514"/>
      <c r="I770" s="514"/>
      <c r="J770" s="514"/>
      <c r="K770" s="514"/>
      <c r="L770" s="514"/>
      <c r="M770" s="514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513"/>
      <c r="C771" s="514"/>
      <c r="D771" s="514"/>
      <c r="E771" s="514"/>
      <c r="F771" s="514"/>
      <c r="G771" s="514"/>
      <c r="H771" s="514"/>
      <c r="I771" s="514"/>
      <c r="J771" s="514"/>
      <c r="K771" s="514"/>
      <c r="L771" s="514"/>
      <c r="M771" s="514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513"/>
      <c r="C772" s="514"/>
      <c r="D772" s="514"/>
      <c r="E772" s="514"/>
      <c r="F772" s="514"/>
      <c r="G772" s="514"/>
      <c r="H772" s="514"/>
      <c r="I772" s="514"/>
      <c r="J772" s="514"/>
      <c r="K772" s="514"/>
      <c r="L772" s="514"/>
      <c r="M772" s="514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513"/>
      <c r="C773" s="514"/>
      <c r="D773" s="514"/>
      <c r="E773" s="514"/>
      <c r="F773" s="514"/>
      <c r="G773" s="514"/>
      <c r="H773" s="514"/>
      <c r="I773" s="514"/>
      <c r="J773" s="514"/>
      <c r="K773" s="514"/>
      <c r="L773" s="514"/>
      <c r="M773" s="514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513"/>
      <c r="C774" s="514"/>
      <c r="D774" s="514"/>
      <c r="E774" s="514"/>
      <c r="F774" s="514"/>
      <c r="G774" s="514"/>
      <c r="H774" s="514"/>
      <c r="I774" s="514"/>
      <c r="J774" s="514"/>
      <c r="K774" s="514"/>
      <c r="L774" s="514"/>
      <c r="M774" s="514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513"/>
      <c r="C775" s="514"/>
      <c r="D775" s="514"/>
      <c r="E775" s="514"/>
      <c r="F775" s="514"/>
      <c r="G775" s="514"/>
      <c r="H775" s="514"/>
      <c r="I775" s="514"/>
      <c r="J775" s="514"/>
      <c r="K775" s="514"/>
      <c r="L775" s="514"/>
      <c r="M775" s="514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513"/>
      <c r="C776" s="514"/>
      <c r="D776" s="514"/>
      <c r="E776" s="514"/>
      <c r="F776" s="514"/>
      <c r="G776" s="514"/>
      <c r="H776" s="514"/>
      <c r="I776" s="514"/>
      <c r="J776" s="514"/>
      <c r="K776" s="514"/>
      <c r="L776" s="514"/>
      <c r="M776" s="514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513"/>
      <c r="C777" s="514"/>
      <c r="D777" s="514"/>
      <c r="E777" s="514"/>
      <c r="F777" s="514"/>
      <c r="G777" s="514"/>
      <c r="H777" s="514"/>
      <c r="I777" s="514"/>
      <c r="J777" s="514"/>
      <c r="K777" s="514"/>
      <c r="L777" s="514"/>
      <c r="M777" s="514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513"/>
      <c r="C778" s="514"/>
      <c r="D778" s="514"/>
      <c r="E778" s="514"/>
      <c r="F778" s="514"/>
      <c r="G778" s="514"/>
      <c r="H778" s="514"/>
      <c r="I778" s="514"/>
      <c r="J778" s="514"/>
      <c r="K778" s="514"/>
      <c r="L778" s="514"/>
      <c r="M778" s="514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513"/>
      <c r="C779" s="514"/>
      <c r="D779" s="514"/>
      <c r="E779" s="514"/>
      <c r="F779" s="514"/>
      <c r="G779" s="514"/>
      <c r="H779" s="514"/>
      <c r="I779" s="514"/>
      <c r="J779" s="514"/>
      <c r="K779" s="514"/>
      <c r="L779" s="514"/>
      <c r="M779" s="514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513"/>
      <c r="C780" s="514"/>
      <c r="D780" s="514"/>
      <c r="E780" s="514"/>
      <c r="F780" s="514"/>
      <c r="G780" s="514"/>
      <c r="H780" s="514"/>
      <c r="I780" s="514"/>
      <c r="J780" s="514"/>
      <c r="K780" s="514"/>
      <c r="L780" s="514"/>
      <c r="M780" s="514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513"/>
      <c r="C781" s="514"/>
      <c r="D781" s="514"/>
      <c r="E781" s="514"/>
      <c r="F781" s="514"/>
      <c r="G781" s="514"/>
      <c r="H781" s="514"/>
      <c r="I781" s="514"/>
      <c r="J781" s="514"/>
      <c r="K781" s="514"/>
      <c r="L781" s="514"/>
      <c r="M781" s="514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513"/>
      <c r="C782" s="514"/>
      <c r="D782" s="514"/>
      <c r="E782" s="514"/>
      <c r="F782" s="514"/>
      <c r="G782" s="514"/>
      <c r="H782" s="514"/>
      <c r="I782" s="514"/>
      <c r="J782" s="514"/>
      <c r="K782" s="514"/>
      <c r="L782" s="514"/>
      <c r="M782" s="514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513"/>
      <c r="C783" s="514"/>
      <c r="D783" s="514"/>
      <c r="E783" s="514"/>
      <c r="F783" s="514"/>
      <c r="G783" s="514"/>
      <c r="H783" s="514"/>
      <c r="I783" s="514"/>
      <c r="J783" s="514"/>
      <c r="K783" s="514"/>
      <c r="L783" s="514"/>
      <c r="M783" s="514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513"/>
      <c r="C784" s="514"/>
      <c r="D784" s="514"/>
      <c r="E784" s="514"/>
      <c r="F784" s="514"/>
      <c r="G784" s="514"/>
      <c r="H784" s="514"/>
      <c r="I784" s="514"/>
      <c r="J784" s="514"/>
      <c r="K784" s="514"/>
      <c r="L784" s="514"/>
      <c r="M784" s="514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513"/>
      <c r="C785" s="514"/>
      <c r="D785" s="514"/>
      <c r="E785" s="514"/>
      <c r="F785" s="514"/>
      <c r="G785" s="514"/>
      <c r="H785" s="514"/>
      <c r="I785" s="514"/>
      <c r="J785" s="514"/>
      <c r="K785" s="514"/>
      <c r="L785" s="514"/>
      <c r="M785" s="514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513"/>
      <c r="C786" s="514"/>
      <c r="D786" s="514"/>
      <c r="E786" s="514"/>
      <c r="F786" s="514"/>
      <c r="G786" s="514"/>
      <c r="H786" s="514"/>
      <c r="I786" s="514"/>
      <c r="J786" s="514"/>
      <c r="K786" s="514"/>
      <c r="L786" s="514"/>
      <c r="M786" s="514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513"/>
      <c r="C787" s="514"/>
      <c r="D787" s="514"/>
      <c r="E787" s="514"/>
      <c r="F787" s="514"/>
      <c r="G787" s="514"/>
      <c r="H787" s="514"/>
      <c r="I787" s="514"/>
      <c r="J787" s="514"/>
      <c r="K787" s="514"/>
      <c r="L787" s="514"/>
      <c r="M787" s="514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513"/>
      <c r="C788" s="514"/>
      <c r="D788" s="514"/>
      <c r="E788" s="514"/>
      <c r="F788" s="514"/>
      <c r="G788" s="514"/>
      <c r="H788" s="514"/>
      <c r="I788" s="514"/>
      <c r="J788" s="514"/>
      <c r="K788" s="514"/>
      <c r="L788" s="514"/>
      <c r="M788" s="514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513"/>
      <c r="C789" s="514"/>
      <c r="D789" s="514"/>
      <c r="E789" s="514"/>
      <c r="F789" s="514"/>
      <c r="G789" s="514"/>
      <c r="H789" s="514"/>
      <c r="I789" s="514"/>
      <c r="J789" s="514"/>
      <c r="K789" s="514"/>
      <c r="L789" s="514"/>
      <c r="M789" s="514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513"/>
      <c r="C790" s="514"/>
      <c r="D790" s="514"/>
      <c r="E790" s="514"/>
      <c r="F790" s="514"/>
      <c r="G790" s="514"/>
      <c r="H790" s="514"/>
      <c r="I790" s="514"/>
      <c r="J790" s="514"/>
      <c r="K790" s="514"/>
      <c r="L790" s="514"/>
      <c r="M790" s="514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513"/>
      <c r="C791" s="514"/>
      <c r="D791" s="514"/>
      <c r="E791" s="514"/>
      <c r="F791" s="514"/>
      <c r="G791" s="514"/>
      <c r="H791" s="514"/>
      <c r="I791" s="514"/>
      <c r="J791" s="514"/>
      <c r="K791" s="514"/>
      <c r="L791" s="514"/>
      <c r="M791" s="514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513"/>
      <c r="C792" s="514"/>
      <c r="D792" s="514"/>
      <c r="E792" s="514"/>
      <c r="F792" s="514"/>
      <c r="G792" s="514"/>
      <c r="H792" s="514"/>
      <c r="I792" s="514"/>
      <c r="J792" s="514"/>
      <c r="K792" s="514"/>
      <c r="L792" s="514"/>
      <c r="M792" s="514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513"/>
      <c r="C793" s="514"/>
      <c r="D793" s="514"/>
      <c r="E793" s="514"/>
      <c r="F793" s="514"/>
      <c r="G793" s="514"/>
      <c r="H793" s="514"/>
      <c r="I793" s="514"/>
      <c r="J793" s="514"/>
      <c r="K793" s="514"/>
      <c r="L793" s="514"/>
      <c r="M793" s="514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513"/>
      <c r="C794" s="514"/>
      <c r="D794" s="514"/>
      <c r="E794" s="514"/>
      <c r="F794" s="514"/>
      <c r="G794" s="514"/>
      <c r="H794" s="514"/>
      <c r="I794" s="514"/>
      <c r="J794" s="514"/>
      <c r="K794" s="514"/>
      <c r="L794" s="514"/>
      <c r="M794" s="514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513"/>
      <c r="C795" s="514"/>
      <c r="D795" s="514"/>
      <c r="E795" s="514"/>
      <c r="F795" s="514"/>
      <c r="G795" s="514"/>
      <c r="H795" s="514"/>
      <c r="I795" s="514"/>
      <c r="J795" s="514"/>
      <c r="K795" s="514"/>
      <c r="L795" s="514"/>
      <c r="M795" s="514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513"/>
      <c r="C796" s="514"/>
      <c r="D796" s="514"/>
      <c r="E796" s="514"/>
      <c r="F796" s="514"/>
      <c r="G796" s="514"/>
      <c r="H796" s="514"/>
      <c r="I796" s="514"/>
      <c r="J796" s="514"/>
      <c r="K796" s="514"/>
      <c r="L796" s="514"/>
      <c r="M796" s="514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513"/>
      <c r="C797" s="514"/>
      <c r="D797" s="514"/>
      <c r="E797" s="514"/>
      <c r="F797" s="514"/>
      <c r="G797" s="514"/>
      <c r="H797" s="514"/>
      <c r="I797" s="514"/>
      <c r="J797" s="514"/>
      <c r="K797" s="514"/>
      <c r="L797" s="514"/>
      <c r="M797" s="514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513"/>
      <c r="C798" s="514"/>
      <c r="D798" s="514"/>
      <c r="E798" s="514"/>
      <c r="F798" s="514"/>
      <c r="G798" s="514"/>
      <c r="H798" s="514"/>
      <c r="I798" s="514"/>
      <c r="J798" s="514"/>
      <c r="K798" s="514"/>
      <c r="L798" s="514"/>
      <c r="M798" s="514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513"/>
      <c r="C799" s="514"/>
      <c r="D799" s="514"/>
      <c r="E799" s="514"/>
      <c r="F799" s="514"/>
      <c r="G799" s="514"/>
      <c r="H799" s="514"/>
      <c r="I799" s="514"/>
      <c r="J799" s="514"/>
      <c r="K799" s="514"/>
      <c r="L799" s="514"/>
      <c r="M799" s="514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513"/>
      <c r="C800" s="514"/>
      <c r="D800" s="514"/>
      <c r="E800" s="514"/>
      <c r="F800" s="514"/>
      <c r="G800" s="514"/>
      <c r="H800" s="514"/>
      <c r="I800" s="514"/>
      <c r="J800" s="514"/>
      <c r="K800" s="514"/>
      <c r="L800" s="514"/>
      <c r="M800" s="514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513"/>
      <c r="C801" s="514"/>
      <c r="D801" s="514"/>
      <c r="E801" s="514"/>
      <c r="F801" s="514"/>
      <c r="G801" s="514"/>
      <c r="H801" s="514"/>
      <c r="I801" s="514"/>
      <c r="J801" s="514"/>
      <c r="K801" s="514"/>
      <c r="L801" s="514"/>
      <c r="M801" s="514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513"/>
      <c r="C802" s="514"/>
      <c r="D802" s="514"/>
      <c r="E802" s="514"/>
      <c r="F802" s="514"/>
      <c r="G802" s="514"/>
      <c r="H802" s="514"/>
      <c r="I802" s="514"/>
      <c r="J802" s="514"/>
      <c r="K802" s="514"/>
      <c r="L802" s="514"/>
      <c r="M802" s="514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513"/>
      <c r="C803" s="514"/>
      <c r="D803" s="514"/>
      <c r="E803" s="514"/>
      <c r="F803" s="514"/>
      <c r="G803" s="514"/>
      <c r="H803" s="514"/>
      <c r="I803" s="514"/>
      <c r="J803" s="514"/>
      <c r="K803" s="514"/>
      <c r="L803" s="514"/>
      <c r="M803" s="514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513"/>
      <c r="C804" s="514"/>
      <c r="D804" s="514"/>
      <c r="E804" s="514"/>
      <c r="F804" s="514"/>
      <c r="G804" s="514"/>
      <c r="H804" s="514"/>
      <c r="I804" s="514"/>
      <c r="J804" s="514"/>
      <c r="K804" s="514"/>
      <c r="L804" s="514"/>
      <c r="M804" s="514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513"/>
      <c r="C805" s="514"/>
      <c r="D805" s="514"/>
      <c r="E805" s="514"/>
      <c r="F805" s="514"/>
      <c r="G805" s="514"/>
      <c r="H805" s="514"/>
      <c r="I805" s="514"/>
      <c r="J805" s="514"/>
      <c r="K805" s="514"/>
      <c r="L805" s="514"/>
      <c r="M805" s="514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513"/>
      <c r="C806" s="514"/>
      <c r="D806" s="514"/>
      <c r="E806" s="514"/>
      <c r="F806" s="514"/>
      <c r="G806" s="514"/>
      <c r="H806" s="514"/>
      <c r="I806" s="514"/>
      <c r="J806" s="514"/>
      <c r="K806" s="514"/>
      <c r="L806" s="514"/>
      <c r="M806" s="514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513"/>
      <c r="C807" s="514"/>
      <c r="D807" s="514"/>
      <c r="E807" s="514"/>
      <c r="F807" s="514"/>
      <c r="G807" s="514"/>
      <c r="H807" s="514"/>
      <c r="I807" s="514"/>
      <c r="J807" s="514"/>
      <c r="K807" s="514"/>
      <c r="L807" s="514"/>
      <c r="M807" s="514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513"/>
      <c r="C808" s="514"/>
      <c r="D808" s="514"/>
      <c r="E808" s="514"/>
      <c r="F808" s="514"/>
      <c r="G808" s="514"/>
      <c r="H808" s="514"/>
      <c r="I808" s="514"/>
      <c r="J808" s="514"/>
      <c r="K808" s="514"/>
      <c r="L808" s="514"/>
      <c r="M808" s="514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513"/>
      <c r="C809" s="514"/>
      <c r="D809" s="514"/>
      <c r="E809" s="514"/>
      <c r="F809" s="514"/>
      <c r="G809" s="514"/>
      <c r="H809" s="514"/>
      <c r="I809" s="514"/>
      <c r="J809" s="514"/>
      <c r="K809" s="514"/>
      <c r="L809" s="514"/>
      <c r="M809" s="514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513"/>
      <c r="C810" s="514"/>
      <c r="D810" s="514"/>
      <c r="E810" s="514"/>
      <c r="F810" s="514"/>
      <c r="G810" s="514"/>
      <c r="H810" s="514"/>
      <c r="I810" s="514"/>
      <c r="J810" s="514"/>
      <c r="K810" s="514"/>
      <c r="L810" s="514"/>
      <c r="M810" s="514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513"/>
      <c r="C811" s="514"/>
      <c r="D811" s="514"/>
      <c r="E811" s="514"/>
      <c r="F811" s="514"/>
      <c r="G811" s="514"/>
      <c r="H811" s="514"/>
      <c r="I811" s="514"/>
      <c r="J811" s="514"/>
      <c r="K811" s="514"/>
      <c r="L811" s="514"/>
      <c r="M811" s="514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513"/>
      <c r="C812" s="514"/>
      <c r="D812" s="514"/>
      <c r="E812" s="514"/>
      <c r="F812" s="514"/>
      <c r="G812" s="514"/>
      <c r="H812" s="514"/>
      <c r="I812" s="514"/>
      <c r="J812" s="514"/>
      <c r="K812" s="514"/>
      <c r="L812" s="514"/>
      <c r="M812" s="514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513"/>
      <c r="C813" s="514"/>
      <c r="D813" s="514"/>
      <c r="E813" s="514"/>
      <c r="F813" s="514"/>
      <c r="G813" s="514"/>
      <c r="H813" s="514"/>
      <c r="I813" s="514"/>
      <c r="J813" s="514"/>
      <c r="K813" s="514"/>
      <c r="L813" s="514"/>
      <c r="M813" s="514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513"/>
      <c r="C814" s="514"/>
      <c r="D814" s="514"/>
      <c r="E814" s="514"/>
      <c r="F814" s="514"/>
      <c r="G814" s="514"/>
      <c r="H814" s="514"/>
      <c r="I814" s="514"/>
      <c r="J814" s="514"/>
      <c r="K814" s="514"/>
      <c r="L814" s="514"/>
      <c r="M814" s="514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513"/>
      <c r="C815" s="514"/>
      <c r="D815" s="514"/>
      <c r="E815" s="514"/>
      <c r="F815" s="514"/>
      <c r="G815" s="514"/>
      <c r="H815" s="514"/>
      <c r="I815" s="514"/>
      <c r="J815" s="514"/>
      <c r="K815" s="514"/>
      <c r="L815" s="514"/>
      <c r="M815" s="514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513"/>
      <c r="C816" s="514"/>
      <c r="D816" s="514"/>
      <c r="E816" s="514"/>
      <c r="F816" s="514"/>
      <c r="G816" s="514"/>
      <c r="H816" s="514"/>
      <c r="I816" s="514"/>
      <c r="J816" s="514"/>
      <c r="K816" s="514"/>
      <c r="L816" s="514"/>
      <c r="M816" s="514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513"/>
      <c r="C817" s="514"/>
      <c r="D817" s="514"/>
      <c r="E817" s="514"/>
      <c r="F817" s="514"/>
      <c r="G817" s="514"/>
      <c r="H817" s="514"/>
      <c r="I817" s="514"/>
      <c r="J817" s="514"/>
      <c r="K817" s="514"/>
      <c r="L817" s="514"/>
      <c r="M817" s="514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513"/>
      <c r="C818" s="514"/>
      <c r="D818" s="514"/>
      <c r="E818" s="514"/>
      <c r="F818" s="514"/>
      <c r="G818" s="514"/>
      <c r="H818" s="514"/>
      <c r="I818" s="514"/>
      <c r="J818" s="514"/>
      <c r="K818" s="514"/>
      <c r="L818" s="514"/>
      <c r="M818" s="514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513"/>
      <c r="C819" s="514"/>
      <c r="D819" s="514"/>
      <c r="E819" s="514"/>
      <c r="F819" s="514"/>
      <c r="G819" s="514"/>
      <c r="H819" s="514"/>
      <c r="I819" s="514"/>
      <c r="J819" s="514"/>
      <c r="K819" s="514"/>
      <c r="L819" s="514"/>
      <c r="M819" s="514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513"/>
      <c r="C820" s="514"/>
      <c r="D820" s="514"/>
      <c r="E820" s="514"/>
      <c r="F820" s="514"/>
      <c r="G820" s="514"/>
      <c r="H820" s="514"/>
      <c r="I820" s="514"/>
      <c r="J820" s="514"/>
      <c r="K820" s="514"/>
      <c r="L820" s="514"/>
      <c r="M820" s="514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513"/>
      <c r="C821" s="514"/>
      <c r="D821" s="514"/>
      <c r="E821" s="514"/>
      <c r="F821" s="514"/>
      <c r="G821" s="514"/>
      <c r="H821" s="514"/>
      <c r="I821" s="514"/>
      <c r="J821" s="514"/>
      <c r="K821" s="514"/>
      <c r="L821" s="514"/>
      <c r="M821" s="514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513"/>
      <c r="C822" s="514"/>
      <c r="D822" s="514"/>
      <c r="E822" s="514"/>
      <c r="F822" s="514"/>
      <c r="G822" s="514"/>
      <c r="H822" s="514"/>
      <c r="I822" s="514"/>
      <c r="J822" s="514"/>
      <c r="K822" s="514"/>
      <c r="L822" s="514"/>
      <c r="M822" s="514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513"/>
      <c r="C823" s="514"/>
      <c r="D823" s="514"/>
      <c r="E823" s="514"/>
      <c r="F823" s="514"/>
      <c r="G823" s="514"/>
      <c r="H823" s="514"/>
      <c r="I823" s="514"/>
      <c r="J823" s="514"/>
      <c r="K823" s="514"/>
      <c r="L823" s="514"/>
      <c r="M823" s="514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513"/>
      <c r="C824" s="514"/>
      <c r="D824" s="514"/>
      <c r="E824" s="514"/>
      <c r="F824" s="514"/>
      <c r="G824" s="514"/>
      <c r="H824" s="514"/>
      <c r="I824" s="514"/>
      <c r="J824" s="514"/>
      <c r="K824" s="514"/>
      <c r="L824" s="514"/>
      <c r="M824" s="514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513"/>
      <c r="C825" s="514"/>
      <c r="D825" s="514"/>
      <c r="E825" s="514"/>
      <c r="F825" s="514"/>
      <c r="G825" s="514"/>
      <c r="H825" s="514"/>
      <c r="I825" s="514"/>
      <c r="J825" s="514"/>
      <c r="K825" s="514"/>
      <c r="L825" s="514"/>
      <c r="M825" s="514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513"/>
      <c r="C826" s="514"/>
      <c r="D826" s="514"/>
      <c r="E826" s="514"/>
      <c r="F826" s="514"/>
      <c r="G826" s="514"/>
      <c r="H826" s="514"/>
      <c r="I826" s="514"/>
      <c r="J826" s="514"/>
      <c r="K826" s="514"/>
      <c r="L826" s="514"/>
      <c r="M826" s="514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513"/>
      <c r="C827" s="514"/>
      <c r="D827" s="514"/>
      <c r="E827" s="514"/>
      <c r="F827" s="514"/>
      <c r="G827" s="514"/>
      <c r="H827" s="514"/>
      <c r="I827" s="514"/>
      <c r="J827" s="514"/>
      <c r="K827" s="514"/>
      <c r="L827" s="514"/>
      <c r="M827" s="514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513"/>
      <c r="C828" s="514"/>
      <c r="D828" s="514"/>
      <c r="E828" s="514"/>
      <c r="F828" s="514"/>
      <c r="G828" s="514"/>
      <c r="H828" s="514"/>
      <c r="I828" s="514"/>
      <c r="J828" s="514"/>
      <c r="K828" s="514"/>
      <c r="L828" s="514"/>
      <c r="M828" s="514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513"/>
      <c r="C829" s="514"/>
      <c r="D829" s="514"/>
      <c r="E829" s="514"/>
      <c r="F829" s="514"/>
      <c r="G829" s="514"/>
      <c r="H829" s="514"/>
      <c r="I829" s="514"/>
      <c r="J829" s="514"/>
      <c r="K829" s="514"/>
      <c r="L829" s="514"/>
      <c r="M829" s="514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513"/>
      <c r="C830" s="514"/>
      <c r="D830" s="514"/>
      <c r="E830" s="514"/>
      <c r="F830" s="514"/>
      <c r="G830" s="514"/>
      <c r="H830" s="514"/>
      <c r="I830" s="514"/>
      <c r="J830" s="514"/>
      <c r="K830" s="514"/>
      <c r="L830" s="514"/>
      <c r="M830" s="514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513"/>
      <c r="C831" s="514"/>
      <c r="D831" s="514"/>
      <c r="E831" s="514"/>
      <c r="F831" s="514"/>
      <c r="G831" s="514"/>
      <c r="H831" s="514"/>
      <c r="I831" s="514"/>
      <c r="J831" s="514"/>
      <c r="K831" s="514"/>
      <c r="L831" s="514"/>
      <c r="M831" s="514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513"/>
      <c r="C832" s="514"/>
      <c r="D832" s="514"/>
      <c r="E832" s="514"/>
      <c r="F832" s="514"/>
      <c r="G832" s="514"/>
      <c r="H832" s="514"/>
      <c r="I832" s="514"/>
      <c r="J832" s="514"/>
      <c r="K832" s="514"/>
      <c r="L832" s="514"/>
      <c r="M832" s="514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513"/>
      <c r="C833" s="514"/>
      <c r="D833" s="514"/>
      <c r="E833" s="514"/>
      <c r="F833" s="514"/>
      <c r="G833" s="514"/>
      <c r="H833" s="514"/>
      <c r="I833" s="514"/>
      <c r="J833" s="514"/>
      <c r="K833" s="514"/>
      <c r="L833" s="514"/>
      <c r="M833" s="514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513"/>
      <c r="C834" s="514"/>
      <c r="D834" s="514"/>
      <c r="E834" s="514"/>
      <c r="F834" s="514"/>
      <c r="G834" s="514"/>
      <c r="H834" s="514"/>
      <c r="I834" s="514"/>
      <c r="J834" s="514"/>
      <c r="K834" s="514"/>
      <c r="L834" s="514"/>
      <c r="M834" s="514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513"/>
      <c r="C835" s="514"/>
      <c r="D835" s="514"/>
      <c r="E835" s="514"/>
      <c r="F835" s="514"/>
      <c r="G835" s="514"/>
      <c r="H835" s="514"/>
      <c r="I835" s="514"/>
      <c r="J835" s="514"/>
      <c r="K835" s="514"/>
      <c r="L835" s="514"/>
      <c r="M835" s="514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513"/>
      <c r="C836" s="514"/>
      <c r="D836" s="514"/>
      <c r="E836" s="514"/>
      <c r="F836" s="514"/>
      <c r="G836" s="514"/>
      <c r="H836" s="514"/>
      <c r="I836" s="514"/>
      <c r="J836" s="514"/>
      <c r="K836" s="514"/>
      <c r="L836" s="514"/>
      <c r="M836" s="514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513"/>
      <c r="C837" s="514"/>
      <c r="D837" s="514"/>
      <c r="E837" s="514"/>
      <c r="F837" s="514"/>
      <c r="G837" s="514"/>
      <c r="H837" s="514"/>
      <c r="I837" s="514"/>
      <c r="J837" s="514"/>
      <c r="K837" s="514"/>
      <c r="L837" s="514"/>
      <c r="M837" s="514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513"/>
      <c r="C838" s="514"/>
      <c r="D838" s="514"/>
      <c r="E838" s="514"/>
      <c r="F838" s="514"/>
      <c r="G838" s="514"/>
      <c r="H838" s="514"/>
      <c r="I838" s="514"/>
      <c r="J838" s="514"/>
      <c r="K838" s="514"/>
      <c r="L838" s="514"/>
      <c r="M838" s="514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513"/>
      <c r="C839" s="514"/>
      <c r="D839" s="514"/>
      <c r="E839" s="514"/>
      <c r="F839" s="514"/>
      <c r="G839" s="514"/>
      <c r="H839" s="514"/>
      <c r="I839" s="514"/>
      <c r="J839" s="514"/>
      <c r="K839" s="514"/>
      <c r="L839" s="514"/>
      <c r="M839" s="514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513"/>
      <c r="C840" s="514"/>
      <c r="D840" s="514"/>
      <c r="E840" s="514"/>
      <c r="F840" s="514"/>
      <c r="G840" s="514"/>
      <c r="H840" s="514"/>
      <c r="I840" s="514"/>
      <c r="J840" s="514"/>
      <c r="K840" s="514"/>
      <c r="L840" s="514"/>
      <c r="M840" s="514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513"/>
      <c r="C841" s="514"/>
      <c r="D841" s="514"/>
      <c r="E841" s="514"/>
      <c r="F841" s="514"/>
      <c r="G841" s="514"/>
      <c r="H841" s="514"/>
      <c r="I841" s="514"/>
      <c r="J841" s="514"/>
      <c r="K841" s="514"/>
      <c r="L841" s="514"/>
      <c r="M841" s="514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513"/>
      <c r="C842" s="514"/>
      <c r="D842" s="514"/>
      <c r="E842" s="514"/>
      <c r="F842" s="514"/>
      <c r="G842" s="514"/>
      <c r="H842" s="514"/>
      <c r="I842" s="514"/>
      <c r="J842" s="514"/>
      <c r="K842" s="514"/>
      <c r="L842" s="514"/>
      <c r="M842" s="514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513"/>
      <c r="C843" s="514"/>
      <c r="D843" s="514"/>
      <c r="E843" s="514"/>
      <c r="F843" s="514"/>
      <c r="G843" s="514"/>
      <c r="H843" s="514"/>
      <c r="I843" s="514"/>
      <c r="J843" s="514"/>
      <c r="K843" s="514"/>
      <c r="L843" s="514"/>
      <c r="M843" s="514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513"/>
      <c r="C844" s="514"/>
      <c r="D844" s="514"/>
      <c r="E844" s="514"/>
      <c r="F844" s="514"/>
      <c r="G844" s="514"/>
      <c r="H844" s="514"/>
      <c r="I844" s="514"/>
      <c r="J844" s="514"/>
      <c r="K844" s="514"/>
      <c r="L844" s="514"/>
      <c r="M844" s="514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513"/>
      <c r="C845" s="514"/>
      <c r="D845" s="514"/>
      <c r="E845" s="514"/>
      <c r="F845" s="514"/>
      <c r="G845" s="514"/>
      <c r="H845" s="514"/>
      <c r="I845" s="514"/>
      <c r="J845" s="514"/>
      <c r="K845" s="514"/>
      <c r="L845" s="514"/>
      <c r="M845" s="514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513"/>
      <c r="C846" s="514"/>
      <c r="D846" s="514"/>
      <c r="E846" s="514"/>
      <c r="F846" s="514"/>
      <c r="G846" s="514"/>
      <c r="H846" s="514"/>
      <c r="I846" s="514"/>
      <c r="J846" s="514"/>
      <c r="K846" s="514"/>
      <c r="L846" s="514"/>
      <c r="M846" s="514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513"/>
      <c r="C847" s="514"/>
      <c r="D847" s="514"/>
      <c r="E847" s="514"/>
      <c r="F847" s="514"/>
      <c r="G847" s="514"/>
      <c r="H847" s="514"/>
      <c r="I847" s="514"/>
      <c r="J847" s="514"/>
      <c r="K847" s="514"/>
      <c r="L847" s="514"/>
      <c r="M847" s="514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513"/>
      <c r="C848" s="514"/>
      <c r="D848" s="514"/>
      <c r="E848" s="514"/>
      <c r="F848" s="514"/>
      <c r="G848" s="514"/>
      <c r="H848" s="514"/>
      <c r="I848" s="514"/>
      <c r="J848" s="514"/>
      <c r="K848" s="514"/>
      <c r="L848" s="514"/>
      <c r="M848" s="514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513"/>
      <c r="C849" s="514"/>
      <c r="D849" s="514"/>
      <c r="E849" s="514"/>
      <c r="F849" s="514"/>
      <c r="G849" s="514"/>
      <c r="H849" s="514"/>
      <c r="I849" s="514"/>
      <c r="J849" s="514"/>
      <c r="K849" s="514"/>
      <c r="L849" s="514"/>
      <c r="M849" s="514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513"/>
      <c r="C850" s="514"/>
      <c r="D850" s="514"/>
      <c r="E850" s="514"/>
      <c r="F850" s="514"/>
      <c r="G850" s="514"/>
      <c r="H850" s="514"/>
      <c r="I850" s="514"/>
      <c r="J850" s="514"/>
      <c r="K850" s="514"/>
      <c r="L850" s="514"/>
      <c r="M850" s="514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513"/>
      <c r="C851" s="514"/>
      <c r="D851" s="514"/>
      <c r="E851" s="514"/>
      <c r="F851" s="514"/>
      <c r="G851" s="514"/>
      <c r="H851" s="514"/>
      <c r="I851" s="514"/>
      <c r="J851" s="514"/>
      <c r="K851" s="514"/>
      <c r="L851" s="514"/>
      <c r="M851" s="514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513"/>
      <c r="C852" s="514"/>
      <c r="D852" s="514"/>
      <c r="E852" s="514"/>
      <c r="F852" s="514"/>
      <c r="G852" s="514"/>
      <c r="H852" s="514"/>
      <c r="I852" s="514"/>
      <c r="J852" s="514"/>
      <c r="K852" s="514"/>
      <c r="L852" s="514"/>
      <c r="M852" s="514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513"/>
      <c r="C853" s="514"/>
      <c r="D853" s="514"/>
      <c r="E853" s="514"/>
      <c r="F853" s="514"/>
      <c r="G853" s="514"/>
      <c r="H853" s="514"/>
      <c r="I853" s="514"/>
      <c r="J853" s="514"/>
      <c r="K853" s="514"/>
      <c r="L853" s="514"/>
      <c r="M853" s="514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513"/>
      <c r="C854" s="514"/>
      <c r="D854" s="514"/>
      <c r="E854" s="514"/>
      <c r="F854" s="514"/>
      <c r="G854" s="514"/>
      <c r="H854" s="514"/>
      <c r="I854" s="514"/>
      <c r="J854" s="514"/>
      <c r="K854" s="514"/>
      <c r="L854" s="514"/>
      <c r="M854" s="514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513"/>
      <c r="C855" s="514"/>
      <c r="D855" s="514"/>
      <c r="E855" s="514"/>
      <c r="F855" s="514"/>
      <c r="G855" s="514"/>
      <c r="H855" s="514"/>
      <c r="I855" s="514"/>
      <c r="J855" s="514"/>
      <c r="K855" s="514"/>
      <c r="L855" s="514"/>
      <c r="M855" s="514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513"/>
      <c r="C856" s="514"/>
      <c r="D856" s="514"/>
      <c r="E856" s="514"/>
      <c r="F856" s="514"/>
      <c r="G856" s="514"/>
      <c r="H856" s="514"/>
      <c r="I856" s="514"/>
      <c r="J856" s="514"/>
      <c r="K856" s="514"/>
      <c r="L856" s="514"/>
      <c r="M856" s="514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513"/>
      <c r="C857" s="514"/>
      <c r="D857" s="514"/>
      <c r="E857" s="514"/>
      <c r="F857" s="514"/>
      <c r="G857" s="514"/>
      <c r="H857" s="514"/>
      <c r="I857" s="514"/>
      <c r="J857" s="514"/>
      <c r="K857" s="514"/>
      <c r="L857" s="514"/>
      <c r="M857" s="514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513"/>
      <c r="C858" s="514"/>
      <c r="D858" s="514"/>
      <c r="E858" s="514"/>
      <c r="F858" s="514"/>
      <c r="G858" s="514"/>
      <c r="H858" s="514"/>
      <c r="I858" s="514"/>
      <c r="J858" s="514"/>
      <c r="K858" s="514"/>
      <c r="L858" s="514"/>
      <c r="M858" s="514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513"/>
      <c r="C859" s="514"/>
      <c r="D859" s="514"/>
      <c r="E859" s="514"/>
      <c r="F859" s="514"/>
      <c r="G859" s="514"/>
      <c r="H859" s="514"/>
      <c r="I859" s="514"/>
      <c r="J859" s="514"/>
      <c r="K859" s="514"/>
      <c r="L859" s="514"/>
      <c r="M859" s="514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513"/>
      <c r="C860" s="514"/>
      <c r="D860" s="514"/>
      <c r="E860" s="514"/>
      <c r="F860" s="514"/>
      <c r="G860" s="514"/>
      <c r="H860" s="514"/>
      <c r="I860" s="514"/>
      <c r="J860" s="514"/>
      <c r="K860" s="514"/>
      <c r="L860" s="514"/>
      <c r="M860" s="514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513"/>
      <c r="C861" s="514"/>
      <c r="D861" s="514"/>
      <c r="E861" s="514"/>
      <c r="F861" s="514"/>
      <c r="G861" s="514"/>
      <c r="H861" s="514"/>
      <c r="I861" s="514"/>
      <c r="J861" s="514"/>
      <c r="K861" s="514"/>
      <c r="L861" s="514"/>
      <c r="M861" s="514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513"/>
      <c r="C862" s="514"/>
      <c r="D862" s="514"/>
      <c r="E862" s="514"/>
      <c r="F862" s="514"/>
      <c r="G862" s="514"/>
      <c r="H862" s="514"/>
      <c r="I862" s="514"/>
      <c r="J862" s="514"/>
      <c r="K862" s="514"/>
      <c r="L862" s="514"/>
      <c r="M862" s="514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513"/>
      <c r="C863" s="514"/>
      <c r="D863" s="514"/>
      <c r="E863" s="514"/>
      <c r="F863" s="514"/>
      <c r="G863" s="514"/>
      <c r="H863" s="514"/>
      <c r="I863" s="514"/>
      <c r="J863" s="514"/>
      <c r="K863" s="514"/>
      <c r="L863" s="514"/>
      <c r="M863" s="514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513"/>
      <c r="C864" s="514"/>
      <c r="D864" s="514"/>
      <c r="E864" s="514"/>
      <c r="F864" s="514"/>
      <c r="G864" s="514"/>
      <c r="H864" s="514"/>
      <c r="I864" s="514"/>
      <c r="J864" s="514"/>
      <c r="K864" s="514"/>
      <c r="L864" s="514"/>
      <c r="M864" s="514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513"/>
      <c r="C865" s="514"/>
      <c r="D865" s="514"/>
      <c r="E865" s="514"/>
      <c r="F865" s="514"/>
      <c r="G865" s="514"/>
      <c r="H865" s="514"/>
      <c r="I865" s="514"/>
      <c r="J865" s="514"/>
      <c r="K865" s="514"/>
      <c r="L865" s="514"/>
      <c r="M865" s="514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513"/>
      <c r="C866" s="514"/>
      <c r="D866" s="514"/>
      <c r="E866" s="514"/>
      <c r="F866" s="514"/>
      <c r="G866" s="514"/>
      <c r="H866" s="514"/>
      <c r="I866" s="514"/>
      <c r="J866" s="514"/>
      <c r="K866" s="514"/>
      <c r="L866" s="514"/>
      <c r="M866" s="514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513"/>
      <c r="C867" s="514"/>
      <c r="D867" s="514"/>
      <c r="E867" s="514"/>
      <c r="F867" s="514"/>
      <c r="G867" s="514"/>
      <c r="H867" s="514"/>
      <c r="I867" s="514"/>
      <c r="J867" s="514"/>
      <c r="K867" s="514"/>
      <c r="L867" s="514"/>
      <c r="M867" s="514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513"/>
      <c r="C868" s="514"/>
      <c r="D868" s="514"/>
      <c r="E868" s="514"/>
      <c r="F868" s="514"/>
      <c r="G868" s="514"/>
      <c r="H868" s="514"/>
      <c r="I868" s="514"/>
      <c r="J868" s="514"/>
      <c r="K868" s="514"/>
      <c r="L868" s="514"/>
      <c r="M868" s="514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513"/>
      <c r="C869" s="514"/>
      <c r="D869" s="514"/>
      <c r="E869" s="514"/>
      <c r="F869" s="514"/>
      <c r="G869" s="514"/>
      <c r="H869" s="514"/>
      <c r="I869" s="514"/>
      <c r="J869" s="514"/>
      <c r="K869" s="514"/>
      <c r="L869" s="514"/>
      <c r="M869" s="514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513"/>
      <c r="C870" s="514"/>
      <c r="D870" s="514"/>
      <c r="E870" s="514"/>
      <c r="F870" s="514"/>
      <c r="G870" s="514"/>
      <c r="H870" s="514"/>
      <c r="I870" s="514"/>
      <c r="J870" s="514"/>
      <c r="K870" s="514"/>
      <c r="L870" s="514"/>
      <c r="M870" s="514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513"/>
      <c r="C871" s="514"/>
      <c r="D871" s="514"/>
      <c r="E871" s="514"/>
      <c r="F871" s="514"/>
      <c r="G871" s="514"/>
      <c r="H871" s="514"/>
      <c r="I871" s="514"/>
      <c r="J871" s="514"/>
      <c r="K871" s="514"/>
      <c r="L871" s="514"/>
      <c r="M871" s="514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513"/>
      <c r="C872" s="514"/>
      <c r="D872" s="514"/>
      <c r="E872" s="514"/>
      <c r="F872" s="514"/>
      <c r="G872" s="514"/>
      <c r="H872" s="514"/>
      <c r="I872" s="514"/>
      <c r="J872" s="514"/>
      <c r="K872" s="514"/>
      <c r="L872" s="514"/>
      <c r="M872" s="514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513"/>
      <c r="C873" s="514"/>
      <c r="D873" s="514"/>
      <c r="E873" s="514"/>
      <c r="F873" s="514"/>
      <c r="G873" s="514"/>
      <c r="H873" s="514"/>
      <c r="I873" s="514"/>
      <c r="J873" s="514"/>
      <c r="K873" s="514"/>
      <c r="L873" s="514"/>
      <c r="M873" s="514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513"/>
      <c r="C874" s="514"/>
      <c r="D874" s="514"/>
      <c r="E874" s="514"/>
      <c r="F874" s="514"/>
      <c r="G874" s="514"/>
      <c r="H874" s="514"/>
      <c r="I874" s="514"/>
      <c r="J874" s="514"/>
      <c r="K874" s="514"/>
      <c r="L874" s="514"/>
      <c r="M874" s="514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513"/>
      <c r="C875" s="514"/>
      <c r="D875" s="514"/>
      <c r="E875" s="514"/>
      <c r="F875" s="514"/>
      <c r="G875" s="514"/>
      <c r="H875" s="514"/>
      <c r="I875" s="514"/>
      <c r="J875" s="514"/>
      <c r="K875" s="514"/>
      <c r="L875" s="514"/>
      <c r="M875" s="514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513"/>
      <c r="C876" s="514"/>
      <c r="D876" s="514"/>
      <c r="E876" s="514"/>
      <c r="F876" s="514"/>
      <c r="G876" s="514"/>
      <c r="H876" s="514"/>
      <c r="I876" s="514"/>
      <c r="J876" s="514"/>
      <c r="K876" s="514"/>
      <c r="L876" s="514"/>
      <c r="M876" s="514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513"/>
      <c r="C877" s="514"/>
      <c r="D877" s="514"/>
      <c r="E877" s="514"/>
      <c r="F877" s="514"/>
      <c r="G877" s="514"/>
      <c r="H877" s="514"/>
      <c r="I877" s="514"/>
      <c r="J877" s="514"/>
      <c r="K877" s="514"/>
      <c r="L877" s="514"/>
      <c r="M877" s="514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513"/>
      <c r="C878" s="514"/>
      <c r="D878" s="514"/>
      <c r="E878" s="514"/>
      <c r="F878" s="514"/>
      <c r="G878" s="514"/>
      <c r="H878" s="514"/>
      <c r="I878" s="514"/>
      <c r="J878" s="514"/>
      <c r="K878" s="514"/>
      <c r="L878" s="514"/>
      <c r="M878" s="514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513"/>
      <c r="C879" s="514"/>
      <c r="D879" s="514"/>
      <c r="E879" s="514"/>
      <c r="F879" s="514"/>
      <c r="G879" s="514"/>
      <c r="H879" s="514"/>
      <c r="I879" s="514"/>
      <c r="J879" s="514"/>
      <c r="K879" s="514"/>
      <c r="L879" s="514"/>
      <c r="M879" s="514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513"/>
      <c r="C880" s="514"/>
      <c r="D880" s="514"/>
      <c r="E880" s="514"/>
      <c r="F880" s="514"/>
      <c r="G880" s="514"/>
      <c r="H880" s="514"/>
      <c r="I880" s="514"/>
      <c r="J880" s="514"/>
      <c r="K880" s="514"/>
      <c r="L880" s="514"/>
      <c r="M880" s="514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513"/>
      <c r="C881" s="514"/>
      <c r="D881" s="514"/>
      <c r="E881" s="514"/>
      <c r="F881" s="514"/>
      <c r="G881" s="514"/>
      <c r="H881" s="514"/>
      <c r="I881" s="514"/>
      <c r="J881" s="514"/>
      <c r="K881" s="514"/>
      <c r="L881" s="514"/>
      <c r="M881" s="514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513"/>
      <c r="C882" s="514"/>
      <c r="D882" s="514"/>
      <c r="E882" s="514"/>
      <c r="F882" s="514"/>
      <c r="G882" s="514"/>
      <c r="H882" s="514"/>
      <c r="I882" s="514"/>
      <c r="J882" s="514"/>
      <c r="K882" s="514"/>
      <c r="L882" s="514"/>
      <c r="M882" s="514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513"/>
      <c r="C883" s="514"/>
      <c r="D883" s="514"/>
      <c r="E883" s="514"/>
      <c r="F883" s="514"/>
      <c r="G883" s="514"/>
      <c r="H883" s="514"/>
      <c r="I883" s="514"/>
      <c r="J883" s="514"/>
      <c r="K883" s="514"/>
      <c r="L883" s="514"/>
      <c r="M883" s="514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513"/>
      <c r="C884" s="514"/>
      <c r="D884" s="514"/>
      <c r="E884" s="514"/>
      <c r="F884" s="514"/>
      <c r="G884" s="514"/>
      <c r="H884" s="514"/>
      <c r="I884" s="514"/>
      <c r="J884" s="514"/>
      <c r="K884" s="514"/>
      <c r="L884" s="514"/>
      <c r="M884" s="514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513"/>
      <c r="C885" s="514"/>
      <c r="D885" s="514"/>
      <c r="E885" s="514"/>
      <c r="F885" s="514"/>
      <c r="G885" s="514"/>
      <c r="H885" s="514"/>
      <c r="I885" s="514"/>
      <c r="J885" s="514"/>
      <c r="K885" s="514"/>
      <c r="L885" s="514"/>
      <c r="M885" s="514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513"/>
      <c r="C886" s="514"/>
      <c r="D886" s="514"/>
      <c r="E886" s="514"/>
      <c r="F886" s="514"/>
      <c r="G886" s="514"/>
      <c r="H886" s="514"/>
      <c r="I886" s="514"/>
      <c r="J886" s="514"/>
      <c r="K886" s="514"/>
      <c r="L886" s="514"/>
      <c r="M886" s="514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513"/>
      <c r="C887" s="514"/>
      <c r="D887" s="514"/>
      <c r="E887" s="514"/>
      <c r="F887" s="514"/>
      <c r="G887" s="514"/>
      <c r="H887" s="514"/>
      <c r="I887" s="514"/>
      <c r="J887" s="514"/>
      <c r="K887" s="514"/>
      <c r="L887" s="514"/>
      <c r="M887" s="514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513"/>
      <c r="C888" s="514"/>
      <c r="D888" s="514"/>
      <c r="E888" s="514"/>
      <c r="F888" s="514"/>
      <c r="G888" s="514"/>
      <c r="H888" s="514"/>
      <c r="I888" s="514"/>
      <c r="J888" s="514"/>
      <c r="K888" s="514"/>
      <c r="L888" s="514"/>
      <c r="M888" s="514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513"/>
      <c r="C889" s="514"/>
      <c r="D889" s="514"/>
      <c r="E889" s="514"/>
      <c r="F889" s="514"/>
      <c r="G889" s="514"/>
      <c r="H889" s="514"/>
      <c r="I889" s="514"/>
      <c r="J889" s="514"/>
      <c r="K889" s="514"/>
      <c r="L889" s="514"/>
      <c r="M889" s="514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513"/>
      <c r="C890" s="514"/>
      <c r="D890" s="514"/>
      <c r="E890" s="514"/>
      <c r="F890" s="514"/>
      <c r="G890" s="514"/>
      <c r="H890" s="514"/>
      <c r="I890" s="514"/>
      <c r="J890" s="514"/>
      <c r="K890" s="514"/>
      <c r="L890" s="514"/>
      <c r="M890" s="514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513"/>
      <c r="C891" s="514"/>
      <c r="D891" s="514"/>
      <c r="E891" s="514"/>
      <c r="F891" s="514"/>
      <c r="G891" s="514"/>
      <c r="H891" s="514"/>
      <c r="I891" s="514"/>
      <c r="J891" s="514"/>
      <c r="K891" s="514"/>
      <c r="L891" s="514"/>
      <c r="M891" s="514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513"/>
      <c r="C892" s="514"/>
      <c r="D892" s="514"/>
      <c r="E892" s="514"/>
      <c r="F892" s="514"/>
      <c r="G892" s="514"/>
      <c r="H892" s="514"/>
      <c r="I892" s="514"/>
      <c r="J892" s="514"/>
      <c r="K892" s="514"/>
      <c r="L892" s="514"/>
      <c r="M892" s="514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513"/>
      <c r="C893" s="514"/>
      <c r="D893" s="514"/>
      <c r="E893" s="514"/>
      <c r="F893" s="514"/>
      <c r="G893" s="514"/>
      <c r="H893" s="514"/>
      <c r="I893" s="514"/>
      <c r="J893" s="514"/>
      <c r="K893" s="514"/>
      <c r="L893" s="514"/>
      <c r="M893" s="514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513"/>
      <c r="C894" s="514"/>
      <c r="D894" s="514"/>
      <c r="E894" s="514"/>
      <c r="F894" s="514"/>
      <c r="G894" s="514"/>
      <c r="H894" s="514"/>
      <c r="I894" s="514"/>
      <c r="J894" s="514"/>
      <c r="K894" s="514"/>
      <c r="L894" s="514"/>
      <c r="M894" s="514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513"/>
      <c r="C895" s="514"/>
      <c r="D895" s="514"/>
      <c r="E895" s="514"/>
      <c r="F895" s="514"/>
      <c r="G895" s="514"/>
      <c r="H895" s="514"/>
      <c r="I895" s="514"/>
      <c r="J895" s="514"/>
      <c r="K895" s="514"/>
      <c r="L895" s="514"/>
      <c r="M895" s="514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513"/>
      <c r="C896" s="514"/>
      <c r="D896" s="514"/>
      <c r="E896" s="514"/>
      <c r="F896" s="514"/>
      <c r="G896" s="514"/>
      <c r="H896" s="514"/>
      <c r="I896" s="514"/>
      <c r="J896" s="514"/>
      <c r="K896" s="514"/>
      <c r="L896" s="514"/>
      <c r="M896" s="514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513"/>
      <c r="C897" s="514"/>
      <c r="D897" s="514"/>
      <c r="E897" s="514"/>
      <c r="F897" s="514"/>
      <c r="G897" s="514"/>
      <c r="H897" s="514"/>
      <c r="I897" s="514"/>
      <c r="J897" s="514"/>
      <c r="K897" s="514"/>
      <c r="L897" s="514"/>
      <c r="M897" s="514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513"/>
      <c r="C898" s="514"/>
      <c r="D898" s="514"/>
      <c r="E898" s="514"/>
      <c r="F898" s="514"/>
      <c r="G898" s="514"/>
      <c r="H898" s="514"/>
      <c r="I898" s="514"/>
      <c r="J898" s="514"/>
      <c r="K898" s="514"/>
      <c r="L898" s="514"/>
      <c r="M898" s="514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513"/>
      <c r="C899" s="514"/>
      <c r="D899" s="514"/>
      <c r="E899" s="514"/>
      <c r="F899" s="514"/>
      <c r="G899" s="514"/>
      <c r="H899" s="514"/>
      <c r="I899" s="514"/>
      <c r="J899" s="514"/>
      <c r="K899" s="514"/>
      <c r="L899" s="514"/>
      <c r="M899" s="514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513"/>
      <c r="C900" s="514"/>
      <c r="D900" s="514"/>
      <c r="E900" s="514"/>
      <c r="F900" s="514"/>
      <c r="G900" s="514"/>
      <c r="H900" s="514"/>
      <c r="I900" s="514"/>
      <c r="J900" s="514"/>
      <c r="K900" s="514"/>
      <c r="L900" s="514"/>
      <c r="M900" s="514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513"/>
      <c r="C901" s="514"/>
      <c r="D901" s="514"/>
      <c r="E901" s="514"/>
      <c r="F901" s="514"/>
      <c r="G901" s="514"/>
      <c r="H901" s="514"/>
      <c r="I901" s="514"/>
      <c r="J901" s="514"/>
      <c r="K901" s="514"/>
      <c r="L901" s="514"/>
      <c r="M901" s="514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513"/>
      <c r="C902" s="514"/>
      <c r="D902" s="514"/>
      <c r="E902" s="514"/>
      <c r="F902" s="514"/>
      <c r="G902" s="514"/>
      <c r="H902" s="514"/>
      <c r="I902" s="514"/>
      <c r="J902" s="514"/>
      <c r="K902" s="514"/>
      <c r="L902" s="514"/>
      <c r="M902" s="514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513"/>
      <c r="C903" s="514"/>
      <c r="D903" s="514"/>
      <c r="E903" s="514"/>
      <c r="F903" s="514"/>
      <c r="G903" s="514"/>
      <c r="H903" s="514"/>
      <c r="I903" s="514"/>
      <c r="J903" s="514"/>
      <c r="K903" s="514"/>
      <c r="L903" s="514"/>
      <c r="M903" s="514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513"/>
      <c r="C904" s="514"/>
      <c r="D904" s="514"/>
      <c r="E904" s="514"/>
      <c r="F904" s="514"/>
      <c r="G904" s="514"/>
      <c r="H904" s="514"/>
      <c r="I904" s="514"/>
      <c r="J904" s="514"/>
      <c r="K904" s="514"/>
      <c r="L904" s="514"/>
      <c r="M904" s="514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513"/>
      <c r="C905" s="514"/>
      <c r="D905" s="514"/>
      <c r="E905" s="514"/>
      <c r="F905" s="514"/>
      <c r="G905" s="514"/>
      <c r="H905" s="514"/>
      <c r="I905" s="514"/>
      <c r="J905" s="514"/>
      <c r="K905" s="514"/>
      <c r="L905" s="514"/>
      <c r="M905" s="514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513"/>
      <c r="C906" s="514"/>
      <c r="D906" s="514"/>
      <c r="E906" s="514"/>
      <c r="F906" s="514"/>
      <c r="G906" s="514"/>
      <c r="H906" s="514"/>
      <c r="I906" s="514"/>
      <c r="J906" s="514"/>
      <c r="K906" s="514"/>
      <c r="L906" s="514"/>
      <c r="M906" s="514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513"/>
      <c r="C907" s="514"/>
      <c r="D907" s="514"/>
      <c r="E907" s="514"/>
      <c r="F907" s="514"/>
      <c r="G907" s="514"/>
      <c r="H907" s="514"/>
      <c r="I907" s="514"/>
      <c r="J907" s="514"/>
      <c r="K907" s="514"/>
      <c r="L907" s="514"/>
      <c r="M907" s="514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513"/>
      <c r="C908" s="514"/>
      <c r="D908" s="514"/>
      <c r="E908" s="514"/>
      <c r="F908" s="514"/>
      <c r="G908" s="514"/>
      <c r="H908" s="514"/>
      <c r="I908" s="514"/>
      <c r="J908" s="514"/>
      <c r="K908" s="514"/>
      <c r="L908" s="514"/>
      <c r="M908" s="514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513"/>
      <c r="C909" s="514"/>
      <c r="D909" s="514"/>
      <c r="E909" s="514"/>
      <c r="F909" s="514"/>
      <c r="G909" s="514"/>
      <c r="H909" s="514"/>
      <c r="I909" s="514"/>
      <c r="J909" s="514"/>
      <c r="K909" s="514"/>
      <c r="L909" s="514"/>
      <c r="M909" s="514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513"/>
      <c r="C910" s="514"/>
      <c r="D910" s="514"/>
      <c r="E910" s="514"/>
      <c r="F910" s="514"/>
      <c r="G910" s="514"/>
      <c r="H910" s="514"/>
      <c r="I910" s="514"/>
      <c r="J910" s="514"/>
      <c r="K910" s="514"/>
      <c r="L910" s="514"/>
      <c r="M910" s="514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513"/>
      <c r="C911" s="514"/>
      <c r="D911" s="514"/>
      <c r="E911" s="514"/>
      <c r="F911" s="514"/>
      <c r="G911" s="514"/>
      <c r="H911" s="514"/>
      <c r="I911" s="514"/>
      <c r="J911" s="514"/>
      <c r="K911" s="514"/>
      <c r="L911" s="514"/>
      <c r="M911" s="514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513"/>
      <c r="C912" s="514"/>
      <c r="D912" s="514"/>
      <c r="E912" s="514"/>
      <c r="F912" s="514"/>
      <c r="G912" s="514"/>
      <c r="H912" s="514"/>
      <c r="I912" s="514"/>
      <c r="J912" s="514"/>
      <c r="K912" s="514"/>
      <c r="L912" s="514"/>
      <c r="M912" s="514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513"/>
      <c r="C913" s="514"/>
      <c r="D913" s="514"/>
      <c r="E913" s="514"/>
      <c r="F913" s="514"/>
      <c r="G913" s="514"/>
      <c r="H913" s="514"/>
      <c r="I913" s="514"/>
      <c r="J913" s="514"/>
      <c r="K913" s="514"/>
      <c r="L913" s="514"/>
      <c r="M913" s="514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513"/>
      <c r="C914" s="514"/>
      <c r="D914" s="514"/>
      <c r="E914" s="514"/>
      <c r="F914" s="514"/>
      <c r="G914" s="514"/>
      <c r="H914" s="514"/>
      <c r="I914" s="514"/>
      <c r="J914" s="514"/>
      <c r="K914" s="514"/>
      <c r="L914" s="514"/>
      <c r="M914" s="514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513"/>
      <c r="C915" s="514"/>
      <c r="D915" s="514"/>
      <c r="E915" s="514"/>
      <c r="F915" s="514"/>
      <c r="G915" s="514"/>
      <c r="H915" s="514"/>
      <c r="I915" s="514"/>
      <c r="J915" s="514"/>
      <c r="K915" s="514"/>
      <c r="L915" s="514"/>
      <c r="M915" s="514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513"/>
      <c r="C916" s="514"/>
      <c r="D916" s="514"/>
      <c r="E916" s="514"/>
      <c r="F916" s="514"/>
      <c r="G916" s="514"/>
      <c r="H916" s="514"/>
      <c r="I916" s="514"/>
      <c r="J916" s="514"/>
      <c r="K916" s="514"/>
      <c r="L916" s="514"/>
      <c r="M916" s="514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513"/>
      <c r="C917" s="514"/>
      <c r="D917" s="514"/>
      <c r="E917" s="514"/>
      <c r="F917" s="514"/>
      <c r="G917" s="514"/>
      <c r="H917" s="514"/>
      <c r="I917" s="514"/>
      <c r="J917" s="514"/>
      <c r="K917" s="514"/>
      <c r="L917" s="514"/>
      <c r="M917" s="514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513"/>
      <c r="C918" s="514"/>
      <c r="D918" s="514"/>
      <c r="E918" s="514"/>
      <c r="F918" s="514"/>
      <c r="G918" s="514"/>
      <c r="H918" s="514"/>
      <c r="I918" s="514"/>
      <c r="J918" s="514"/>
      <c r="K918" s="514"/>
      <c r="L918" s="514"/>
      <c r="M918" s="514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513"/>
      <c r="C919" s="514"/>
      <c r="D919" s="514"/>
      <c r="E919" s="514"/>
      <c r="F919" s="514"/>
      <c r="G919" s="514"/>
      <c r="H919" s="514"/>
      <c r="I919" s="514"/>
      <c r="J919" s="514"/>
      <c r="K919" s="514"/>
      <c r="L919" s="514"/>
      <c r="M919" s="514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513"/>
      <c r="C920" s="514"/>
      <c r="D920" s="514"/>
      <c r="E920" s="514"/>
      <c r="F920" s="514"/>
      <c r="G920" s="514"/>
      <c r="H920" s="514"/>
      <c r="I920" s="514"/>
      <c r="J920" s="514"/>
      <c r="K920" s="514"/>
      <c r="L920" s="514"/>
      <c r="M920" s="514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513"/>
      <c r="C921" s="514"/>
      <c r="D921" s="514"/>
      <c r="E921" s="514"/>
      <c r="F921" s="514"/>
      <c r="G921" s="514"/>
      <c r="H921" s="514"/>
      <c r="I921" s="514"/>
      <c r="J921" s="514"/>
      <c r="K921" s="514"/>
      <c r="L921" s="514"/>
      <c r="M921" s="514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513"/>
      <c r="C922" s="514"/>
      <c r="D922" s="514"/>
      <c r="E922" s="514"/>
      <c r="F922" s="514"/>
      <c r="G922" s="514"/>
      <c r="H922" s="514"/>
      <c r="I922" s="514"/>
      <c r="J922" s="514"/>
      <c r="K922" s="514"/>
      <c r="L922" s="514"/>
      <c r="M922" s="514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513"/>
      <c r="C923" s="514"/>
      <c r="D923" s="514"/>
      <c r="E923" s="514"/>
      <c r="F923" s="514"/>
      <c r="G923" s="514"/>
      <c r="H923" s="514"/>
      <c r="I923" s="514"/>
      <c r="J923" s="514"/>
      <c r="K923" s="514"/>
      <c r="L923" s="514"/>
      <c r="M923" s="514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513"/>
      <c r="C924" s="514"/>
      <c r="D924" s="514"/>
      <c r="E924" s="514"/>
      <c r="F924" s="514"/>
      <c r="G924" s="514"/>
      <c r="H924" s="514"/>
      <c r="I924" s="514"/>
      <c r="J924" s="514"/>
      <c r="K924" s="514"/>
      <c r="L924" s="514"/>
      <c r="M924" s="514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513"/>
      <c r="C925" s="514"/>
      <c r="D925" s="514"/>
      <c r="E925" s="514"/>
      <c r="F925" s="514"/>
      <c r="G925" s="514"/>
      <c r="H925" s="514"/>
      <c r="I925" s="514"/>
      <c r="J925" s="514"/>
      <c r="K925" s="514"/>
      <c r="L925" s="514"/>
      <c r="M925" s="514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513"/>
      <c r="C926" s="514"/>
      <c r="D926" s="514"/>
      <c r="E926" s="514"/>
      <c r="F926" s="514"/>
      <c r="G926" s="514"/>
      <c r="H926" s="514"/>
      <c r="I926" s="514"/>
      <c r="J926" s="514"/>
      <c r="K926" s="514"/>
      <c r="L926" s="514"/>
      <c r="M926" s="514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513"/>
      <c r="C927" s="514"/>
      <c r="D927" s="514"/>
      <c r="E927" s="514"/>
      <c r="F927" s="514"/>
      <c r="G927" s="514"/>
      <c r="H927" s="514"/>
      <c r="I927" s="514"/>
      <c r="J927" s="514"/>
      <c r="K927" s="514"/>
      <c r="L927" s="514"/>
      <c r="M927" s="514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513"/>
      <c r="C928" s="514"/>
      <c r="D928" s="514"/>
      <c r="E928" s="514"/>
      <c r="F928" s="514"/>
      <c r="G928" s="514"/>
      <c r="H928" s="514"/>
      <c r="I928" s="514"/>
      <c r="J928" s="514"/>
      <c r="K928" s="514"/>
      <c r="L928" s="514"/>
      <c r="M928" s="514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513"/>
      <c r="C929" s="514"/>
      <c r="D929" s="514"/>
      <c r="E929" s="514"/>
      <c r="F929" s="514"/>
      <c r="G929" s="514"/>
      <c r="H929" s="514"/>
      <c r="I929" s="514"/>
      <c r="J929" s="514"/>
      <c r="K929" s="514"/>
      <c r="L929" s="514"/>
      <c r="M929" s="514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513"/>
      <c r="C930" s="514"/>
      <c r="D930" s="514"/>
      <c r="E930" s="514"/>
      <c r="F930" s="514"/>
      <c r="G930" s="514"/>
      <c r="H930" s="514"/>
      <c r="I930" s="514"/>
      <c r="J930" s="514"/>
      <c r="K930" s="514"/>
      <c r="L930" s="514"/>
      <c r="M930" s="514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513"/>
      <c r="C931" s="514"/>
      <c r="D931" s="514"/>
      <c r="E931" s="514"/>
      <c r="F931" s="514"/>
      <c r="G931" s="514"/>
      <c r="H931" s="514"/>
      <c r="I931" s="514"/>
      <c r="J931" s="514"/>
      <c r="K931" s="514"/>
      <c r="L931" s="514"/>
      <c r="M931" s="514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513"/>
      <c r="C932" s="514"/>
      <c r="D932" s="514"/>
      <c r="E932" s="514"/>
      <c r="F932" s="514"/>
      <c r="G932" s="514"/>
      <c r="H932" s="514"/>
      <c r="I932" s="514"/>
      <c r="J932" s="514"/>
      <c r="K932" s="514"/>
      <c r="L932" s="514"/>
      <c r="M932" s="514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513"/>
      <c r="C933" s="514"/>
      <c r="D933" s="514"/>
      <c r="E933" s="514"/>
      <c r="F933" s="514"/>
      <c r="G933" s="514"/>
      <c r="H933" s="514"/>
      <c r="I933" s="514"/>
      <c r="J933" s="514"/>
      <c r="K933" s="514"/>
      <c r="L933" s="514"/>
      <c r="M933" s="514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513"/>
      <c r="C934" s="514"/>
      <c r="D934" s="514"/>
      <c r="E934" s="514"/>
      <c r="F934" s="514"/>
      <c r="G934" s="514"/>
      <c r="H934" s="514"/>
      <c r="I934" s="514"/>
      <c r="J934" s="514"/>
      <c r="K934" s="514"/>
      <c r="L934" s="514"/>
      <c r="M934" s="514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513"/>
      <c r="C935" s="514"/>
      <c r="D935" s="514"/>
      <c r="E935" s="514"/>
      <c r="F935" s="514"/>
      <c r="G935" s="514"/>
      <c r="H935" s="514"/>
      <c r="I935" s="514"/>
      <c r="J935" s="514"/>
      <c r="K935" s="514"/>
      <c r="L935" s="514"/>
      <c r="M935" s="514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513"/>
      <c r="C936" s="514"/>
      <c r="D936" s="514"/>
      <c r="E936" s="514"/>
      <c r="F936" s="514"/>
      <c r="G936" s="514"/>
      <c r="H936" s="514"/>
      <c r="I936" s="514"/>
      <c r="J936" s="514"/>
      <c r="K936" s="514"/>
      <c r="L936" s="514"/>
      <c r="M936" s="514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513"/>
      <c r="C937" s="514"/>
      <c r="D937" s="514"/>
      <c r="E937" s="514"/>
      <c r="F937" s="514"/>
      <c r="G937" s="514"/>
      <c r="H937" s="514"/>
      <c r="I937" s="514"/>
      <c r="J937" s="514"/>
      <c r="K937" s="514"/>
      <c r="L937" s="514"/>
      <c r="M937" s="514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513"/>
      <c r="C938" s="514"/>
      <c r="D938" s="514"/>
      <c r="E938" s="514"/>
      <c r="F938" s="514"/>
      <c r="G938" s="514"/>
      <c r="H938" s="514"/>
      <c r="I938" s="514"/>
      <c r="J938" s="514"/>
      <c r="K938" s="514"/>
      <c r="L938" s="514"/>
      <c r="M938" s="514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513"/>
      <c r="C939" s="514"/>
      <c r="D939" s="514"/>
      <c r="E939" s="514"/>
      <c r="F939" s="514"/>
      <c r="G939" s="514"/>
      <c r="H939" s="514"/>
      <c r="I939" s="514"/>
      <c r="J939" s="514"/>
      <c r="K939" s="514"/>
      <c r="L939" s="514"/>
      <c r="M939" s="514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513"/>
      <c r="C940" s="514"/>
      <c r="D940" s="514"/>
      <c r="E940" s="514"/>
      <c r="F940" s="514"/>
      <c r="G940" s="514"/>
      <c r="H940" s="514"/>
      <c r="I940" s="514"/>
      <c r="J940" s="514"/>
      <c r="K940" s="514"/>
      <c r="L940" s="514"/>
      <c r="M940" s="514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513"/>
      <c r="C941" s="514"/>
      <c r="D941" s="514"/>
      <c r="E941" s="514"/>
      <c r="F941" s="514"/>
      <c r="G941" s="514"/>
      <c r="H941" s="514"/>
      <c r="I941" s="514"/>
      <c r="J941" s="514"/>
      <c r="K941" s="514"/>
      <c r="L941" s="514"/>
      <c r="M941" s="514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513"/>
      <c r="C942" s="514"/>
      <c r="D942" s="514"/>
      <c r="E942" s="514"/>
      <c r="F942" s="514"/>
      <c r="G942" s="514"/>
      <c r="H942" s="514"/>
      <c r="I942" s="514"/>
      <c r="J942" s="514"/>
      <c r="K942" s="514"/>
      <c r="L942" s="514"/>
      <c r="M942" s="514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513"/>
      <c r="C943" s="514"/>
      <c r="D943" s="514"/>
      <c r="E943" s="514"/>
      <c r="F943" s="514"/>
      <c r="G943" s="514"/>
      <c r="H943" s="514"/>
      <c r="I943" s="514"/>
      <c r="J943" s="514"/>
      <c r="K943" s="514"/>
      <c r="L943" s="514"/>
      <c r="M943" s="514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513"/>
      <c r="C944" s="514"/>
      <c r="D944" s="514"/>
      <c r="E944" s="514"/>
      <c r="F944" s="514"/>
      <c r="G944" s="514"/>
      <c r="H944" s="514"/>
      <c r="I944" s="514"/>
      <c r="J944" s="514"/>
      <c r="K944" s="514"/>
      <c r="L944" s="514"/>
      <c r="M944" s="514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513"/>
      <c r="C945" s="514"/>
      <c r="D945" s="514"/>
      <c r="E945" s="514"/>
      <c r="F945" s="514"/>
      <c r="G945" s="514"/>
      <c r="H945" s="514"/>
      <c r="I945" s="514"/>
      <c r="J945" s="514"/>
      <c r="K945" s="514"/>
      <c r="L945" s="514"/>
      <c r="M945" s="514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513"/>
      <c r="C946" s="514"/>
      <c r="D946" s="514"/>
      <c r="E946" s="514"/>
      <c r="F946" s="514"/>
      <c r="G946" s="514"/>
      <c r="H946" s="514"/>
      <c r="I946" s="514"/>
      <c r="J946" s="514"/>
      <c r="K946" s="514"/>
      <c r="L946" s="514"/>
      <c r="M946" s="514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513"/>
      <c r="C947" s="514"/>
      <c r="D947" s="514"/>
      <c r="E947" s="514"/>
      <c r="F947" s="514"/>
      <c r="G947" s="514"/>
      <c r="H947" s="514"/>
      <c r="I947" s="514"/>
      <c r="J947" s="514"/>
      <c r="K947" s="514"/>
      <c r="L947" s="514"/>
      <c r="M947" s="514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513"/>
      <c r="C948" s="514"/>
      <c r="D948" s="514"/>
      <c r="E948" s="514"/>
      <c r="F948" s="514"/>
      <c r="G948" s="514"/>
      <c r="H948" s="514"/>
      <c r="I948" s="514"/>
      <c r="J948" s="514"/>
      <c r="K948" s="514"/>
      <c r="L948" s="514"/>
      <c r="M948" s="514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513"/>
      <c r="C949" s="514"/>
      <c r="D949" s="514"/>
      <c r="E949" s="514"/>
      <c r="F949" s="514"/>
      <c r="G949" s="514"/>
      <c r="H949" s="514"/>
      <c r="I949" s="514"/>
      <c r="J949" s="514"/>
      <c r="K949" s="514"/>
      <c r="L949" s="514"/>
      <c r="M949" s="514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513"/>
      <c r="C950" s="514"/>
      <c r="D950" s="514"/>
      <c r="E950" s="514"/>
      <c r="F950" s="514"/>
      <c r="G950" s="514"/>
      <c r="H950" s="514"/>
      <c r="I950" s="514"/>
      <c r="J950" s="514"/>
      <c r="K950" s="514"/>
      <c r="L950" s="514"/>
      <c r="M950" s="514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513"/>
      <c r="C951" s="514"/>
      <c r="D951" s="514"/>
      <c r="E951" s="514"/>
      <c r="F951" s="514"/>
      <c r="G951" s="514"/>
      <c r="H951" s="514"/>
      <c r="I951" s="514"/>
      <c r="J951" s="514"/>
      <c r="K951" s="514"/>
      <c r="L951" s="514"/>
      <c r="M951" s="514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513"/>
      <c r="C952" s="514"/>
      <c r="D952" s="514"/>
      <c r="E952" s="514"/>
      <c r="F952" s="514"/>
      <c r="G952" s="514"/>
      <c r="H952" s="514"/>
      <c r="I952" s="514"/>
      <c r="J952" s="514"/>
      <c r="K952" s="514"/>
      <c r="L952" s="514"/>
      <c r="M952" s="514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513"/>
      <c r="C953" s="514"/>
      <c r="D953" s="514"/>
      <c r="E953" s="514"/>
      <c r="F953" s="514"/>
      <c r="G953" s="514"/>
      <c r="H953" s="514"/>
      <c r="I953" s="514"/>
      <c r="J953" s="514"/>
      <c r="K953" s="514"/>
      <c r="L953" s="514"/>
      <c r="M953" s="514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513"/>
      <c r="C954" s="514"/>
      <c r="D954" s="514"/>
      <c r="E954" s="514"/>
      <c r="F954" s="514"/>
      <c r="G954" s="514"/>
      <c r="H954" s="514"/>
      <c r="I954" s="514"/>
      <c r="J954" s="514"/>
      <c r="K954" s="514"/>
      <c r="L954" s="514"/>
      <c r="M954" s="514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513"/>
      <c r="C955" s="514"/>
      <c r="D955" s="514"/>
      <c r="E955" s="514"/>
      <c r="F955" s="514"/>
      <c r="G955" s="514"/>
      <c r="H955" s="514"/>
      <c r="I955" s="514"/>
      <c r="J955" s="514"/>
      <c r="K955" s="514"/>
      <c r="L955" s="514"/>
      <c r="M955" s="514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513"/>
      <c r="C956" s="514"/>
      <c r="D956" s="514"/>
      <c r="E956" s="514"/>
      <c r="F956" s="514"/>
      <c r="G956" s="514"/>
      <c r="H956" s="514"/>
      <c r="I956" s="514"/>
      <c r="J956" s="514"/>
      <c r="K956" s="514"/>
      <c r="L956" s="514"/>
      <c r="M956" s="514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513"/>
      <c r="C957" s="514"/>
      <c r="D957" s="514"/>
      <c r="E957" s="514"/>
      <c r="F957" s="514"/>
      <c r="G957" s="514"/>
      <c r="H957" s="514"/>
      <c r="I957" s="514"/>
      <c r="J957" s="514"/>
      <c r="K957" s="514"/>
      <c r="L957" s="514"/>
      <c r="M957" s="514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513"/>
      <c r="C958" s="514"/>
      <c r="D958" s="514"/>
      <c r="E958" s="514"/>
      <c r="F958" s="514"/>
      <c r="G958" s="514"/>
      <c r="H958" s="514"/>
      <c r="I958" s="514"/>
      <c r="J958" s="514"/>
      <c r="K958" s="514"/>
      <c r="L958" s="514"/>
      <c r="M958" s="514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513"/>
      <c r="C959" s="514"/>
      <c r="D959" s="514"/>
      <c r="E959" s="514"/>
      <c r="F959" s="514"/>
      <c r="G959" s="514"/>
      <c r="H959" s="514"/>
      <c r="I959" s="514"/>
      <c r="J959" s="514"/>
      <c r="K959" s="514"/>
      <c r="L959" s="514"/>
      <c r="M959" s="514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513"/>
      <c r="C960" s="514"/>
      <c r="D960" s="514"/>
      <c r="E960" s="514"/>
      <c r="F960" s="514"/>
      <c r="G960" s="514"/>
      <c r="H960" s="514"/>
      <c r="I960" s="514"/>
      <c r="J960" s="514"/>
      <c r="K960" s="514"/>
      <c r="L960" s="514"/>
      <c r="M960" s="514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513"/>
      <c r="C961" s="514"/>
      <c r="D961" s="514"/>
      <c r="E961" s="514"/>
      <c r="F961" s="514"/>
      <c r="G961" s="514"/>
      <c r="H961" s="514"/>
      <c r="I961" s="514"/>
      <c r="J961" s="514"/>
      <c r="K961" s="514"/>
      <c r="L961" s="514"/>
      <c r="M961" s="514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513"/>
      <c r="C962" s="514"/>
      <c r="D962" s="514"/>
      <c r="E962" s="514"/>
      <c r="F962" s="514"/>
      <c r="G962" s="514"/>
      <c r="H962" s="514"/>
      <c r="I962" s="514"/>
      <c r="J962" s="514"/>
      <c r="K962" s="514"/>
      <c r="L962" s="514"/>
      <c r="M962" s="514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513"/>
      <c r="C963" s="514"/>
      <c r="D963" s="514"/>
      <c r="E963" s="514"/>
      <c r="F963" s="514"/>
      <c r="G963" s="514"/>
      <c r="H963" s="514"/>
      <c r="I963" s="514"/>
      <c r="J963" s="514"/>
      <c r="K963" s="514"/>
      <c r="L963" s="514"/>
      <c r="M963" s="514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513"/>
      <c r="C964" s="514"/>
      <c r="D964" s="514"/>
      <c r="E964" s="514"/>
      <c r="F964" s="514"/>
      <c r="G964" s="514"/>
      <c r="H964" s="514"/>
      <c r="I964" s="514"/>
      <c r="J964" s="514"/>
      <c r="K964" s="514"/>
      <c r="L964" s="514"/>
      <c r="M964" s="514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513"/>
      <c r="C965" s="514"/>
      <c r="D965" s="514"/>
      <c r="E965" s="514"/>
      <c r="F965" s="514"/>
      <c r="G965" s="514"/>
      <c r="H965" s="514"/>
      <c r="I965" s="514"/>
      <c r="J965" s="514"/>
      <c r="K965" s="514"/>
      <c r="L965" s="514"/>
      <c r="M965" s="514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513"/>
      <c r="C966" s="514"/>
      <c r="D966" s="514"/>
      <c r="E966" s="514"/>
      <c r="F966" s="514"/>
      <c r="G966" s="514"/>
      <c r="H966" s="514"/>
      <c r="I966" s="514"/>
      <c r="J966" s="514"/>
      <c r="K966" s="514"/>
      <c r="L966" s="514"/>
      <c r="M966" s="514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513"/>
      <c r="C967" s="514"/>
      <c r="D967" s="514"/>
      <c r="E967" s="514"/>
      <c r="F967" s="514"/>
      <c r="G967" s="514"/>
      <c r="H967" s="514"/>
      <c r="I967" s="514"/>
      <c r="J967" s="514"/>
      <c r="K967" s="514"/>
      <c r="L967" s="514"/>
      <c r="M967" s="514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513"/>
      <c r="C968" s="514"/>
      <c r="D968" s="514"/>
      <c r="E968" s="514"/>
      <c r="F968" s="514"/>
      <c r="G968" s="514"/>
      <c r="H968" s="514"/>
      <c r="I968" s="514"/>
      <c r="J968" s="514"/>
      <c r="K968" s="514"/>
      <c r="L968" s="514"/>
      <c r="M968" s="514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513"/>
      <c r="C969" s="514"/>
      <c r="D969" s="514"/>
      <c r="E969" s="514"/>
      <c r="F969" s="514"/>
      <c r="G969" s="514"/>
      <c r="H969" s="514"/>
      <c r="I969" s="514"/>
      <c r="J969" s="514"/>
      <c r="K969" s="514"/>
      <c r="L969" s="514"/>
      <c r="M969" s="514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513"/>
      <c r="C970" s="514"/>
      <c r="D970" s="514"/>
      <c r="E970" s="514"/>
      <c r="F970" s="514"/>
      <c r="G970" s="514"/>
      <c r="H970" s="514"/>
      <c r="I970" s="514"/>
      <c r="J970" s="514"/>
      <c r="K970" s="514"/>
      <c r="L970" s="514"/>
      <c r="M970" s="514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513"/>
      <c r="C971" s="514"/>
      <c r="D971" s="514"/>
      <c r="E971" s="514"/>
      <c r="F971" s="514"/>
      <c r="G971" s="514"/>
      <c r="H971" s="514"/>
      <c r="I971" s="514"/>
      <c r="J971" s="514"/>
      <c r="K971" s="514"/>
      <c r="L971" s="514"/>
      <c r="M971" s="514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513"/>
      <c r="C972" s="514"/>
      <c r="D972" s="514"/>
      <c r="E972" s="514"/>
      <c r="F972" s="514"/>
      <c r="G972" s="514"/>
      <c r="H972" s="514"/>
      <c r="I972" s="514"/>
      <c r="J972" s="514"/>
      <c r="K972" s="514"/>
      <c r="L972" s="514"/>
      <c r="M972" s="514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513"/>
      <c r="C973" s="514"/>
      <c r="D973" s="514"/>
      <c r="E973" s="514"/>
      <c r="F973" s="514"/>
      <c r="G973" s="514"/>
      <c r="H973" s="514"/>
      <c r="I973" s="514"/>
      <c r="J973" s="514"/>
      <c r="K973" s="514"/>
      <c r="L973" s="514"/>
      <c r="M973" s="514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513"/>
      <c r="C974" s="514"/>
      <c r="D974" s="514"/>
      <c r="E974" s="514"/>
      <c r="F974" s="514"/>
      <c r="G974" s="514"/>
      <c r="H974" s="514"/>
      <c r="I974" s="514"/>
      <c r="J974" s="514"/>
      <c r="K974" s="514"/>
      <c r="L974" s="514"/>
      <c r="M974" s="514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513"/>
      <c r="C975" s="514"/>
      <c r="D975" s="514"/>
      <c r="E975" s="514"/>
      <c r="F975" s="514"/>
      <c r="G975" s="514"/>
      <c r="H975" s="514"/>
      <c r="I975" s="514"/>
      <c r="J975" s="514"/>
      <c r="K975" s="514"/>
      <c r="L975" s="514"/>
      <c r="M975" s="514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513"/>
      <c r="C976" s="514"/>
      <c r="D976" s="514"/>
      <c r="E976" s="514"/>
      <c r="F976" s="514"/>
      <c r="G976" s="514"/>
      <c r="H976" s="514"/>
      <c r="I976" s="514"/>
      <c r="J976" s="514"/>
      <c r="K976" s="514"/>
      <c r="L976" s="514"/>
      <c r="M976" s="514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513"/>
      <c r="C977" s="514"/>
      <c r="D977" s="514"/>
      <c r="E977" s="514"/>
      <c r="F977" s="514"/>
      <c r="G977" s="514"/>
      <c r="H977" s="514"/>
      <c r="I977" s="514"/>
      <c r="J977" s="514"/>
      <c r="K977" s="514"/>
      <c r="L977" s="514"/>
      <c r="M977" s="514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513"/>
      <c r="C978" s="514"/>
      <c r="D978" s="514"/>
      <c r="E978" s="514"/>
      <c r="F978" s="514"/>
      <c r="G978" s="514"/>
      <c r="H978" s="514"/>
      <c r="I978" s="514"/>
      <c r="J978" s="514"/>
      <c r="K978" s="514"/>
      <c r="L978" s="514"/>
      <c r="M978" s="514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513"/>
      <c r="C979" s="514"/>
      <c r="D979" s="514"/>
      <c r="E979" s="514"/>
      <c r="F979" s="514"/>
      <c r="G979" s="514"/>
      <c r="H979" s="514"/>
      <c r="I979" s="514"/>
      <c r="J979" s="514"/>
      <c r="K979" s="514"/>
      <c r="L979" s="514"/>
      <c r="M979" s="514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513"/>
      <c r="C980" s="514"/>
      <c r="D980" s="514"/>
      <c r="E980" s="514"/>
      <c r="F980" s="514"/>
      <c r="G980" s="514"/>
      <c r="H980" s="514"/>
      <c r="I980" s="514"/>
      <c r="J980" s="514"/>
      <c r="K980" s="514"/>
      <c r="L980" s="514"/>
      <c r="M980" s="514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513"/>
      <c r="C981" s="514"/>
      <c r="D981" s="514"/>
      <c r="E981" s="514"/>
      <c r="F981" s="514"/>
      <c r="G981" s="514"/>
      <c r="H981" s="514"/>
      <c r="I981" s="514"/>
      <c r="J981" s="514"/>
      <c r="K981" s="514"/>
      <c r="L981" s="514"/>
      <c r="M981" s="514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513"/>
      <c r="C982" s="514"/>
      <c r="D982" s="514"/>
      <c r="E982" s="514"/>
      <c r="F982" s="514"/>
      <c r="G982" s="514"/>
      <c r="H982" s="514"/>
      <c r="I982" s="514"/>
      <c r="J982" s="514"/>
      <c r="K982" s="514"/>
      <c r="L982" s="514"/>
      <c r="M982" s="514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513"/>
      <c r="C983" s="514"/>
      <c r="D983" s="514"/>
      <c r="E983" s="514"/>
      <c r="F983" s="514"/>
      <c r="G983" s="514"/>
      <c r="H983" s="514"/>
      <c r="I983" s="514"/>
      <c r="J983" s="514"/>
      <c r="K983" s="514"/>
      <c r="L983" s="514"/>
      <c r="M983" s="514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513"/>
      <c r="C984" s="514"/>
      <c r="D984" s="514"/>
      <c r="E984" s="514"/>
      <c r="F984" s="514"/>
      <c r="G984" s="514"/>
      <c r="H984" s="514"/>
      <c r="I984" s="514"/>
      <c r="J984" s="514"/>
      <c r="K984" s="514"/>
      <c r="L984" s="514"/>
      <c r="M984" s="514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513"/>
      <c r="C985" s="514"/>
      <c r="D985" s="514"/>
      <c r="E985" s="514"/>
      <c r="F985" s="514"/>
      <c r="G985" s="514"/>
      <c r="H985" s="514"/>
      <c r="I985" s="514"/>
      <c r="J985" s="514"/>
      <c r="K985" s="514"/>
      <c r="L985" s="514"/>
      <c r="M985" s="514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513"/>
      <c r="C986" s="514"/>
      <c r="D986" s="514"/>
      <c r="E986" s="514"/>
      <c r="F986" s="514"/>
      <c r="G986" s="514"/>
      <c r="H986" s="514"/>
      <c r="I986" s="514"/>
      <c r="J986" s="514"/>
      <c r="K986" s="514"/>
      <c r="L986" s="514"/>
      <c r="M986" s="514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513"/>
      <c r="C987" s="514"/>
      <c r="D987" s="514"/>
      <c r="E987" s="514"/>
      <c r="F987" s="514"/>
      <c r="G987" s="514"/>
      <c r="H987" s="514"/>
      <c r="I987" s="514"/>
      <c r="J987" s="514"/>
      <c r="K987" s="514"/>
      <c r="L987" s="514"/>
      <c r="M987" s="514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513"/>
      <c r="C988" s="514"/>
      <c r="D988" s="514"/>
      <c r="E988" s="514"/>
      <c r="F988" s="514"/>
      <c r="G988" s="514"/>
      <c r="H988" s="514"/>
      <c r="I988" s="514"/>
      <c r="J988" s="514"/>
      <c r="K988" s="514"/>
      <c r="L988" s="514"/>
      <c r="M988" s="514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513"/>
      <c r="C989" s="514"/>
      <c r="D989" s="514"/>
      <c r="E989" s="514"/>
      <c r="F989" s="514"/>
      <c r="G989" s="514"/>
      <c r="H989" s="514"/>
      <c r="I989" s="514"/>
      <c r="J989" s="514"/>
      <c r="K989" s="514"/>
      <c r="L989" s="514"/>
      <c r="M989" s="514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513"/>
      <c r="C990" s="514"/>
      <c r="D990" s="514"/>
      <c r="E990" s="514"/>
      <c r="F990" s="514"/>
      <c r="G990" s="514"/>
      <c r="H990" s="514"/>
      <c r="I990" s="514"/>
      <c r="J990" s="514"/>
      <c r="K990" s="514"/>
      <c r="L990" s="514"/>
      <c r="M990" s="514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513"/>
      <c r="C991" s="514"/>
      <c r="D991" s="514"/>
      <c r="E991" s="514"/>
      <c r="F991" s="514"/>
      <c r="G991" s="514"/>
      <c r="H991" s="514"/>
      <c r="I991" s="514"/>
      <c r="J991" s="514"/>
      <c r="K991" s="514"/>
      <c r="L991" s="514"/>
      <c r="M991" s="514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513"/>
      <c r="C992" s="514"/>
      <c r="D992" s="514"/>
      <c r="E992" s="514"/>
      <c r="F992" s="514"/>
      <c r="G992" s="514"/>
      <c r="H992" s="514"/>
      <c r="I992" s="514"/>
      <c r="J992" s="514"/>
      <c r="K992" s="514"/>
      <c r="L992" s="514"/>
      <c r="M992" s="514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513"/>
      <c r="C993" s="514"/>
      <c r="D993" s="514"/>
      <c r="E993" s="514"/>
      <c r="F993" s="514"/>
      <c r="G993" s="514"/>
      <c r="H993" s="514"/>
      <c r="I993" s="514"/>
      <c r="J993" s="514"/>
      <c r="K993" s="514"/>
      <c r="L993" s="514"/>
      <c r="M993" s="514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513"/>
      <c r="C994" s="514"/>
      <c r="D994" s="514"/>
      <c r="E994" s="514"/>
      <c r="F994" s="514"/>
      <c r="G994" s="514"/>
      <c r="H994" s="514"/>
      <c r="I994" s="514"/>
      <c r="J994" s="514"/>
      <c r="K994" s="514"/>
      <c r="L994" s="514"/>
      <c r="M994" s="514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513"/>
      <c r="C995" s="514"/>
      <c r="D995" s="514"/>
      <c r="E995" s="514"/>
      <c r="F995" s="514"/>
      <c r="G995" s="514"/>
      <c r="H995" s="514"/>
      <c r="I995" s="514"/>
      <c r="J995" s="514"/>
      <c r="K995" s="514"/>
      <c r="L995" s="514"/>
      <c r="M995" s="514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513"/>
      <c r="C996" s="514"/>
      <c r="D996" s="514"/>
      <c r="E996" s="514"/>
      <c r="F996" s="514"/>
      <c r="G996" s="514"/>
      <c r="H996" s="514"/>
      <c r="I996" s="514"/>
      <c r="J996" s="514"/>
      <c r="K996" s="514"/>
      <c r="L996" s="514"/>
      <c r="M996" s="514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513"/>
      <c r="C997" s="514"/>
      <c r="D997" s="514"/>
      <c r="E997" s="514"/>
      <c r="F997" s="514"/>
      <c r="G997" s="514"/>
      <c r="H997" s="514"/>
      <c r="I997" s="514"/>
      <c r="J997" s="514"/>
      <c r="K997" s="514"/>
      <c r="L997" s="514"/>
      <c r="M997" s="514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513"/>
      <c r="C998" s="514"/>
      <c r="D998" s="514"/>
      <c r="E998" s="514"/>
      <c r="F998" s="514"/>
      <c r="G998" s="514"/>
      <c r="H998" s="514"/>
      <c r="I998" s="514"/>
      <c r="J998" s="514"/>
      <c r="K998" s="514"/>
      <c r="L998" s="514"/>
      <c r="M998" s="514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513"/>
      <c r="C999" s="514"/>
      <c r="D999" s="514"/>
      <c r="E999" s="514"/>
      <c r="F999" s="514"/>
      <c r="G999" s="514"/>
      <c r="H999" s="514"/>
      <c r="I999" s="514"/>
      <c r="J999" s="514"/>
      <c r="K999" s="514"/>
      <c r="L999" s="514"/>
      <c r="M999" s="514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513"/>
      <c r="C1000" s="514"/>
      <c r="D1000" s="514"/>
      <c r="E1000" s="514"/>
      <c r="F1000" s="514"/>
      <c r="G1000" s="514"/>
      <c r="H1000" s="514"/>
      <c r="I1000" s="514"/>
      <c r="J1000" s="514"/>
      <c r="K1000" s="514"/>
      <c r="L1000" s="514"/>
      <c r="M1000" s="514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7">
    <mergeCell ref="J4:J5"/>
    <mergeCell ref="K4:K5"/>
    <mergeCell ref="L4:L5"/>
    <mergeCell ref="M4:M5"/>
    <mergeCell ref="A2:N2"/>
    <mergeCell ref="A4:B5"/>
    <mergeCell ref="C4:C5"/>
    <mergeCell ref="D4:D5"/>
    <mergeCell ref="E4:E5"/>
    <mergeCell ref="F4:F5"/>
    <mergeCell ref="G4:G5"/>
    <mergeCell ref="N4:N5"/>
    <mergeCell ref="A21:A23"/>
    <mergeCell ref="A24:A26"/>
    <mergeCell ref="A27:A29"/>
    <mergeCell ref="A30:A32"/>
    <mergeCell ref="A33:A35"/>
    <mergeCell ref="A36:A38"/>
    <mergeCell ref="A39:A41"/>
    <mergeCell ref="A42:A46"/>
    <mergeCell ref="H4:H5"/>
    <mergeCell ref="I4:I5"/>
    <mergeCell ref="A6:A8"/>
    <mergeCell ref="A9:A11"/>
    <mergeCell ref="A12:A14"/>
    <mergeCell ref="A15:A17"/>
    <mergeCell ref="A18:A20"/>
  </mergeCells>
  <printOptions/>
  <pageMargins bottom="0.7480314960629921" footer="0.0" header="0.0" left="0.2362204724409449" right="0.2362204724409449" top="0.7480314960629921"/>
  <pageSetup paperSize="8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FF"/>
    <pageSetUpPr fitToPage="1"/>
  </sheetPr>
  <sheetViews>
    <sheetView workbookViewId="0"/>
  </sheetViews>
  <sheetFormatPr customHeight="1" defaultColWidth="14.43" defaultRowHeight="15.0"/>
  <cols>
    <col customWidth="1" min="1" max="1" width="28.57"/>
    <col customWidth="1" min="2" max="2" width="14.29"/>
    <col customWidth="1" min="3" max="3" width="21.14"/>
    <col customWidth="1" min="4" max="4" width="20.43"/>
    <col customWidth="1" min="5" max="5" width="17.86"/>
    <col customWidth="1" min="6" max="6" width="17.0"/>
    <col customWidth="1" min="7" max="7" width="19.57"/>
    <col customWidth="1" min="8" max="8" width="21.43"/>
    <col customWidth="1" min="9" max="10" width="8.71"/>
    <col customWidth="1" min="11" max="11" width="9.43"/>
    <col customWidth="1" min="12" max="12" width="11.0"/>
    <col customWidth="1" min="13" max="26" width="8.71"/>
  </cols>
  <sheetData>
    <row r="1" ht="15.75" customHeight="1">
      <c r="A1" s="551" t="s">
        <v>435</v>
      </c>
      <c r="D1" s="551"/>
      <c r="E1" s="512"/>
      <c r="F1" s="552"/>
      <c r="G1" s="553"/>
      <c r="H1" s="553"/>
      <c r="I1" s="553"/>
      <c r="J1" s="553"/>
      <c r="K1" s="553"/>
      <c r="L1" s="553"/>
      <c r="M1" s="553"/>
      <c r="N1" s="553"/>
      <c r="O1" s="553"/>
      <c r="P1" s="553"/>
      <c r="Q1" s="553"/>
      <c r="R1" s="553"/>
      <c r="S1" s="553"/>
      <c r="T1" s="553"/>
      <c r="U1" s="553"/>
      <c r="V1" s="553"/>
      <c r="W1" s="553"/>
      <c r="X1" s="553"/>
      <c r="Y1" s="553"/>
      <c r="Z1" s="553"/>
    </row>
    <row r="2" ht="42.0" customHeight="1">
      <c r="A2" s="554" t="s">
        <v>436</v>
      </c>
      <c r="G2" s="553"/>
      <c r="H2" s="553"/>
      <c r="I2" s="553"/>
      <c r="J2" s="553"/>
      <c r="K2" s="553"/>
      <c r="L2" s="553"/>
      <c r="M2" s="553"/>
      <c r="N2" s="553"/>
      <c r="O2" s="553"/>
      <c r="P2" s="553"/>
      <c r="Q2" s="553"/>
      <c r="R2" s="553"/>
      <c r="S2" s="553"/>
      <c r="T2" s="553"/>
      <c r="U2" s="553"/>
      <c r="V2" s="553"/>
      <c r="W2" s="553"/>
      <c r="X2" s="553"/>
      <c r="Y2" s="553"/>
      <c r="Z2" s="553"/>
    </row>
    <row r="3" ht="15.75" customHeight="1">
      <c r="A3" s="555"/>
      <c r="B3" s="555"/>
      <c r="C3" s="556"/>
      <c r="D3" s="556"/>
      <c r="E3" s="512"/>
      <c r="F3" s="552"/>
      <c r="G3" s="553"/>
      <c r="H3" s="553"/>
      <c r="I3" s="553"/>
      <c r="J3" s="553"/>
      <c r="K3" s="553"/>
      <c r="L3" s="553"/>
      <c r="M3" s="553"/>
      <c r="N3" s="553"/>
      <c r="O3" s="553"/>
      <c r="P3" s="553"/>
      <c r="Q3" s="553"/>
      <c r="R3" s="553"/>
      <c r="S3" s="553"/>
      <c r="T3" s="553"/>
      <c r="U3" s="553"/>
      <c r="V3" s="553"/>
      <c r="W3" s="553"/>
      <c r="X3" s="553"/>
      <c r="Y3" s="553"/>
      <c r="Z3" s="553"/>
    </row>
    <row r="4" ht="15.75" customHeight="1">
      <c r="A4" s="557" t="s">
        <v>10</v>
      </c>
      <c r="B4" s="558" t="s">
        <v>6</v>
      </c>
      <c r="C4" s="559" t="s">
        <v>237</v>
      </c>
      <c r="D4" s="560" t="s">
        <v>12</v>
      </c>
      <c r="E4" s="561" t="s">
        <v>238</v>
      </c>
      <c r="F4" s="562" t="s">
        <v>14</v>
      </c>
      <c r="G4" s="553"/>
      <c r="H4" s="553" t="s">
        <v>437</v>
      </c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553"/>
    </row>
    <row r="5" ht="15.75" customHeight="1">
      <c r="A5" s="563" t="s">
        <v>438</v>
      </c>
      <c r="B5" s="465" t="s">
        <v>439</v>
      </c>
      <c r="C5" s="564"/>
      <c r="D5" s="564"/>
      <c r="E5" s="564">
        <v>0.0</v>
      </c>
      <c r="F5" s="448"/>
      <c r="G5" s="553"/>
      <c r="H5" s="565">
        <f t="shared" ref="H5:H66" si="1">D5-C5</f>
        <v>0</v>
      </c>
      <c r="I5" s="553"/>
      <c r="J5" s="553"/>
      <c r="K5" s="553"/>
      <c r="L5" s="553"/>
      <c r="M5" s="553"/>
      <c r="N5" s="553"/>
      <c r="O5" s="553"/>
      <c r="P5" s="553"/>
      <c r="Q5" s="553"/>
      <c r="R5" s="553"/>
      <c r="S5" s="553"/>
      <c r="T5" s="553"/>
      <c r="U5" s="553"/>
      <c r="V5" s="553"/>
      <c r="W5" s="553"/>
      <c r="X5" s="553"/>
      <c r="Y5" s="553"/>
      <c r="Z5" s="553"/>
    </row>
    <row r="6" ht="15.75" customHeight="1">
      <c r="A6" s="563" t="s">
        <v>440</v>
      </c>
      <c r="B6" s="465" t="s">
        <v>441</v>
      </c>
      <c r="C6" s="564"/>
      <c r="D6" s="564"/>
      <c r="E6" s="564"/>
      <c r="F6" s="448"/>
      <c r="G6" s="553"/>
      <c r="H6" s="565">
        <f t="shared" si="1"/>
        <v>0</v>
      </c>
      <c r="I6" s="553"/>
      <c r="J6" s="553"/>
      <c r="K6" s="553"/>
      <c r="L6" s="553"/>
      <c r="M6" s="553"/>
      <c r="N6" s="553"/>
      <c r="O6" s="553"/>
      <c r="P6" s="553"/>
      <c r="Q6" s="553"/>
      <c r="R6" s="553"/>
      <c r="S6" s="553"/>
      <c r="T6" s="553"/>
      <c r="U6" s="553"/>
      <c r="V6" s="553"/>
      <c r="W6" s="553"/>
      <c r="X6" s="553"/>
      <c r="Y6" s="553"/>
      <c r="Z6" s="553"/>
    </row>
    <row r="7" ht="15.75" customHeight="1">
      <c r="A7" s="563" t="s">
        <v>442</v>
      </c>
      <c r="B7" s="465" t="s">
        <v>443</v>
      </c>
      <c r="C7" s="564"/>
      <c r="D7" s="564"/>
      <c r="E7" s="564"/>
      <c r="F7" s="448"/>
      <c r="G7" s="553"/>
      <c r="H7" s="565">
        <f t="shared" si="1"/>
        <v>0</v>
      </c>
      <c r="I7" s="553"/>
      <c r="J7" s="553"/>
      <c r="K7" s="553"/>
      <c r="L7" s="553"/>
      <c r="M7" s="553"/>
      <c r="N7" s="553"/>
      <c r="O7" s="553"/>
      <c r="P7" s="553"/>
      <c r="Q7" s="553"/>
      <c r="R7" s="553"/>
      <c r="S7" s="553"/>
      <c r="T7" s="553"/>
      <c r="U7" s="553"/>
      <c r="V7" s="553"/>
      <c r="W7" s="553"/>
      <c r="X7" s="553"/>
      <c r="Y7" s="553"/>
      <c r="Z7" s="553"/>
    </row>
    <row r="8" ht="15.75" customHeight="1">
      <c r="A8" s="563" t="s">
        <v>444</v>
      </c>
      <c r="B8" s="465" t="s">
        <v>445</v>
      </c>
      <c r="C8" s="564"/>
      <c r="D8" s="564"/>
      <c r="E8" s="564"/>
      <c r="F8" s="448"/>
      <c r="G8" s="553"/>
      <c r="H8" s="565">
        <f t="shared" si="1"/>
        <v>0</v>
      </c>
      <c r="I8" s="553"/>
      <c r="J8" s="553"/>
      <c r="K8" s="553"/>
      <c r="L8" s="553"/>
      <c r="M8" s="553"/>
      <c r="N8" s="553"/>
      <c r="O8" s="553"/>
      <c r="P8" s="553"/>
      <c r="Q8" s="553"/>
      <c r="R8" s="553"/>
      <c r="S8" s="553"/>
      <c r="T8" s="553"/>
      <c r="U8" s="553"/>
      <c r="V8" s="553"/>
      <c r="W8" s="553"/>
      <c r="X8" s="553"/>
      <c r="Y8" s="553"/>
      <c r="Z8" s="553"/>
    </row>
    <row r="9" ht="15.75" customHeight="1">
      <c r="A9" s="563" t="s">
        <v>446</v>
      </c>
      <c r="B9" s="465" t="s">
        <v>447</v>
      </c>
      <c r="C9" s="564">
        <v>400000.0</v>
      </c>
      <c r="D9" s="564">
        <f t="shared" ref="D9:D13" si="2">C9</f>
        <v>400000</v>
      </c>
      <c r="E9" s="564"/>
      <c r="F9" s="448">
        <f t="shared" ref="F9:F14" si="3">E9/D9</f>
        <v>0</v>
      </c>
      <c r="G9" s="566">
        <f t="shared" ref="G9:G46" si="4">D9-E9</f>
        <v>400000</v>
      </c>
      <c r="H9" s="565">
        <f t="shared" si="1"/>
        <v>0</v>
      </c>
      <c r="I9" s="553"/>
      <c r="J9" s="553"/>
      <c r="K9" s="553"/>
      <c r="L9" s="553"/>
      <c r="M9" s="553"/>
      <c r="N9" s="553"/>
      <c r="O9" s="553"/>
      <c r="P9" s="553"/>
      <c r="Q9" s="553"/>
      <c r="R9" s="553"/>
      <c r="S9" s="553"/>
      <c r="T9" s="553"/>
      <c r="U9" s="553"/>
      <c r="V9" s="553"/>
      <c r="W9" s="553"/>
      <c r="X9" s="553"/>
      <c r="Y9" s="553"/>
      <c r="Z9" s="553"/>
    </row>
    <row r="10" ht="15.75" hidden="1" customHeight="1">
      <c r="A10" s="563" t="s">
        <v>448</v>
      </c>
      <c r="B10" s="465" t="s">
        <v>449</v>
      </c>
      <c r="C10" s="564"/>
      <c r="D10" s="564" t="str">
        <f t="shared" si="2"/>
        <v/>
      </c>
      <c r="E10" s="564"/>
      <c r="F10" s="448" t="str">
        <f t="shared" si="3"/>
        <v>#DIV/0!</v>
      </c>
      <c r="G10" s="566">
        <f t="shared" si="4"/>
        <v>0</v>
      </c>
      <c r="H10" s="565">
        <f t="shared" si="1"/>
        <v>0</v>
      </c>
      <c r="I10" s="553"/>
      <c r="J10" s="553"/>
      <c r="K10" s="553"/>
      <c r="L10" s="553"/>
      <c r="M10" s="553"/>
      <c r="N10" s="553"/>
      <c r="O10" s="553"/>
      <c r="P10" s="553"/>
      <c r="Q10" s="553"/>
      <c r="R10" s="553"/>
      <c r="S10" s="553"/>
      <c r="T10" s="553"/>
      <c r="U10" s="553"/>
      <c r="V10" s="553"/>
      <c r="W10" s="553"/>
      <c r="X10" s="553"/>
      <c r="Y10" s="553"/>
      <c r="Z10" s="553"/>
    </row>
    <row r="11" ht="15.75" customHeight="1">
      <c r="A11" s="563" t="s">
        <v>450</v>
      </c>
      <c r="B11" s="465" t="s">
        <v>451</v>
      </c>
      <c r="C11" s="564">
        <v>12000.0</v>
      </c>
      <c r="D11" s="564">
        <f t="shared" si="2"/>
        <v>12000</v>
      </c>
      <c r="E11" s="564"/>
      <c r="F11" s="448">
        <f t="shared" si="3"/>
        <v>0</v>
      </c>
      <c r="G11" s="566">
        <f t="shared" si="4"/>
        <v>12000</v>
      </c>
      <c r="H11" s="565">
        <f t="shared" si="1"/>
        <v>0</v>
      </c>
      <c r="I11" s="553"/>
      <c r="J11" s="553"/>
      <c r="K11" s="553"/>
      <c r="L11" s="553"/>
      <c r="M11" s="553"/>
      <c r="N11" s="553"/>
      <c r="O11" s="553"/>
      <c r="P11" s="553"/>
      <c r="Q11" s="553"/>
      <c r="R11" s="553"/>
      <c r="S11" s="553"/>
      <c r="T11" s="553"/>
      <c r="U11" s="553"/>
      <c r="V11" s="553"/>
      <c r="W11" s="553"/>
      <c r="X11" s="553"/>
      <c r="Y11" s="553"/>
      <c r="Z11" s="553"/>
    </row>
    <row r="12" ht="15.75" hidden="1" customHeight="1">
      <c r="A12" s="563" t="s">
        <v>452</v>
      </c>
      <c r="B12" s="465" t="s">
        <v>453</v>
      </c>
      <c r="C12" s="564"/>
      <c r="D12" s="564" t="str">
        <f t="shared" si="2"/>
        <v/>
      </c>
      <c r="E12" s="564"/>
      <c r="F12" s="448" t="str">
        <f t="shared" si="3"/>
        <v>#DIV/0!</v>
      </c>
      <c r="G12" s="566">
        <f t="shared" si="4"/>
        <v>0</v>
      </c>
      <c r="H12" s="565">
        <f t="shared" si="1"/>
        <v>0</v>
      </c>
      <c r="I12" s="553"/>
      <c r="J12" s="553"/>
      <c r="K12" s="553"/>
      <c r="L12" s="553"/>
      <c r="M12" s="553"/>
      <c r="N12" s="553"/>
      <c r="O12" s="553"/>
      <c r="P12" s="553"/>
      <c r="Q12" s="553"/>
      <c r="R12" s="553"/>
      <c r="S12" s="553"/>
      <c r="T12" s="553"/>
      <c r="U12" s="553"/>
      <c r="V12" s="553"/>
      <c r="W12" s="553"/>
      <c r="X12" s="553"/>
      <c r="Y12" s="553"/>
      <c r="Z12" s="553"/>
    </row>
    <row r="13" ht="15.75" customHeight="1">
      <c r="A13" s="567" t="s">
        <v>454</v>
      </c>
      <c r="B13" s="568" t="s">
        <v>455</v>
      </c>
      <c r="C13" s="569">
        <f>SUM(C5:C12)</f>
        <v>412000</v>
      </c>
      <c r="D13" s="569">
        <f t="shared" si="2"/>
        <v>412000</v>
      </c>
      <c r="E13" s="569">
        <f>SUM(E5:E12)</f>
        <v>0</v>
      </c>
      <c r="F13" s="448">
        <f t="shared" si="3"/>
        <v>0</v>
      </c>
      <c r="G13" s="566">
        <f t="shared" si="4"/>
        <v>412000</v>
      </c>
      <c r="H13" s="565">
        <f t="shared" si="1"/>
        <v>0</v>
      </c>
      <c r="I13" s="553"/>
      <c r="J13" s="553"/>
      <c r="K13" s="553"/>
      <c r="L13" s="553"/>
      <c r="M13" s="553"/>
      <c r="N13" s="553"/>
      <c r="O13" s="553"/>
      <c r="P13" s="553"/>
      <c r="Q13" s="553"/>
      <c r="R13" s="553"/>
      <c r="S13" s="553"/>
      <c r="T13" s="553"/>
      <c r="U13" s="553"/>
      <c r="V13" s="553"/>
      <c r="W13" s="553"/>
      <c r="X13" s="553"/>
      <c r="Y13" s="553"/>
      <c r="Z13" s="553"/>
    </row>
    <row r="14" ht="15.75" customHeight="1">
      <c r="A14" s="563" t="s">
        <v>456</v>
      </c>
      <c r="B14" s="465" t="s">
        <v>457</v>
      </c>
      <c r="C14" s="564">
        <f>12057709+(42000*12*3)+(12*157080)+(27560*12)</f>
        <v>15785389</v>
      </c>
      <c r="D14" s="570">
        <v>1.5770376E7</v>
      </c>
      <c r="E14" s="571">
        <v>1.4019608E7</v>
      </c>
      <c r="F14" s="448">
        <f t="shared" si="3"/>
        <v>0.8889837503</v>
      </c>
      <c r="G14" s="566">
        <f t="shared" si="4"/>
        <v>1750768</v>
      </c>
      <c r="H14" s="565">
        <f t="shared" si="1"/>
        <v>-15013</v>
      </c>
      <c r="I14" s="565">
        <f>D14-C14</f>
        <v>-15013</v>
      </c>
      <c r="J14" s="553"/>
      <c r="K14" s="553"/>
      <c r="L14" s="553"/>
      <c r="M14" s="553"/>
      <c r="N14" s="553"/>
      <c r="O14" s="553"/>
      <c r="P14" s="553"/>
      <c r="Q14" s="553"/>
      <c r="R14" s="553"/>
      <c r="S14" s="553"/>
      <c r="T14" s="553"/>
      <c r="U14" s="553"/>
      <c r="V14" s="553"/>
      <c r="W14" s="553"/>
      <c r="X14" s="553"/>
      <c r="Y14" s="553"/>
      <c r="Z14" s="553"/>
    </row>
    <row r="15" ht="63.75" customHeight="1">
      <c r="A15" s="563" t="s">
        <v>458</v>
      </c>
      <c r="B15" s="465" t="s">
        <v>459</v>
      </c>
      <c r="C15" s="572"/>
      <c r="D15" s="572">
        <v>362000.0</v>
      </c>
      <c r="E15" s="564">
        <v>361125.0</v>
      </c>
      <c r="F15" s="448"/>
      <c r="G15" s="566">
        <f t="shared" si="4"/>
        <v>875</v>
      </c>
      <c r="H15" s="565">
        <f t="shared" si="1"/>
        <v>362000</v>
      </c>
      <c r="I15" s="553"/>
      <c r="J15" s="553"/>
      <c r="K15" s="553"/>
      <c r="L15" s="553"/>
      <c r="M15" s="553"/>
      <c r="N15" s="553"/>
      <c r="O15" s="553"/>
      <c r="P15" s="553"/>
      <c r="Q15" s="553"/>
      <c r="R15" s="553"/>
      <c r="S15" s="553"/>
      <c r="T15" s="553"/>
      <c r="U15" s="553"/>
      <c r="V15" s="553"/>
      <c r="W15" s="553"/>
      <c r="X15" s="553"/>
      <c r="Y15" s="553"/>
      <c r="Z15" s="553"/>
    </row>
    <row r="16" ht="15.75" customHeight="1">
      <c r="A16" s="563" t="s">
        <v>460</v>
      </c>
      <c r="B16" s="465" t="s">
        <v>461</v>
      </c>
      <c r="C16" s="572"/>
      <c r="D16" s="572">
        <f>3937+77020</f>
        <v>80957</v>
      </c>
      <c r="E16" s="564">
        <v>80957.0</v>
      </c>
      <c r="F16" s="448"/>
      <c r="G16" s="566">
        <f t="shared" si="4"/>
        <v>0</v>
      </c>
      <c r="H16" s="565">
        <f t="shared" si="1"/>
        <v>80957</v>
      </c>
      <c r="I16" s="553">
        <v>9980.0</v>
      </c>
      <c r="J16" s="553"/>
      <c r="K16" s="553"/>
      <c r="L16" s="553"/>
      <c r="M16" s="553"/>
      <c r="N16" s="553"/>
      <c r="O16" s="553"/>
      <c r="P16" s="553"/>
      <c r="Q16" s="553"/>
      <c r="R16" s="553"/>
      <c r="S16" s="553"/>
      <c r="T16" s="553"/>
      <c r="U16" s="553"/>
      <c r="V16" s="553"/>
      <c r="W16" s="553"/>
      <c r="X16" s="553"/>
      <c r="Y16" s="553"/>
      <c r="Z16" s="553"/>
    </row>
    <row r="17" ht="15.75" customHeight="1">
      <c r="A17" s="567" t="s">
        <v>462</v>
      </c>
      <c r="B17" s="568" t="s">
        <v>463</v>
      </c>
      <c r="C17" s="569">
        <f>SUM(C14:C15)</f>
        <v>15785389</v>
      </c>
      <c r="D17" s="569">
        <f t="shared" ref="D17:E17" si="5">SUM(D14:D16)</f>
        <v>16213333</v>
      </c>
      <c r="E17" s="569">
        <f t="shared" si="5"/>
        <v>14461690</v>
      </c>
      <c r="F17" s="448">
        <f t="shared" ref="F17:F19" si="7">E17/D17</f>
        <v>0.8919628062</v>
      </c>
      <c r="G17" s="566">
        <f t="shared" si="4"/>
        <v>1751643</v>
      </c>
      <c r="H17" s="565">
        <f t="shared" si="1"/>
        <v>427944</v>
      </c>
      <c r="I17" s="553">
        <v>5033.0</v>
      </c>
      <c r="J17" s="553"/>
      <c r="K17" s="553"/>
      <c r="L17" s="553"/>
      <c r="M17" s="553"/>
      <c r="N17" s="553"/>
      <c r="O17" s="553"/>
      <c r="P17" s="553"/>
      <c r="Q17" s="553"/>
      <c r="R17" s="553"/>
      <c r="S17" s="553"/>
      <c r="T17" s="553"/>
      <c r="U17" s="553"/>
      <c r="V17" s="553"/>
      <c r="W17" s="553"/>
      <c r="X17" s="553"/>
      <c r="Y17" s="553"/>
      <c r="Z17" s="553"/>
    </row>
    <row r="18" ht="15.75" customHeight="1">
      <c r="A18" s="567" t="s">
        <v>464</v>
      </c>
      <c r="B18" s="568" t="s">
        <v>19</v>
      </c>
      <c r="C18" s="569">
        <f t="shared" ref="C18:E18" si="6">C17+C13</f>
        <v>16197389</v>
      </c>
      <c r="D18" s="569">
        <f t="shared" si="6"/>
        <v>16625333</v>
      </c>
      <c r="E18" s="569">
        <f t="shared" si="6"/>
        <v>14461690</v>
      </c>
      <c r="F18" s="448">
        <f t="shared" si="7"/>
        <v>0.8698586669</v>
      </c>
      <c r="G18" s="566">
        <f t="shared" si="4"/>
        <v>2163643</v>
      </c>
      <c r="H18" s="565">
        <f t="shared" si="1"/>
        <v>427944</v>
      </c>
      <c r="I18" s="553">
        <f>SUM(I16:I17)</f>
        <v>15013</v>
      </c>
      <c r="J18" s="553"/>
      <c r="K18" s="553"/>
      <c r="L18" s="553"/>
      <c r="M18" s="553"/>
      <c r="N18" s="553"/>
      <c r="O18" s="553"/>
      <c r="P18" s="553"/>
      <c r="Q18" s="553"/>
      <c r="R18" s="553"/>
      <c r="S18" s="553"/>
      <c r="T18" s="553"/>
      <c r="U18" s="553"/>
      <c r="V18" s="553"/>
      <c r="W18" s="553"/>
      <c r="X18" s="553"/>
      <c r="Y18" s="553"/>
      <c r="Z18" s="553"/>
    </row>
    <row r="19" ht="15.75" customHeight="1">
      <c r="A19" s="573" t="s">
        <v>465</v>
      </c>
      <c r="B19" s="574" t="s">
        <v>23</v>
      </c>
      <c r="C19" s="575">
        <f>1582773+(42000*12*3*0.13)+(12*157080*0.13)</f>
        <v>2024377.8</v>
      </c>
      <c r="D19" s="575">
        <f>C19+491791</f>
        <v>2516168.8</v>
      </c>
      <c r="E19" s="575">
        <v>2516169.0</v>
      </c>
      <c r="F19" s="576">
        <f t="shared" si="7"/>
        <v>1.000000079</v>
      </c>
      <c r="G19" s="566">
        <f t="shared" si="4"/>
        <v>-0.2000000002</v>
      </c>
      <c r="H19" s="565">
        <f t="shared" si="1"/>
        <v>491791</v>
      </c>
      <c r="I19" s="553"/>
      <c r="J19" s="553"/>
      <c r="K19" s="553"/>
      <c r="L19" s="553"/>
      <c r="M19" s="553"/>
      <c r="N19" s="553"/>
      <c r="O19" s="553"/>
      <c r="P19" s="553"/>
      <c r="Q19" s="553"/>
      <c r="R19" s="553"/>
      <c r="S19" s="553"/>
      <c r="T19" s="553"/>
      <c r="U19" s="553"/>
      <c r="V19" s="553"/>
      <c r="W19" s="553"/>
      <c r="X19" s="553"/>
      <c r="Y19" s="553"/>
      <c r="Z19" s="553"/>
    </row>
    <row r="20" ht="15.75" customHeight="1">
      <c r="A20" s="577" t="s">
        <v>466</v>
      </c>
      <c r="B20" s="450" t="s">
        <v>467</v>
      </c>
      <c r="C20" s="578">
        <f>SUM(C21)</f>
        <v>0</v>
      </c>
      <c r="D20" s="579">
        <f t="shared" ref="D20:D21" si="8">C20</f>
        <v>0</v>
      </c>
      <c r="E20" s="580">
        <f>SUM(E21)</f>
        <v>0</v>
      </c>
      <c r="F20" s="581"/>
      <c r="G20" s="566">
        <f t="shared" si="4"/>
        <v>0</v>
      </c>
      <c r="H20" s="565">
        <f t="shared" si="1"/>
        <v>0</v>
      </c>
      <c r="I20" s="553"/>
      <c r="J20" s="553"/>
      <c r="K20" s="553"/>
      <c r="L20" s="553"/>
      <c r="M20" s="553"/>
      <c r="N20" s="553"/>
      <c r="O20" s="553"/>
      <c r="P20" s="553"/>
      <c r="Q20" s="553"/>
      <c r="R20" s="553"/>
      <c r="S20" s="553"/>
      <c r="T20" s="553"/>
      <c r="U20" s="553"/>
      <c r="V20" s="553"/>
      <c r="W20" s="553"/>
      <c r="X20" s="553"/>
      <c r="Y20" s="553"/>
      <c r="Z20" s="553"/>
    </row>
    <row r="21" ht="15.75" customHeight="1">
      <c r="A21" s="582" t="s">
        <v>468</v>
      </c>
      <c r="B21" s="583"/>
      <c r="C21" s="584">
        <v>0.0</v>
      </c>
      <c r="D21" s="564">
        <f t="shared" si="8"/>
        <v>0</v>
      </c>
      <c r="E21" s="564">
        <v>0.0</v>
      </c>
      <c r="F21" s="448"/>
      <c r="G21" s="566">
        <f t="shared" si="4"/>
        <v>0</v>
      </c>
      <c r="H21" s="565">
        <f t="shared" si="1"/>
        <v>0</v>
      </c>
      <c r="I21" s="553"/>
      <c r="J21" s="553"/>
      <c r="K21" s="553"/>
      <c r="L21" s="553"/>
      <c r="M21" s="553"/>
      <c r="N21" s="553"/>
      <c r="O21" s="553"/>
      <c r="P21" s="553"/>
      <c r="Q21" s="553"/>
      <c r="R21" s="553"/>
      <c r="S21" s="553"/>
      <c r="T21" s="553"/>
      <c r="U21" s="553"/>
      <c r="V21" s="553"/>
      <c r="W21" s="553"/>
      <c r="X21" s="553"/>
      <c r="Y21" s="553"/>
      <c r="Z21" s="553"/>
    </row>
    <row r="22" ht="15.75" customHeight="1">
      <c r="A22" s="577" t="s">
        <v>469</v>
      </c>
      <c r="B22" s="450" t="s">
        <v>470</v>
      </c>
      <c r="C22" s="578">
        <v>600000.0</v>
      </c>
      <c r="D22" s="569">
        <f>C22-112012-400135</f>
        <v>87853</v>
      </c>
      <c r="E22" s="585">
        <v>87853.0</v>
      </c>
      <c r="F22" s="469">
        <f>E22/D22</f>
        <v>1</v>
      </c>
      <c r="G22" s="566">
        <f t="shared" si="4"/>
        <v>0</v>
      </c>
      <c r="H22" s="565">
        <f t="shared" si="1"/>
        <v>-512147</v>
      </c>
      <c r="I22" s="553"/>
      <c r="J22" s="553"/>
      <c r="K22" s="553"/>
      <c r="L22" s="553"/>
      <c r="M22" s="553"/>
      <c r="N22" s="553"/>
      <c r="O22" s="553"/>
      <c r="P22" s="553"/>
      <c r="Q22" s="553"/>
      <c r="R22" s="553"/>
      <c r="S22" s="553"/>
      <c r="T22" s="553"/>
      <c r="U22" s="553"/>
      <c r="V22" s="553"/>
      <c r="W22" s="553"/>
      <c r="X22" s="553"/>
      <c r="Y22" s="553"/>
      <c r="Z22" s="553"/>
    </row>
    <row r="23" ht="15.75" customHeight="1">
      <c r="A23" s="577" t="s">
        <v>471</v>
      </c>
      <c r="B23" s="450" t="s">
        <v>472</v>
      </c>
      <c r="C23" s="586">
        <v>0.0</v>
      </c>
      <c r="D23" s="569">
        <f>C23</f>
        <v>0</v>
      </c>
      <c r="E23" s="569">
        <v>0.0</v>
      </c>
      <c r="F23" s="448"/>
      <c r="G23" s="566">
        <f t="shared" si="4"/>
        <v>0</v>
      </c>
      <c r="H23" s="565">
        <f t="shared" si="1"/>
        <v>0</v>
      </c>
      <c r="I23" s="553"/>
      <c r="J23" s="553"/>
      <c r="K23" s="553"/>
      <c r="L23" s="553"/>
      <c r="M23" s="553"/>
      <c r="N23" s="553"/>
      <c r="O23" s="553"/>
      <c r="P23" s="553"/>
      <c r="Q23" s="553"/>
      <c r="R23" s="553"/>
      <c r="S23" s="553"/>
      <c r="T23" s="553"/>
      <c r="U23" s="553"/>
      <c r="V23" s="553"/>
      <c r="W23" s="553"/>
      <c r="X23" s="553"/>
      <c r="Y23" s="553"/>
      <c r="Z23" s="553"/>
    </row>
    <row r="24" ht="15.75" customHeight="1">
      <c r="A24" s="577" t="s">
        <v>473</v>
      </c>
      <c r="B24" s="450" t="s">
        <v>474</v>
      </c>
      <c r="C24" s="578">
        <f t="shared" ref="C24:E24" si="9">SUM(C22,C20,C23)</f>
        <v>600000</v>
      </c>
      <c r="D24" s="578">
        <f t="shared" si="9"/>
        <v>87853</v>
      </c>
      <c r="E24" s="585">
        <f t="shared" si="9"/>
        <v>87853</v>
      </c>
      <c r="F24" s="469">
        <f t="shared" ref="F24:F26" si="10">E24/D24</f>
        <v>1</v>
      </c>
      <c r="G24" s="566">
        <f t="shared" si="4"/>
        <v>0</v>
      </c>
      <c r="H24" s="565">
        <f t="shared" si="1"/>
        <v>-512147</v>
      </c>
      <c r="I24" s="553"/>
      <c r="J24" s="553"/>
      <c r="K24" s="553"/>
      <c r="L24" s="553"/>
      <c r="M24" s="553"/>
      <c r="N24" s="553"/>
      <c r="O24" s="553"/>
      <c r="P24" s="553"/>
      <c r="Q24" s="553"/>
      <c r="R24" s="553"/>
      <c r="S24" s="553"/>
      <c r="T24" s="553"/>
      <c r="U24" s="553"/>
      <c r="V24" s="553"/>
      <c r="W24" s="553"/>
      <c r="X24" s="553"/>
      <c r="Y24" s="553"/>
      <c r="Z24" s="553"/>
    </row>
    <row r="25" ht="15.75" customHeight="1">
      <c r="A25" s="577" t="s">
        <v>475</v>
      </c>
      <c r="B25" s="450" t="s">
        <v>476</v>
      </c>
      <c r="C25" s="586">
        <f>SUM(C26)</f>
        <v>150000</v>
      </c>
      <c r="D25" s="569">
        <f>C25-138000</f>
        <v>12000</v>
      </c>
      <c r="E25" s="569">
        <f>SUM(E26:E27)</f>
        <v>12000</v>
      </c>
      <c r="F25" s="448">
        <f t="shared" si="10"/>
        <v>1</v>
      </c>
      <c r="G25" s="566">
        <f t="shared" si="4"/>
        <v>0</v>
      </c>
      <c r="H25" s="565">
        <f t="shared" si="1"/>
        <v>-138000</v>
      </c>
      <c r="I25" s="553"/>
      <c r="J25" s="553"/>
      <c r="K25" s="553"/>
      <c r="L25" s="553"/>
      <c r="M25" s="553"/>
      <c r="N25" s="553"/>
      <c r="O25" s="553"/>
      <c r="P25" s="553"/>
      <c r="Q25" s="553"/>
      <c r="R25" s="553"/>
      <c r="S25" s="553"/>
      <c r="T25" s="553"/>
      <c r="U25" s="553"/>
      <c r="V25" s="553"/>
      <c r="W25" s="553"/>
      <c r="X25" s="553"/>
      <c r="Y25" s="553"/>
      <c r="Z25" s="553"/>
    </row>
    <row r="26" ht="15.75" customHeight="1">
      <c r="A26" s="582" t="s">
        <v>477</v>
      </c>
      <c r="B26" s="583"/>
      <c r="C26" s="584">
        <v>150000.0</v>
      </c>
      <c r="D26" s="564">
        <v>12000.0</v>
      </c>
      <c r="E26" s="564">
        <v>12000.0</v>
      </c>
      <c r="F26" s="448">
        <f t="shared" si="10"/>
        <v>1</v>
      </c>
      <c r="G26" s="566">
        <f t="shared" si="4"/>
        <v>0</v>
      </c>
      <c r="H26" s="565">
        <f t="shared" si="1"/>
        <v>-138000</v>
      </c>
      <c r="I26" s="553"/>
      <c r="J26" s="553"/>
      <c r="K26" s="553"/>
      <c r="L26" s="553"/>
      <c r="M26" s="553"/>
      <c r="N26" s="553"/>
      <c r="O26" s="553"/>
      <c r="P26" s="553"/>
      <c r="Q26" s="553"/>
      <c r="R26" s="553"/>
      <c r="S26" s="553"/>
      <c r="T26" s="553"/>
      <c r="U26" s="553"/>
      <c r="V26" s="553"/>
      <c r="W26" s="553"/>
      <c r="X26" s="553"/>
      <c r="Y26" s="553"/>
      <c r="Z26" s="553"/>
    </row>
    <row r="27" ht="15.75" customHeight="1">
      <c r="A27" s="582" t="s">
        <v>478</v>
      </c>
      <c r="B27" s="583"/>
      <c r="C27" s="584"/>
      <c r="D27" s="564" t="str">
        <f>C27</f>
        <v/>
      </c>
      <c r="E27" s="564"/>
      <c r="F27" s="448"/>
      <c r="G27" s="566">
        <f t="shared" si="4"/>
        <v>0</v>
      </c>
      <c r="H27" s="565">
        <f t="shared" si="1"/>
        <v>0</v>
      </c>
      <c r="I27" s="553"/>
      <c r="J27" s="553"/>
      <c r="K27" s="553"/>
      <c r="L27" s="553"/>
      <c r="M27" s="553"/>
      <c r="N27" s="553"/>
      <c r="O27" s="553"/>
      <c r="P27" s="553"/>
      <c r="Q27" s="553"/>
      <c r="R27" s="553"/>
      <c r="S27" s="553"/>
      <c r="T27" s="553"/>
      <c r="U27" s="553"/>
      <c r="V27" s="553"/>
      <c r="W27" s="553"/>
      <c r="X27" s="553"/>
      <c r="Y27" s="553"/>
      <c r="Z27" s="553"/>
    </row>
    <row r="28" ht="15.75" customHeight="1">
      <c r="A28" s="577" t="s">
        <v>479</v>
      </c>
      <c r="B28" s="450" t="s">
        <v>480</v>
      </c>
      <c r="C28" s="578">
        <f>SUM(C29)</f>
        <v>0</v>
      </c>
      <c r="D28" s="569">
        <f>C28+2618</f>
        <v>2618</v>
      </c>
      <c r="E28" s="585">
        <v>2618.0</v>
      </c>
      <c r="F28" s="448"/>
      <c r="G28" s="566">
        <f t="shared" si="4"/>
        <v>0</v>
      </c>
      <c r="H28" s="565">
        <f t="shared" si="1"/>
        <v>2618</v>
      </c>
      <c r="I28" s="553"/>
      <c r="J28" s="553"/>
      <c r="K28" s="553"/>
      <c r="L28" s="553"/>
      <c r="M28" s="553"/>
      <c r="N28" s="553"/>
      <c r="O28" s="553"/>
      <c r="P28" s="553"/>
      <c r="Q28" s="553"/>
      <c r="R28" s="553"/>
      <c r="S28" s="553"/>
      <c r="T28" s="553"/>
      <c r="U28" s="553"/>
      <c r="V28" s="553"/>
      <c r="W28" s="553"/>
      <c r="X28" s="553"/>
      <c r="Y28" s="553"/>
      <c r="Z28" s="553"/>
    </row>
    <row r="29" ht="15.75" hidden="1" customHeight="1">
      <c r="A29" s="582" t="s">
        <v>481</v>
      </c>
      <c r="B29" s="583"/>
      <c r="C29" s="584">
        <v>0.0</v>
      </c>
      <c r="D29" s="564">
        <f>C29</f>
        <v>0</v>
      </c>
      <c r="E29" s="564"/>
      <c r="F29" s="448" t="str">
        <f t="shared" ref="F29:F31" si="11">E29/D29</f>
        <v>#DIV/0!</v>
      </c>
      <c r="G29" s="566">
        <f t="shared" si="4"/>
        <v>0</v>
      </c>
      <c r="H29" s="565">
        <f t="shared" si="1"/>
        <v>0</v>
      </c>
      <c r="I29" s="553"/>
      <c r="J29" s="553"/>
      <c r="K29" s="553"/>
      <c r="L29" s="553"/>
      <c r="M29" s="553"/>
      <c r="N29" s="553"/>
      <c r="O29" s="553"/>
      <c r="P29" s="553"/>
      <c r="Q29" s="553"/>
      <c r="R29" s="553"/>
      <c r="S29" s="553"/>
      <c r="T29" s="553"/>
      <c r="U29" s="553"/>
      <c r="V29" s="553"/>
      <c r="W29" s="553"/>
      <c r="X29" s="553"/>
      <c r="Y29" s="553"/>
      <c r="Z29" s="553"/>
    </row>
    <row r="30" ht="15.75" customHeight="1">
      <c r="A30" s="577" t="s">
        <v>482</v>
      </c>
      <c r="B30" s="450" t="s">
        <v>483</v>
      </c>
      <c r="C30" s="578">
        <f>SUM(C25,C28)</f>
        <v>150000</v>
      </c>
      <c r="D30" s="569">
        <f>D25+D28</f>
        <v>14618</v>
      </c>
      <c r="E30" s="585">
        <f>SUM(E25,E28)</f>
        <v>14618</v>
      </c>
      <c r="F30" s="469">
        <f t="shared" si="11"/>
        <v>1</v>
      </c>
      <c r="G30" s="566">
        <f t="shared" si="4"/>
        <v>0</v>
      </c>
      <c r="H30" s="565">
        <f t="shared" si="1"/>
        <v>-135382</v>
      </c>
      <c r="I30" s="553"/>
      <c r="J30" s="553"/>
      <c r="K30" s="553"/>
      <c r="L30" s="553"/>
      <c r="M30" s="553"/>
      <c r="N30" s="553"/>
      <c r="O30" s="553"/>
      <c r="P30" s="553"/>
      <c r="Q30" s="553"/>
      <c r="R30" s="553"/>
      <c r="S30" s="553"/>
      <c r="T30" s="553"/>
      <c r="U30" s="553"/>
      <c r="V30" s="553"/>
      <c r="W30" s="553"/>
      <c r="X30" s="553"/>
      <c r="Y30" s="553"/>
      <c r="Z30" s="553"/>
    </row>
    <row r="31" ht="15.75" customHeight="1">
      <c r="A31" s="577" t="s">
        <v>484</v>
      </c>
      <c r="B31" s="450" t="s">
        <v>485</v>
      </c>
      <c r="C31" s="578">
        <v>1010000.0</v>
      </c>
      <c r="D31" s="569">
        <f>C31-426675-35300-548025</f>
        <v>0</v>
      </c>
      <c r="E31" s="585">
        <f>SUM(E32:E34)</f>
        <v>0</v>
      </c>
      <c r="F31" s="448" t="str">
        <f t="shared" si="11"/>
        <v>#DIV/0!</v>
      </c>
      <c r="G31" s="566">
        <f t="shared" si="4"/>
        <v>0</v>
      </c>
      <c r="H31" s="565">
        <f t="shared" si="1"/>
        <v>-1010000</v>
      </c>
      <c r="I31" s="553"/>
      <c r="J31" s="553"/>
      <c r="K31" s="553"/>
      <c r="L31" s="553"/>
      <c r="M31" s="553"/>
      <c r="N31" s="553"/>
      <c r="O31" s="553"/>
      <c r="P31" s="553"/>
      <c r="Q31" s="553"/>
      <c r="R31" s="553"/>
      <c r="S31" s="553"/>
      <c r="T31" s="553"/>
      <c r="U31" s="553"/>
      <c r="V31" s="553"/>
      <c r="W31" s="553"/>
      <c r="X31" s="553"/>
      <c r="Y31" s="553"/>
      <c r="Z31" s="553"/>
    </row>
    <row r="32" ht="15.75" customHeight="1">
      <c r="A32" s="582" t="s">
        <v>486</v>
      </c>
      <c r="B32" s="583"/>
      <c r="C32" s="584">
        <v>0.0</v>
      </c>
      <c r="D32" s="564">
        <f t="shared" ref="D32:D36" si="12">C32</f>
        <v>0</v>
      </c>
      <c r="E32" s="564"/>
      <c r="F32" s="448"/>
      <c r="G32" s="566">
        <f t="shared" si="4"/>
        <v>0</v>
      </c>
      <c r="H32" s="565">
        <f t="shared" si="1"/>
        <v>0</v>
      </c>
      <c r="I32" s="553"/>
      <c r="J32" s="553"/>
      <c r="K32" s="553"/>
      <c r="L32" s="553"/>
      <c r="M32" s="553"/>
      <c r="N32" s="553"/>
      <c r="O32" s="553"/>
      <c r="P32" s="553"/>
      <c r="Q32" s="553"/>
      <c r="R32" s="553"/>
      <c r="S32" s="553"/>
      <c r="T32" s="553"/>
      <c r="U32" s="553"/>
      <c r="V32" s="553"/>
      <c r="W32" s="553"/>
      <c r="X32" s="553"/>
      <c r="Y32" s="553"/>
      <c r="Z32" s="553"/>
    </row>
    <row r="33" ht="15.75" customHeight="1">
      <c r="A33" s="582" t="s">
        <v>487</v>
      </c>
      <c r="B33" s="583"/>
      <c r="C33" s="584"/>
      <c r="D33" s="564" t="str">
        <f t="shared" si="12"/>
        <v/>
      </c>
      <c r="E33" s="564"/>
      <c r="F33" s="448"/>
      <c r="G33" s="566">
        <f t="shared" si="4"/>
        <v>0</v>
      </c>
      <c r="H33" s="565">
        <f t="shared" si="1"/>
        <v>0</v>
      </c>
      <c r="I33" s="553"/>
      <c r="J33" s="553"/>
      <c r="K33" s="553"/>
      <c r="L33" s="553"/>
      <c r="M33" s="553"/>
      <c r="N33" s="553"/>
      <c r="O33" s="553"/>
      <c r="P33" s="553"/>
      <c r="Q33" s="553"/>
      <c r="R33" s="553"/>
      <c r="S33" s="553"/>
      <c r="T33" s="553"/>
      <c r="U33" s="553"/>
      <c r="V33" s="553"/>
      <c r="W33" s="553"/>
      <c r="X33" s="553"/>
      <c r="Y33" s="553"/>
      <c r="Z33" s="553"/>
    </row>
    <row r="34" ht="15.75" customHeight="1">
      <c r="A34" s="582" t="s">
        <v>488</v>
      </c>
      <c r="B34" s="583"/>
      <c r="C34" s="584">
        <v>0.0</v>
      </c>
      <c r="D34" s="564">
        <f t="shared" si="12"/>
        <v>0</v>
      </c>
      <c r="E34" s="564"/>
      <c r="F34" s="448"/>
      <c r="G34" s="566">
        <f t="shared" si="4"/>
        <v>0</v>
      </c>
      <c r="H34" s="565">
        <f t="shared" si="1"/>
        <v>0</v>
      </c>
      <c r="I34" s="553"/>
      <c r="J34" s="553"/>
      <c r="K34" s="553"/>
      <c r="L34" s="553"/>
      <c r="M34" s="553"/>
      <c r="N34" s="553"/>
      <c r="O34" s="553"/>
      <c r="P34" s="553"/>
      <c r="Q34" s="553"/>
      <c r="R34" s="553"/>
      <c r="S34" s="553"/>
      <c r="T34" s="553"/>
      <c r="U34" s="553"/>
      <c r="V34" s="553"/>
      <c r="W34" s="553"/>
      <c r="X34" s="553"/>
      <c r="Y34" s="553"/>
      <c r="Z34" s="553"/>
    </row>
    <row r="35" ht="15.75" customHeight="1">
      <c r="A35" s="577" t="s">
        <v>489</v>
      </c>
      <c r="B35" s="450" t="s">
        <v>490</v>
      </c>
      <c r="C35" s="586">
        <v>20000.0</v>
      </c>
      <c r="D35" s="569">
        <f t="shared" si="12"/>
        <v>20000</v>
      </c>
      <c r="E35" s="569">
        <v>0.0</v>
      </c>
      <c r="F35" s="448">
        <f>E35/D35</f>
        <v>0</v>
      </c>
      <c r="G35" s="566">
        <f t="shared" si="4"/>
        <v>20000</v>
      </c>
      <c r="H35" s="565">
        <f t="shared" si="1"/>
        <v>0</v>
      </c>
      <c r="I35" s="553"/>
      <c r="J35" s="553"/>
      <c r="K35" s="553"/>
      <c r="L35" s="553"/>
      <c r="M35" s="553"/>
      <c r="N35" s="553"/>
      <c r="O35" s="553"/>
      <c r="P35" s="553"/>
      <c r="Q35" s="553"/>
      <c r="R35" s="553"/>
      <c r="S35" s="553"/>
      <c r="T35" s="553"/>
      <c r="U35" s="553"/>
      <c r="V35" s="553"/>
      <c r="W35" s="553"/>
      <c r="X35" s="553"/>
      <c r="Y35" s="553"/>
      <c r="Z35" s="553"/>
    </row>
    <row r="36" ht="15.75" customHeight="1">
      <c r="A36" s="577" t="s">
        <v>491</v>
      </c>
      <c r="B36" s="450" t="s">
        <v>492</v>
      </c>
      <c r="C36" s="586"/>
      <c r="D36" s="564" t="str">
        <f t="shared" si="12"/>
        <v/>
      </c>
      <c r="E36" s="564"/>
      <c r="F36" s="448"/>
      <c r="G36" s="566">
        <f t="shared" si="4"/>
        <v>0</v>
      </c>
      <c r="H36" s="565">
        <f t="shared" si="1"/>
        <v>0</v>
      </c>
      <c r="I36" s="553"/>
      <c r="J36" s="553"/>
      <c r="K36" s="553"/>
      <c r="L36" s="553"/>
      <c r="M36" s="553"/>
      <c r="N36" s="553"/>
      <c r="O36" s="553"/>
      <c r="P36" s="553"/>
      <c r="Q36" s="553"/>
      <c r="R36" s="553"/>
      <c r="S36" s="553"/>
      <c r="T36" s="553"/>
      <c r="U36" s="553"/>
      <c r="V36" s="553"/>
      <c r="W36" s="553"/>
      <c r="X36" s="553"/>
      <c r="Y36" s="553"/>
      <c r="Z36" s="553"/>
    </row>
    <row r="37" ht="15.75" customHeight="1">
      <c r="A37" s="577" t="s">
        <v>493</v>
      </c>
      <c r="B37" s="450" t="s">
        <v>494</v>
      </c>
      <c r="C37" s="586">
        <v>500000.0</v>
      </c>
      <c r="D37" s="569">
        <f>C37-500000</f>
        <v>0</v>
      </c>
      <c r="E37" s="569">
        <v>0.0</v>
      </c>
      <c r="F37" s="448" t="str">
        <f>E37/D37</f>
        <v>#DIV/0!</v>
      </c>
      <c r="G37" s="566">
        <f t="shared" si="4"/>
        <v>0</v>
      </c>
      <c r="H37" s="565">
        <f t="shared" si="1"/>
        <v>-500000</v>
      </c>
      <c r="I37" s="553"/>
      <c r="J37" s="553"/>
      <c r="K37" s="553"/>
      <c r="L37" s="553"/>
      <c r="M37" s="553"/>
      <c r="N37" s="553"/>
      <c r="O37" s="553"/>
      <c r="P37" s="553"/>
      <c r="Q37" s="553"/>
      <c r="R37" s="553"/>
      <c r="S37" s="553"/>
      <c r="T37" s="553"/>
      <c r="U37" s="553"/>
      <c r="V37" s="553"/>
      <c r="W37" s="553"/>
      <c r="X37" s="553"/>
      <c r="Y37" s="553"/>
      <c r="Z37" s="553"/>
    </row>
    <row r="38" ht="15.75" customHeight="1">
      <c r="A38" s="577" t="s">
        <v>495</v>
      </c>
      <c r="B38" s="450" t="s">
        <v>496</v>
      </c>
      <c r="C38" s="586">
        <v>0.0</v>
      </c>
      <c r="D38" s="569">
        <f>C38</f>
        <v>0</v>
      </c>
      <c r="E38" s="569">
        <v>0.0</v>
      </c>
      <c r="F38" s="448"/>
      <c r="G38" s="566">
        <f t="shared" si="4"/>
        <v>0</v>
      </c>
      <c r="H38" s="565">
        <f t="shared" si="1"/>
        <v>0</v>
      </c>
      <c r="I38" s="553"/>
      <c r="J38" s="553"/>
      <c r="K38" s="553"/>
      <c r="L38" s="553"/>
      <c r="M38" s="553"/>
      <c r="N38" s="553"/>
      <c r="O38" s="553"/>
      <c r="P38" s="553"/>
      <c r="Q38" s="553"/>
      <c r="R38" s="553"/>
      <c r="S38" s="553"/>
      <c r="T38" s="553"/>
      <c r="U38" s="553"/>
      <c r="V38" s="553"/>
      <c r="W38" s="553"/>
      <c r="X38" s="553"/>
      <c r="Y38" s="553"/>
      <c r="Z38" s="553"/>
    </row>
    <row r="39" ht="15.75" customHeight="1">
      <c r="A39" s="577" t="s">
        <v>497</v>
      </c>
      <c r="B39" s="450" t="s">
        <v>498</v>
      </c>
      <c r="C39" s="578">
        <f t="shared" ref="C39:E39" si="13">SUM(C40:C41)</f>
        <v>6200000</v>
      </c>
      <c r="D39" s="587">
        <f t="shared" si="13"/>
        <v>2436069</v>
      </c>
      <c r="E39" s="585">
        <f t="shared" si="13"/>
        <v>2325000</v>
      </c>
      <c r="F39" s="448">
        <f t="shared" ref="F39:F42" si="14">E39/D39</f>
        <v>0.9544064639</v>
      </c>
      <c r="G39" s="566">
        <f t="shared" si="4"/>
        <v>111069</v>
      </c>
      <c r="H39" s="565">
        <f t="shared" si="1"/>
        <v>-3763931</v>
      </c>
      <c r="I39" s="553"/>
      <c r="J39" s="553"/>
      <c r="K39" s="553"/>
      <c r="L39" s="553"/>
      <c r="M39" s="553"/>
      <c r="N39" s="553"/>
      <c r="O39" s="553"/>
      <c r="P39" s="553"/>
      <c r="Q39" s="553"/>
      <c r="R39" s="553"/>
      <c r="S39" s="553"/>
      <c r="T39" s="553"/>
      <c r="U39" s="553"/>
      <c r="V39" s="553"/>
      <c r="W39" s="553"/>
      <c r="X39" s="553"/>
      <c r="Y39" s="553"/>
      <c r="Z39" s="553"/>
    </row>
    <row r="40" ht="15.75" customHeight="1">
      <c r="A40" s="582" t="s">
        <v>499</v>
      </c>
      <c r="B40" s="583"/>
      <c r="C40" s="584">
        <v>5600000.0</v>
      </c>
      <c r="D40" s="564">
        <f>C40- 2800000-800000-163931</f>
        <v>1836069</v>
      </c>
      <c r="E40" s="564">
        <v>1725000.0</v>
      </c>
      <c r="F40" s="448">
        <f t="shared" si="14"/>
        <v>0.9395071754</v>
      </c>
      <c r="G40" s="566">
        <f t="shared" si="4"/>
        <v>111069</v>
      </c>
      <c r="H40" s="565">
        <f t="shared" si="1"/>
        <v>-3763931</v>
      </c>
      <c r="I40" s="553"/>
      <c r="J40" s="553"/>
      <c r="K40" s="553"/>
      <c r="L40" s="553"/>
      <c r="M40" s="553"/>
      <c r="N40" s="553"/>
      <c r="O40" s="553"/>
      <c r="P40" s="553"/>
      <c r="Q40" s="553"/>
      <c r="R40" s="553"/>
      <c r="S40" s="553"/>
      <c r="T40" s="553"/>
      <c r="U40" s="553"/>
      <c r="V40" s="553"/>
      <c r="W40" s="553"/>
      <c r="X40" s="553"/>
      <c r="Y40" s="553"/>
      <c r="Z40" s="553"/>
    </row>
    <row r="41" ht="15.75" customHeight="1">
      <c r="A41" s="582" t="s">
        <v>500</v>
      </c>
      <c r="B41" s="583"/>
      <c r="C41" s="584">
        <v>600000.0</v>
      </c>
      <c r="D41" s="564">
        <f>C41</f>
        <v>600000</v>
      </c>
      <c r="E41" s="564">
        <v>600000.0</v>
      </c>
      <c r="F41" s="448">
        <f t="shared" si="14"/>
        <v>1</v>
      </c>
      <c r="G41" s="566">
        <f t="shared" si="4"/>
        <v>0</v>
      </c>
      <c r="H41" s="565">
        <f t="shared" si="1"/>
        <v>0</v>
      </c>
      <c r="I41" s="553"/>
      <c r="J41" s="553"/>
      <c r="K41" s="553"/>
      <c r="L41" s="553"/>
      <c r="M41" s="553"/>
      <c r="N41" s="553"/>
      <c r="O41" s="553"/>
      <c r="P41" s="553"/>
      <c r="Q41" s="553"/>
      <c r="R41" s="553"/>
      <c r="S41" s="553"/>
      <c r="T41" s="553"/>
      <c r="U41" s="553"/>
      <c r="V41" s="553"/>
      <c r="W41" s="553"/>
      <c r="X41" s="553"/>
      <c r="Y41" s="553"/>
      <c r="Z41" s="553"/>
    </row>
    <row r="42" ht="15.75" customHeight="1">
      <c r="A42" s="577" t="s">
        <v>501</v>
      </c>
      <c r="B42" s="450" t="s">
        <v>502</v>
      </c>
      <c r="C42" s="588">
        <v>2500000.0</v>
      </c>
      <c r="D42" s="589">
        <f>C42+500000</f>
        <v>3000000</v>
      </c>
      <c r="E42" s="590">
        <v>2970252.0</v>
      </c>
      <c r="F42" s="448">
        <f t="shared" si="14"/>
        <v>0.990084</v>
      </c>
      <c r="G42" s="566">
        <f t="shared" si="4"/>
        <v>29748</v>
      </c>
      <c r="H42" s="565">
        <f t="shared" si="1"/>
        <v>500000</v>
      </c>
      <c r="I42" s="553"/>
      <c r="J42" s="553"/>
      <c r="K42" s="553"/>
      <c r="L42" s="553"/>
      <c r="M42" s="553"/>
      <c r="N42" s="553"/>
      <c r="O42" s="553"/>
      <c r="P42" s="553"/>
      <c r="Q42" s="553"/>
      <c r="R42" s="553"/>
      <c r="S42" s="553"/>
      <c r="T42" s="553"/>
      <c r="U42" s="553"/>
      <c r="V42" s="553"/>
      <c r="W42" s="553"/>
      <c r="X42" s="553"/>
      <c r="Y42" s="553"/>
      <c r="Z42" s="553"/>
    </row>
    <row r="43" ht="15.75" customHeight="1">
      <c r="A43" s="582" t="s">
        <v>503</v>
      </c>
      <c r="B43" s="591"/>
      <c r="C43" s="584"/>
      <c r="D43" s="564"/>
      <c r="E43" s="564"/>
      <c r="F43" s="448"/>
      <c r="G43" s="566">
        <f t="shared" si="4"/>
        <v>0</v>
      </c>
      <c r="H43" s="565">
        <f t="shared" si="1"/>
        <v>0</v>
      </c>
      <c r="I43" s="553"/>
      <c r="J43" s="553"/>
      <c r="K43" s="553"/>
      <c r="L43" s="565"/>
      <c r="M43" s="553"/>
      <c r="N43" s="553"/>
      <c r="O43" s="553"/>
      <c r="P43" s="553"/>
      <c r="Q43" s="553"/>
      <c r="R43" s="553"/>
      <c r="S43" s="553"/>
      <c r="T43" s="553"/>
      <c r="U43" s="553"/>
      <c r="V43" s="553"/>
      <c r="W43" s="553"/>
      <c r="X43" s="553"/>
      <c r="Y43" s="553"/>
      <c r="Z43" s="553"/>
    </row>
    <row r="44" ht="15.75" customHeight="1">
      <c r="A44" s="582" t="s">
        <v>504</v>
      </c>
      <c r="B44" s="591"/>
      <c r="C44" s="584"/>
      <c r="D44" s="564"/>
      <c r="E44" s="564"/>
      <c r="F44" s="448"/>
      <c r="G44" s="566">
        <f t="shared" si="4"/>
        <v>0</v>
      </c>
      <c r="H44" s="565">
        <f t="shared" si="1"/>
        <v>0</v>
      </c>
      <c r="I44" s="553"/>
      <c r="J44" s="553"/>
      <c r="K44" s="553"/>
      <c r="L44" s="553"/>
      <c r="M44" s="553"/>
      <c r="N44" s="553"/>
      <c r="O44" s="553"/>
      <c r="P44" s="553"/>
      <c r="Q44" s="553"/>
      <c r="R44" s="553"/>
      <c r="S44" s="553"/>
      <c r="T44" s="553"/>
      <c r="U44" s="553"/>
      <c r="V44" s="553"/>
      <c r="W44" s="553"/>
      <c r="X44" s="553"/>
      <c r="Y44" s="553"/>
      <c r="Z44" s="553"/>
    </row>
    <row r="45" ht="15.75" customHeight="1">
      <c r="A45" s="582" t="s">
        <v>505</v>
      </c>
      <c r="B45" s="591"/>
      <c r="C45" s="584"/>
      <c r="D45" s="564"/>
      <c r="E45" s="564"/>
      <c r="F45" s="448"/>
      <c r="G45" s="566">
        <f t="shared" si="4"/>
        <v>0</v>
      </c>
      <c r="H45" s="565">
        <f t="shared" si="1"/>
        <v>0</v>
      </c>
      <c r="I45" s="553"/>
      <c r="J45" s="553"/>
      <c r="K45" s="553"/>
      <c r="L45" s="553"/>
      <c r="M45" s="553"/>
      <c r="N45" s="553"/>
      <c r="O45" s="553"/>
      <c r="P45" s="553"/>
      <c r="Q45" s="553"/>
      <c r="R45" s="553"/>
      <c r="S45" s="553"/>
      <c r="T45" s="553"/>
      <c r="U45" s="553"/>
      <c r="V45" s="553"/>
      <c r="W45" s="553"/>
      <c r="X45" s="553"/>
      <c r="Y45" s="553"/>
      <c r="Z45" s="553"/>
    </row>
    <row r="46" ht="15.75" customHeight="1">
      <c r="A46" s="582" t="s">
        <v>501</v>
      </c>
      <c r="B46" s="591"/>
      <c r="C46" s="584"/>
      <c r="D46" s="564"/>
      <c r="E46" s="564"/>
      <c r="F46" s="448"/>
      <c r="G46" s="566">
        <f t="shared" si="4"/>
        <v>0</v>
      </c>
      <c r="H46" s="565">
        <f t="shared" si="1"/>
        <v>0</v>
      </c>
      <c r="I46" s="553"/>
      <c r="J46" s="553"/>
      <c r="K46" s="553"/>
      <c r="L46" s="553"/>
      <c r="M46" s="553"/>
      <c r="N46" s="553"/>
      <c r="O46" s="553"/>
      <c r="P46" s="553"/>
      <c r="Q46" s="553"/>
      <c r="R46" s="553"/>
      <c r="S46" s="553"/>
      <c r="T46" s="553"/>
      <c r="U46" s="553"/>
      <c r="V46" s="553"/>
      <c r="W46" s="553"/>
      <c r="X46" s="553"/>
      <c r="Y46" s="553"/>
      <c r="Z46" s="553"/>
    </row>
    <row r="47" ht="15.75" customHeight="1">
      <c r="A47" s="582" t="s">
        <v>506</v>
      </c>
      <c r="B47" s="591"/>
      <c r="C47" s="584"/>
      <c r="D47" s="564"/>
      <c r="E47" s="564"/>
      <c r="F47" s="448"/>
      <c r="G47" s="566"/>
      <c r="H47" s="565">
        <f t="shared" si="1"/>
        <v>0</v>
      </c>
      <c r="I47" s="553"/>
      <c r="J47" s="553"/>
      <c r="K47" s="553"/>
      <c r="L47" s="553"/>
      <c r="M47" s="553"/>
      <c r="N47" s="553"/>
      <c r="O47" s="553"/>
      <c r="P47" s="553"/>
      <c r="Q47" s="553"/>
      <c r="R47" s="553"/>
      <c r="S47" s="553"/>
      <c r="T47" s="553"/>
      <c r="U47" s="553"/>
      <c r="V47" s="553"/>
      <c r="W47" s="553"/>
      <c r="X47" s="553"/>
      <c r="Y47" s="553"/>
      <c r="Z47" s="553"/>
    </row>
    <row r="48" ht="15.75" customHeight="1">
      <c r="A48" s="577" t="s">
        <v>507</v>
      </c>
      <c r="B48" s="450" t="s">
        <v>508</v>
      </c>
      <c r="C48" s="578">
        <f t="shared" ref="C48:E48" si="15">SUM(C31,C35:C39,C42)</f>
        <v>10230000</v>
      </c>
      <c r="D48" s="578">
        <f t="shared" si="15"/>
        <v>5456069</v>
      </c>
      <c r="E48" s="585">
        <f t="shared" si="15"/>
        <v>5295252</v>
      </c>
      <c r="F48" s="448">
        <f t="shared" ref="F48:F57" si="16">E48/D48</f>
        <v>0.9705251162</v>
      </c>
      <c r="G48" s="566">
        <f t="shared" ref="G48:G62" si="17">D48-E48</f>
        <v>160817</v>
      </c>
      <c r="H48" s="565">
        <f t="shared" si="1"/>
        <v>-4773931</v>
      </c>
      <c r="I48" s="553"/>
      <c r="J48" s="553"/>
      <c r="K48" s="553"/>
      <c r="L48" s="553"/>
      <c r="M48" s="553"/>
      <c r="N48" s="553"/>
      <c r="O48" s="553"/>
      <c r="P48" s="553"/>
      <c r="Q48" s="553"/>
      <c r="R48" s="553"/>
      <c r="S48" s="553"/>
      <c r="T48" s="553"/>
      <c r="U48" s="553"/>
      <c r="V48" s="553"/>
      <c r="W48" s="553"/>
      <c r="X48" s="553"/>
      <c r="Y48" s="553"/>
      <c r="Z48" s="553"/>
    </row>
    <row r="49" ht="15.75" customHeight="1">
      <c r="A49" s="592" t="s">
        <v>509</v>
      </c>
      <c r="B49" s="583" t="s">
        <v>510</v>
      </c>
      <c r="C49" s="584">
        <v>50000.0</v>
      </c>
      <c r="D49" s="564">
        <f>C49</f>
        <v>50000</v>
      </c>
      <c r="E49" s="564"/>
      <c r="F49" s="448">
        <f t="shared" si="16"/>
        <v>0</v>
      </c>
      <c r="G49" s="566">
        <f t="shared" si="17"/>
        <v>50000</v>
      </c>
      <c r="H49" s="565">
        <f t="shared" si="1"/>
        <v>0</v>
      </c>
      <c r="I49" s="553"/>
      <c r="J49" s="553"/>
      <c r="K49" s="553"/>
      <c r="L49" s="553"/>
      <c r="M49" s="553"/>
      <c r="N49" s="553"/>
      <c r="O49" s="553"/>
      <c r="P49" s="553"/>
      <c r="Q49" s="553"/>
      <c r="R49" s="553"/>
      <c r="S49" s="553"/>
      <c r="T49" s="553"/>
      <c r="U49" s="553"/>
      <c r="V49" s="553"/>
      <c r="W49" s="553"/>
      <c r="X49" s="553"/>
      <c r="Y49" s="553"/>
      <c r="Z49" s="553"/>
    </row>
    <row r="50" ht="15.75" customHeight="1">
      <c r="A50" s="592" t="s">
        <v>511</v>
      </c>
      <c r="B50" s="583" t="s">
        <v>512</v>
      </c>
      <c r="C50" s="584">
        <v>1198000.0</v>
      </c>
      <c r="D50" s="564">
        <f>C50-288399-112500-765666</f>
        <v>31435</v>
      </c>
      <c r="E50" s="564">
        <v>5496.0</v>
      </c>
      <c r="F50" s="448">
        <f t="shared" si="16"/>
        <v>0.1748369652</v>
      </c>
      <c r="G50" s="566">
        <f t="shared" si="17"/>
        <v>25939</v>
      </c>
      <c r="H50" s="565">
        <f t="shared" si="1"/>
        <v>-1166565</v>
      </c>
      <c r="I50" s="553"/>
      <c r="J50" s="553"/>
      <c r="K50" s="553"/>
      <c r="L50" s="553"/>
      <c r="M50" s="553"/>
      <c r="N50" s="553"/>
      <c r="O50" s="553"/>
      <c r="P50" s="553"/>
      <c r="Q50" s="553"/>
      <c r="R50" s="553"/>
      <c r="S50" s="553"/>
      <c r="T50" s="553"/>
      <c r="U50" s="553"/>
      <c r="V50" s="553"/>
      <c r="W50" s="553"/>
      <c r="X50" s="553"/>
      <c r="Y50" s="553"/>
      <c r="Z50" s="553"/>
    </row>
    <row r="51" ht="15.75" customHeight="1">
      <c r="A51" s="577" t="s">
        <v>513</v>
      </c>
      <c r="B51" s="450" t="s">
        <v>514</v>
      </c>
      <c r="C51" s="578">
        <f>SUM(C49:C50)</f>
        <v>1248000</v>
      </c>
      <c r="D51" s="569">
        <f>SUM(D49,D50)</f>
        <v>81435</v>
      </c>
      <c r="E51" s="585">
        <f>SUM(E49:E50)</f>
        <v>5496</v>
      </c>
      <c r="F51" s="448">
        <f t="shared" si="16"/>
        <v>0.06748940873</v>
      </c>
      <c r="G51" s="566">
        <f t="shared" si="17"/>
        <v>75939</v>
      </c>
      <c r="H51" s="565">
        <f t="shared" si="1"/>
        <v>-1166565</v>
      </c>
      <c r="I51" s="553"/>
      <c r="J51" s="553"/>
      <c r="K51" s="553"/>
      <c r="L51" s="553"/>
      <c r="M51" s="553"/>
      <c r="N51" s="553"/>
      <c r="O51" s="553"/>
      <c r="P51" s="553"/>
      <c r="Q51" s="553"/>
      <c r="R51" s="553"/>
      <c r="S51" s="553"/>
      <c r="T51" s="553"/>
      <c r="U51" s="553"/>
      <c r="V51" s="553"/>
      <c r="W51" s="553"/>
      <c r="X51" s="553"/>
      <c r="Y51" s="553"/>
      <c r="Z51" s="553"/>
    </row>
    <row r="52" ht="15.75" customHeight="1">
      <c r="A52" s="577" t="s">
        <v>515</v>
      </c>
      <c r="B52" s="450" t="s">
        <v>516</v>
      </c>
      <c r="C52" s="578">
        <f>SUM(C53:C54)</f>
        <v>782460</v>
      </c>
      <c r="D52" s="569">
        <f>SUM(D54)</f>
        <v>422083</v>
      </c>
      <c r="E52" s="569">
        <f>E54</f>
        <v>422083</v>
      </c>
      <c r="F52" s="469">
        <f t="shared" si="16"/>
        <v>1</v>
      </c>
      <c r="G52" s="566">
        <f t="shared" si="17"/>
        <v>0</v>
      </c>
      <c r="H52" s="565">
        <f t="shared" si="1"/>
        <v>-360377</v>
      </c>
      <c r="I52" s="553"/>
      <c r="J52" s="553"/>
      <c r="K52" s="553"/>
      <c r="L52" s="553"/>
      <c r="M52" s="553"/>
      <c r="N52" s="553"/>
      <c r="O52" s="553"/>
      <c r="P52" s="553"/>
      <c r="Q52" s="553"/>
      <c r="R52" s="553"/>
      <c r="S52" s="553"/>
      <c r="T52" s="553"/>
      <c r="U52" s="553"/>
      <c r="V52" s="553"/>
      <c r="W52" s="553"/>
      <c r="X52" s="553"/>
      <c r="Y52" s="553"/>
      <c r="Z52" s="553"/>
    </row>
    <row r="53" ht="15.75" hidden="1" customHeight="1">
      <c r="A53" s="582" t="s">
        <v>517</v>
      </c>
      <c r="B53" s="583"/>
      <c r="C53" s="584"/>
      <c r="D53" s="564" t="str">
        <f>C53</f>
        <v/>
      </c>
      <c r="E53" s="564"/>
      <c r="F53" s="448" t="str">
        <f t="shared" si="16"/>
        <v>#DIV/0!</v>
      </c>
      <c r="G53" s="566">
        <f t="shared" si="17"/>
        <v>0</v>
      </c>
      <c r="H53" s="565">
        <f t="shared" si="1"/>
        <v>0</v>
      </c>
      <c r="I53" s="553"/>
      <c r="J53" s="553"/>
      <c r="K53" s="553"/>
      <c r="L53" s="553"/>
      <c r="M53" s="553"/>
      <c r="N53" s="553"/>
      <c r="O53" s="553"/>
      <c r="P53" s="553"/>
      <c r="Q53" s="553"/>
      <c r="R53" s="553"/>
      <c r="S53" s="553"/>
      <c r="T53" s="553"/>
      <c r="U53" s="553"/>
      <c r="V53" s="553"/>
      <c r="W53" s="553"/>
      <c r="X53" s="553"/>
      <c r="Y53" s="553"/>
      <c r="Z53" s="553"/>
    </row>
    <row r="54" ht="15.75" customHeight="1">
      <c r="A54" s="582" t="s">
        <v>518</v>
      </c>
      <c r="B54" s="583"/>
      <c r="C54" s="584">
        <v>782460.0</v>
      </c>
      <c r="D54" s="564">
        <f>C54-39630-35945-284802</f>
        <v>422083</v>
      </c>
      <c r="E54" s="564">
        <v>422083.0</v>
      </c>
      <c r="F54" s="448">
        <f t="shared" si="16"/>
        <v>1</v>
      </c>
      <c r="G54" s="566">
        <f t="shared" si="17"/>
        <v>0</v>
      </c>
      <c r="H54" s="565">
        <f t="shared" si="1"/>
        <v>-360377</v>
      </c>
      <c r="I54" s="553"/>
      <c r="J54" s="553"/>
      <c r="K54" s="553"/>
      <c r="L54" s="553"/>
      <c r="M54" s="553"/>
      <c r="N54" s="553"/>
      <c r="O54" s="553"/>
      <c r="P54" s="553"/>
      <c r="Q54" s="553"/>
      <c r="R54" s="553"/>
      <c r="S54" s="553"/>
      <c r="T54" s="553"/>
      <c r="U54" s="553"/>
      <c r="V54" s="553"/>
      <c r="W54" s="553"/>
      <c r="X54" s="553"/>
      <c r="Y54" s="553"/>
      <c r="Z54" s="553"/>
    </row>
    <row r="55" ht="15.75" customHeight="1">
      <c r="A55" s="577" t="s">
        <v>519</v>
      </c>
      <c r="B55" s="450" t="s">
        <v>520</v>
      </c>
      <c r="C55" s="586">
        <v>2000000.0</v>
      </c>
      <c r="D55" s="569">
        <f>C55-1643000-329000</f>
        <v>28000</v>
      </c>
      <c r="E55" s="569">
        <v>28000.0</v>
      </c>
      <c r="F55" s="448">
        <f t="shared" si="16"/>
        <v>1</v>
      </c>
      <c r="G55" s="566">
        <f t="shared" si="17"/>
        <v>0</v>
      </c>
      <c r="H55" s="565">
        <f t="shared" si="1"/>
        <v>-1972000</v>
      </c>
      <c r="I55" s="553"/>
      <c r="J55" s="553"/>
      <c r="K55" s="553"/>
      <c r="L55" s="553"/>
      <c r="M55" s="553"/>
      <c r="N55" s="553"/>
      <c r="O55" s="553"/>
      <c r="P55" s="553"/>
      <c r="Q55" s="553"/>
      <c r="R55" s="553"/>
      <c r="S55" s="553"/>
      <c r="T55" s="553"/>
      <c r="U55" s="553"/>
      <c r="V55" s="553"/>
      <c r="W55" s="553"/>
      <c r="X55" s="553"/>
      <c r="Y55" s="553"/>
      <c r="Z55" s="553"/>
    </row>
    <row r="56" ht="15.75" customHeight="1">
      <c r="A56" s="577" t="s">
        <v>521</v>
      </c>
      <c r="B56" s="450" t="s">
        <v>522</v>
      </c>
      <c r="C56" s="586">
        <v>0.0</v>
      </c>
      <c r="D56" s="569">
        <f>C56+96</f>
        <v>96</v>
      </c>
      <c r="E56" s="569">
        <v>96.0</v>
      </c>
      <c r="F56" s="448">
        <f t="shared" si="16"/>
        <v>1</v>
      </c>
      <c r="G56" s="566">
        <f t="shared" si="17"/>
        <v>0</v>
      </c>
      <c r="H56" s="565">
        <f t="shared" si="1"/>
        <v>96</v>
      </c>
      <c r="I56" s="553"/>
      <c r="J56" s="553"/>
      <c r="K56" s="553"/>
      <c r="L56" s="553"/>
      <c r="M56" s="553"/>
      <c r="N56" s="553"/>
      <c r="O56" s="553"/>
      <c r="P56" s="553"/>
      <c r="Q56" s="553"/>
      <c r="R56" s="553"/>
      <c r="S56" s="553"/>
      <c r="T56" s="553"/>
      <c r="U56" s="553"/>
      <c r="V56" s="553"/>
      <c r="W56" s="553"/>
      <c r="X56" s="553"/>
      <c r="Y56" s="553"/>
      <c r="Z56" s="553"/>
    </row>
    <row r="57" ht="15.75" customHeight="1">
      <c r="A57" s="577" t="s">
        <v>523</v>
      </c>
      <c r="B57" s="450" t="s">
        <v>524</v>
      </c>
      <c r="C57" s="588">
        <f>SUM(C58:C62)</f>
        <v>425305</v>
      </c>
      <c r="D57" s="588">
        <f>SUM(D58:D63)</f>
        <v>445036</v>
      </c>
      <c r="E57" s="590">
        <v>445036.0</v>
      </c>
      <c r="F57" s="469">
        <f t="shared" si="16"/>
        <v>1</v>
      </c>
      <c r="G57" s="566">
        <f t="shared" si="17"/>
        <v>0</v>
      </c>
      <c r="H57" s="565">
        <f t="shared" si="1"/>
        <v>19731</v>
      </c>
      <c r="I57" s="553"/>
      <c r="J57" s="553"/>
      <c r="K57" s="553"/>
      <c r="L57" s="553"/>
      <c r="M57" s="553"/>
      <c r="N57" s="553"/>
      <c r="O57" s="553"/>
      <c r="P57" s="553"/>
      <c r="Q57" s="553"/>
      <c r="R57" s="553"/>
      <c r="S57" s="553"/>
      <c r="T57" s="553"/>
      <c r="U57" s="553"/>
      <c r="V57" s="553"/>
      <c r="W57" s="553"/>
      <c r="X57" s="553"/>
      <c r="Y57" s="553"/>
      <c r="Z57" s="553"/>
    </row>
    <row r="58" ht="15.75" customHeight="1">
      <c r="A58" s="582" t="s">
        <v>525</v>
      </c>
      <c r="B58" s="583"/>
      <c r="C58" s="593">
        <v>52500.0</v>
      </c>
      <c r="D58" s="594">
        <f t="shared" ref="D58:D59" si="18">C58</f>
        <v>52500</v>
      </c>
      <c r="E58" s="594"/>
      <c r="F58" s="595"/>
      <c r="G58" s="566">
        <f t="shared" si="17"/>
        <v>52500</v>
      </c>
      <c r="H58" s="565">
        <f t="shared" si="1"/>
        <v>0</v>
      </c>
      <c r="I58" s="553"/>
      <c r="J58" s="553"/>
      <c r="K58" s="553"/>
      <c r="L58" s="553"/>
      <c r="M58" s="553"/>
      <c r="N58" s="553"/>
      <c r="O58" s="553"/>
      <c r="P58" s="553"/>
      <c r="Q58" s="553"/>
      <c r="R58" s="553"/>
      <c r="S58" s="553"/>
      <c r="T58" s="553"/>
      <c r="U58" s="553"/>
      <c r="V58" s="553"/>
      <c r="W58" s="553"/>
      <c r="X58" s="553"/>
      <c r="Y58" s="553"/>
      <c r="Z58" s="553"/>
    </row>
    <row r="59" ht="15.75" customHeight="1">
      <c r="A59" s="582" t="s">
        <v>526</v>
      </c>
      <c r="B59" s="583"/>
      <c r="C59" s="593">
        <v>29310.0</v>
      </c>
      <c r="D59" s="594">
        <f t="shared" si="18"/>
        <v>29310</v>
      </c>
      <c r="E59" s="594"/>
      <c r="F59" s="595"/>
      <c r="G59" s="566">
        <f t="shared" si="17"/>
        <v>29310</v>
      </c>
      <c r="H59" s="565">
        <f t="shared" si="1"/>
        <v>0</v>
      </c>
      <c r="I59" s="553"/>
      <c r="J59" s="553"/>
      <c r="K59" s="553"/>
      <c r="L59" s="553"/>
      <c r="M59" s="553"/>
      <c r="N59" s="553"/>
      <c r="O59" s="553"/>
      <c r="P59" s="553"/>
      <c r="Q59" s="553"/>
      <c r="R59" s="553"/>
      <c r="S59" s="553"/>
      <c r="T59" s="553"/>
      <c r="U59" s="553"/>
      <c r="V59" s="553"/>
      <c r="W59" s="553"/>
      <c r="X59" s="553"/>
      <c r="Y59" s="553"/>
      <c r="Z59" s="553"/>
    </row>
    <row r="60" ht="15.75" customHeight="1">
      <c r="A60" s="582" t="s">
        <v>527</v>
      </c>
      <c r="B60" s="583"/>
      <c r="C60" s="593">
        <v>123420.0</v>
      </c>
      <c r="D60" s="594">
        <f>C60-3937-1397</f>
        <v>118086</v>
      </c>
      <c r="E60" s="594"/>
      <c r="F60" s="595"/>
      <c r="G60" s="566">
        <f t="shared" si="17"/>
        <v>118086</v>
      </c>
      <c r="H60" s="565">
        <f t="shared" si="1"/>
        <v>-5334</v>
      </c>
      <c r="I60" s="553"/>
      <c r="J60" s="553"/>
      <c r="K60" s="553"/>
      <c r="L60" s="553"/>
      <c r="M60" s="553"/>
      <c r="N60" s="553"/>
      <c r="O60" s="553"/>
      <c r="P60" s="553"/>
      <c r="Q60" s="553"/>
      <c r="R60" s="553"/>
      <c r="S60" s="553"/>
      <c r="T60" s="553"/>
      <c r="U60" s="553"/>
      <c r="V60" s="553"/>
      <c r="W60" s="553"/>
      <c r="X60" s="553"/>
      <c r="Y60" s="553"/>
      <c r="Z60" s="553"/>
    </row>
    <row r="61" ht="15.75" customHeight="1">
      <c r="A61" s="582" t="s">
        <v>528</v>
      </c>
      <c r="B61" s="583"/>
      <c r="C61" s="593">
        <v>205700.0</v>
      </c>
      <c r="D61" s="594">
        <f t="shared" ref="D61:D62" si="19">C61</f>
        <v>205700</v>
      </c>
      <c r="E61" s="594"/>
      <c r="F61" s="595"/>
      <c r="G61" s="566">
        <f t="shared" si="17"/>
        <v>205700</v>
      </c>
      <c r="H61" s="565">
        <f t="shared" si="1"/>
        <v>0</v>
      </c>
      <c r="I61" s="553"/>
      <c r="J61" s="553"/>
      <c r="K61" s="553"/>
      <c r="L61" s="553"/>
      <c r="M61" s="553"/>
      <c r="N61" s="553"/>
      <c r="O61" s="553"/>
      <c r="P61" s="553"/>
      <c r="Q61" s="553"/>
      <c r="R61" s="553"/>
      <c r="S61" s="553"/>
      <c r="T61" s="553"/>
      <c r="U61" s="553"/>
      <c r="V61" s="553"/>
      <c r="W61" s="553"/>
      <c r="X61" s="553"/>
      <c r="Y61" s="553"/>
      <c r="Z61" s="553"/>
    </row>
    <row r="62" ht="15.75" customHeight="1">
      <c r="A62" s="582" t="s">
        <v>529</v>
      </c>
      <c r="B62" s="583"/>
      <c r="C62" s="593">
        <v>14375.0</v>
      </c>
      <c r="D62" s="594">
        <f t="shared" si="19"/>
        <v>14375</v>
      </c>
      <c r="E62" s="594"/>
      <c r="F62" s="595"/>
      <c r="G62" s="566">
        <f t="shared" si="17"/>
        <v>14375</v>
      </c>
      <c r="H62" s="565">
        <f t="shared" si="1"/>
        <v>0</v>
      </c>
      <c r="I62" s="553"/>
      <c r="J62" s="553"/>
      <c r="K62" s="553"/>
      <c r="L62" s="553"/>
      <c r="M62" s="553"/>
      <c r="N62" s="553"/>
      <c r="O62" s="553"/>
      <c r="P62" s="553"/>
      <c r="Q62" s="553"/>
      <c r="R62" s="553"/>
      <c r="S62" s="553"/>
      <c r="T62" s="553"/>
      <c r="U62" s="553"/>
      <c r="V62" s="553"/>
      <c r="W62" s="553"/>
      <c r="X62" s="553"/>
      <c r="Y62" s="553"/>
      <c r="Z62" s="553"/>
    </row>
    <row r="63" ht="15.75" customHeight="1">
      <c r="A63" s="582" t="s">
        <v>530</v>
      </c>
      <c r="B63" s="583"/>
      <c r="C63" s="593"/>
      <c r="D63" s="594">
        <v>25065.0</v>
      </c>
      <c r="E63" s="594"/>
      <c r="F63" s="595"/>
      <c r="G63" s="566"/>
      <c r="H63" s="565">
        <f t="shared" si="1"/>
        <v>25065</v>
      </c>
      <c r="I63" s="553"/>
      <c r="J63" s="553"/>
      <c r="K63" s="553"/>
      <c r="L63" s="553"/>
      <c r="M63" s="553"/>
      <c r="N63" s="553"/>
      <c r="O63" s="553"/>
      <c r="P63" s="553"/>
      <c r="Q63" s="553"/>
      <c r="R63" s="553"/>
      <c r="S63" s="553"/>
      <c r="T63" s="553"/>
      <c r="U63" s="553"/>
      <c r="V63" s="553"/>
      <c r="W63" s="553"/>
      <c r="X63" s="553"/>
      <c r="Y63" s="553"/>
      <c r="Z63" s="553"/>
    </row>
    <row r="64" ht="15.75" customHeight="1">
      <c r="A64" s="577" t="s">
        <v>531</v>
      </c>
      <c r="B64" s="450" t="s">
        <v>532</v>
      </c>
      <c r="C64" s="578">
        <f t="shared" ref="C64:E64" si="20">SUM(C57,C52,C55,C56)</f>
        <v>3207765</v>
      </c>
      <c r="D64" s="587">
        <f t="shared" si="20"/>
        <v>895215</v>
      </c>
      <c r="E64" s="585">
        <f t="shared" si="20"/>
        <v>895215</v>
      </c>
      <c r="F64" s="469">
        <f t="shared" ref="F64:F66" si="22">E64/D64</f>
        <v>1</v>
      </c>
      <c r="G64" s="566">
        <f t="shared" ref="G64:G68" si="23">D64-E64</f>
        <v>0</v>
      </c>
      <c r="H64" s="565">
        <f t="shared" si="1"/>
        <v>-2312550</v>
      </c>
      <c r="I64" s="553"/>
      <c r="J64" s="553"/>
      <c r="K64" s="553"/>
      <c r="L64" s="553"/>
      <c r="M64" s="553"/>
      <c r="N64" s="553"/>
      <c r="O64" s="553"/>
      <c r="P64" s="553"/>
      <c r="Q64" s="553"/>
      <c r="R64" s="553"/>
      <c r="S64" s="553"/>
      <c r="T64" s="553"/>
      <c r="U64" s="553"/>
      <c r="V64" s="553"/>
      <c r="W64" s="553"/>
      <c r="X64" s="553"/>
      <c r="Y64" s="553"/>
      <c r="Z64" s="553"/>
    </row>
    <row r="65" ht="15.75" customHeight="1">
      <c r="A65" s="596" t="s">
        <v>533</v>
      </c>
      <c r="B65" s="597" t="s">
        <v>27</v>
      </c>
      <c r="C65" s="598">
        <f t="shared" ref="C65:E65" si="21">SUM(C64,C51,C48,C30,C24)</f>
        <v>15435765</v>
      </c>
      <c r="D65" s="599">
        <f t="shared" si="21"/>
        <v>6535190</v>
      </c>
      <c r="E65" s="585">
        <f t="shared" si="21"/>
        <v>6298434</v>
      </c>
      <c r="F65" s="469">
        <f t="shared" si="22"/>
        <v>0.9637721321</v>
      </c>
      <c r="G65" s="566">
        <f t="shared" si="23"/>
        <v>236756</v>
      </c>
      <c r="H65" s="565">
        <f t="shared" si="1"/>
        <v>-8900575</v>
      </c>
      <c r="I65" s="553"/>
      <c r="J65" s="553"/>
      <c r="K65" s="553"/>
      <c r="L65" s="553"/>
      <c r="M65" s="553"/>
      <c r="N65" s="553"/>
      <c r="O65" s="553"/>
      <c r="P65" s="553"/>
      <c r="Q65" s="553"/>
      <c r="R65" s="553"/>
      <c r="S65" s="553"/>
      <c r="T65" s="553"/>
      <c r="U65" s="553"/>
      <c r="V65" s="553"/>
      <c r="W65" s="553"/>
      <c r="X65" s="553"/>
      <c r="Y65" s="553"/>
      <c r="Z65" s="553"/>
    </row>
    <row r="66" ht="15.75" customHeight="1">
      <c r="A66" s="600" t="s">
        <v>202</v>
      </c>
      <c r="B66" s="601"/>
      <c r="C66" s="602">
        <f t="shared" ref="C66:E66" si="24">SUM(C65,C19,C18)</f>
        <v>33657531.8</v>
      </c>
      <c r="D66" s="603">
        <f t="shared" si="24"/>
        <v>25676691.8</v>
      </c>
      <c r="E66" s="569">
        <f t="shared" si="24"/>
        <v>23276293</v>
      </c>
      <c r="F66" s="469">
        <f t="shared" si="22"/>
        <v>0.9065144833</v>
      </c>
      <c r="G66" s="566">
        <f t="shared" si="23"/>
        <v>2400398.8</v>
      </c>
      <c r="H66" s="565">
        <f t="shared" si="1"/>
        <v>-7980840</v>
      </c>
      <c r="I66" s="553"/>
      <c r="J66" s="553"/>
      <c r="K66" s="553"/>
      <c r="L66" s="553"/>
      <c r="M66" s="553"/>
      <c r="N66" s="553"/>
      <c r="O66" s="553"/>
      <c r="P66" s="553"/>
      <c r="Q66" s="553"/>
      <c r="R66" s="553"/>
      <c r="S66" s="553"/>
      <c r="T66" s="553"/>
      <c r="U66" s="553"/>
      <c r="V66" s="553"/>
      <c r="W66" s="553"/>
      <c r="X66" s="553"/>
      <c r="Y66" s="553"/>
      <c r="Z66" s="553"/>
    </row>
    <row r="67" ht="15.75" customHeight="1">
      <c r="A67" s="1"/>
      <c r="B67" s="1"/>
      <c r="C67" s="604"/>
      <c r="D67" s="604"/>
      <c r="E67" s="512"/>
      <c r="F67" s="552"/>
      <c r="G67" s="566">
        <f t="shared" si="23"/>
        <v>0</v>
      </c>
      <c r="H67" s="553"/>
      <c r="I67" s="553"/>
      <c r="J67" s="553"/>
      <c r="K67" s="553"/>
      <c r="L67" s="553"/>
      <c r="M67" s="553"/>
      <c r="N67" s="553"/>
      <c r="O67" s="553"/>
      <c r="P67" s="553"/>
      <c r="Q67" s="553"/>
      <c r="R67" s="553"/>
      <c r="S67" s="553"/>
      <c r="T67" s="553"/>
      <c r="U67" s="553"/>
      <c r="V67" s="553"/>
      <c r="W67" s="553"/>
      <c r="X67" s="553"/>
      <c r="Y67" s="553"/>
      <c r="Z67" s="553"/>
    </row>
    <row r="68" ht="15.75" customHeight="1">
      <c r="A68" s="1" t="s">
        <v>534</v>
      </c>
      <c r="B68" s="1"/>
      <c r="C68" s="604"/>
      <c r="D68" s="604"/>
      <c r="E68" s="512"/>
      <c r="F68" s="552"/>
      <c r="G68" s="566">
        <f t="shared" si="23"/>
        <v>0</v>
      </c>
      <c r="H68" s="553"/>
      <c r="I68" s="553"/>
      <c r="J68" s="553"/>
      <c r="K68" s="553"/>
      <c r="L68" s="553"/>
      <c r="M68" s="553"/>
      <c r="N68" s="553"/>
      <c r="O68" s="553"/>
      <c r="P68" s="553"/>
      <c r="Q68" s="553"/>
      <c r="R68" s="553"/>
      <c r="S68" s="553"/>
      <c r="T68" s="553"/>
      <c r="U68" s="553"/>
      <c r="V68" s="553"/>
      <c r="W68" s="553"/>
      <c r="X68" s="553"/>
      <c r="Y68" s="553"/>
      <c r="Z68" s="553"/>
    </row>
    <row r="69" ht="15.75" customHeight="1">
      <c r="A69" s="1"/>
      <c r="B69" s="1"/>
      <c r="C69" s="604"/>
      <c r="D69" s="604"/>
      <c r="E69" s="512"/>
      <c r="F69" s="552"/>
      <c r="G69" s="553"/>
      <c r="H69" s="553"/>
      <c r="I69" s="553"/>
      <c r="J69" s="553"/>
      <c r="K69" s="553"/>
      <c r="L69" s="553"/>
      <c r="M69" s="553"/>
      <c r="N69" s="553"/>
      <c r="O69" s="553"/>
      <c r="P69" s="553"/>
      <c r="Q69" s="553"/>
      <c r="R69" s="553"/>
      <c r="S69" s="553"/>
      <c r="T69" s="553"/>
      <c r="U69" s="553"/>
      <c r="V69" s="553"/>
      <c r="W69" s="553"/>
      <c r="X69" s="553"/>
      <c r="Y69" s="553"/>
      <c r="Z69" s="553"/>
    </row>
    <row r="70" ht="15.75" customHeight="1">
      <c r="A70" s="1"/>
      <c r="B70" s="1"/>
      <c r="C70" s="604"/>
      <c r="D70" s="604"/>
      <c r="E70" s="512"/>
      <c r="F70" s="552"/>
      <c r="G70" s="553"/>
      <c r="H70" s="553"/>
      <c r="I70" s="553"/>
      <c r="J70" s="553"/>
      <c r="K70" s="553"/>
      <c r="L70" s="553"/>
      <c r="M70" s="553"/>
      <c r="N70" s="553"/>
      <c r="O70" s="553"/>
      <c r="P70" s="553"/>
      <c r="Q70" s="553"/>
      <c r="R70" s="553"/>
      <c r="S70" s="553"/>
      <c r="T70" s="553"/>
      <c r="U70" s="553"/>
      <c r="V70" s="553"/>
      <c r="W70" s="553"/>
      <c r="X70" s="553"/>
      <c r="Y70" s="553"/>
      <c r="Z70" s="553"/>
    </row>
    <row r="71" ht="15.75" customHeight="1">
      <c r="A71" s="1"/>
      <c r="B71" s="1"/>
      <c r="C71" s="604"/>
      <c r="D71" s="604"/>
      <c r="E71" s="512"/>
      <c r="F71" s="552"/>
      <c r="G71" s="553"/>
      <c r="H71" s="553"/>
      <c r="I71" s="553"/>
      <c r="J71" s="553"/>
      <c r="K71" s="553"/>
      <c r="L71" s="553"/>
      <c r="M71" s="553"/>
      <c r="N71" s="553"/>
      <c r="O71" s="553"/>
      <c r="P71" s="553"/>
      <c r="Q71" s="553"/>
      <c r="R71" s="553"/>
      <c r="S71" s="553"/>
      <c r="T71" s="553"/>
      <c r="U71" s="553"/>
      <c r="V71" s="553"/>
      <c r="W71" s="553"/>
      <c r="X71" s="553"/>
      <c r="Y71" s="553"/>
      <c r="Z71" s="553"/>
    </row>
    <row r="72" ht="15.75" customHeight="1">
      <c r="A72" s="1"/>
      <c r="B72" s="1"/>
      <c r="C72" s="604"/>
      <c r="D72" s="604"/>
      <c r="E72" s="512"/>
      <c r="F72" s="552"/>
      <c r="G72" s="553"/>
      <c r="H72" s="553"/>
      <c r="I72" s="553"/>
      <c r="J72" s="553"/>
      <c r="K72" s="553"/>
      <c r="L72" s="553"/>
      <c r="M72" s="553"/>
      <c r="N72" s="553"/>
      <c r="O72" s="553"/>
      <c r="P72" s="553"/>
      <c r="Q72" s="553"/>
      <c r="R72" s="553"/>
      <c r="S72" s="553"/>
      <c r="T72" s="553"/>
      <c r="U72" s="553"/>
      <c r="V72" s="553"/>
      <c r="W72" s="553"/>
      <c r="X72" s="553"/>
      <c r="Y72" s="553"/>
      <c r="Z72" s="553"/>
    </row>
    <row r="73" ht="15.75" customHeight="1">
      <c r="A73" s="1"/>
      <c r="B73" s="1"/>
      <c r="C73" s="604"/>
      <c r="D73" s="604"/>
      <c r="E73" s="512"/>
      <c r="F73" s="552"/>
      <c r="G73" s="553"/>
      <c r="H73" s="553"/>
      <c r="I73" s="553"/>
      <c r="J73" s="553"/>
      <c r="K73" s="553"/>
      <c r="L73" s="553"/>
      <c r="M73" s="553"/>
      <c r="N73" s="553"/>
      <c r="O73" s="553"/>
      <c r="P73" s="553"/>
      <c r="Q73" s="553"/>
      <c r="R73" s="553"/>
      <c r="S73" s="553"/>
      <c r="T73" s="553"/>
      <c r="U73" s="553"/>
      <c r="V73" s="553"/>
      <c r="W73" s="553"/>
      <c r="X73" s="553"/>
      <c r="Y73" s="553"/>
      <c r="Z73" s="553"/>
    </row>
    <row r="74" ht="15.75" customHeight="1">
      <c r="A74" s="1"/>
      <c r="B74" s="1"/>
      <c r="C74" s="604"/>
      <c r="D74" s="604"/>
      <c r="E74" s="512"/>
      <c r="F74" s="552"/>
      <c r="G74" s="553"/>
      <c r="H74" s="553"/>
      <c r="I74" s="553"/>
      <c r="J74" s="553"/>
      <c r="K74" s="553"/>
      <c r="L74" s="553"/>
      <c r="M74" s="553"/>
      <c r="N74" s="553"/>
      <c r="O74" s="553"/>
      <c r="P74" s="553"/>
      <c r="Q74" s="553"/>
      <c r="R74" s="553"/>
      <c r="S74" s="553"/>
      <c r="T74" s="553"/>
      <c r="U74" s="553"/>
      <c r="V74" s="553"/>
      <c r="W74" s="553"/>
      <c r="X74" s="553"/>
      <c r="Y74" s="553"/>
      <c r="Z74" s="553"/>
    </row>
    <row r="75" ht="15.75" customHeight="1">
      <c r="A75" s="1"/>
      <c r="B75" s="1"/>
      <c r="C75" s="604"/>
      <c r="D75" s="604"/>
      <c r="E75" s="512"/>
      <c r="F75" s="552"/>
      <c r="G75" s="553"/>
      <c r="H75" s="553"/>
      <c r="I75" s="553"/>
      <c r="J75" s="553"/>
      <c r="K75" s="553"/>
      <c r="L75" s="553"/>
      <c r="M75" s="553"/>
      <c r="N75" s="553"/>
      <c r="O75" s="553"/>
      <c r="P75" s="553"/>
      <c r="Q75" s="553"/>
      <c r="R75" s="553"/>
      <c r="S75" s="553"/>
      <c r="T75" s="553"/>
      <c r="U75" s="553"/>
      <c r="V75" s="553"/>
      <c r="W75" s="553"/>
      <c r="X75" s="553"/>
      <c r="Y75" s="553"/>
      <c r="Z75" s="553"/>
    </row>
    <row r="76" ht="15.75" customHeight="1">
      <c r="A76" s="1"/>
      <c r="B76" s="1"/>
      <c r="C76" s="604"/>
      <c r="D76" s="604"/>
      <c r="E76" s="512"/>
      <c r="F76" s="552"/>
      <c r="G76" s="553"/>
      <c r="H76" s="553"/>
      <c r="I76" s="553"/>
      <c r="J76" s="553"/>
      <c r="K76" s="553"/>
      <c r="L76" s="553"/>
      <c r="M76" s="553"/>
      <c r="N76" s="553"/>
      <c r="O76" s="553"/>
      <c r="P76" s="553"/>
      <c r="Q76" s="553"/>
      <c r="R76" s="553"/>
      <c r="S76" s="553"/>
      <c r="T76" s="553"/>
      <c r="U76" s="553"/>
      <c r="V76" s="553"/>
      <c r="W76" s="553"/>
      <c r="X76" s="553"/>
      <c r="Y76" s="553"/>
      <c r="Z76" s="553"/>
    </row>
    <row r="77" ht="15.75" customHeight="1">
      <c r="A77" s="1"/>
      <c r="B77" s="1"/>
      <c r="C77" s="604"/>
      <c r="D77" s="604"/>
      <c r="E77" s="512"/>
      <c r="F77" s="552"/>
      <c r="G77" s="553"/>
      <c r="H77" s="553"/>
      <c r="I77" s="553"/>
      <c r="J77" s="553"/>
      <c r="K77" s="553"/>
      <c r="L77" s="553"/>
      <c r="M77" s="553"/>
      <c r="N77" s="553"/>
      <c r="O77" s="553"/>
      <c r="P77" s="553"/>
      <c r="Q77" s="553"/>
      <c r="R77" s="553"/>
      <c r="S77" s="553"/>
      <c r="T77" s="553"/>
      <c r="U77" s="553"/>
      <c r="V77" s="553"/>
      <c r="W77" s="553"/>
      <c r="X77" s="553"/>
      <c r="Y77" s="553"/>
      <c r="Z77" s="553"/>
    </row>
    <row r="78" ht="15.75" customHeight="1">
      <c r="A78" s="1"/>
      <c r="B78" s="1"/>
      <c r="C78" s="604"/>
      <c r="D78" s="604"/>
      <c r="E78" s="512"/>
      <c r="F78" s="552"/>
      <c r="G78" s="553"/>
      <c r="H78" s="553"/>
      <c r="I78" s="553"/>
      <c r="J78" s="553"/>
      <c r="K78" s="553"/>
      <c r="L78" s="553"/>
      <c r="M78" s="553"/>
      <c r="N78" s="553"/>
      <c r="O78" s="553"/>
      <c r="P78" s="553"/>
      <c r="Q78" s="553"/>
      <c r="R78" s="553"/>
      <c r="S78" s="553"/>
      <c r="T78" s="553"/>
      <c r="U78" s="553"/>
      <c r="V78" s="553"/>
      <c r="W78" s="553"/>
      <c r="X78" s="553"/>
      <c r="Y78" s="553"/>
      <c r="Z78" s="553"/>
    </row>
    <row r="79" ht="15.75" customHeight="1">
      <c r="A79" s="1"/>
      <c r="B79" s="1"/>
      <c r="C79" s="604"/>
      <c r="D79" s="604"/>
      <c r="E79" s="512"/>
      <c r="F79" s="552"/>
      <c r="G79" s="553"/>
      <c r="H79" s="553"/>
      <c r="I79" s="553"/>
      <c r="J79" s="553"/>
      <c r="K79" s="553"/>
      <c r="L79" s="553"/>
      <c r="M79" s="553"/>
      <c r="N79" s="553"/>
      <c r="O79" s="553"/>
      <c r="P79" s="553"/>
      <c r="Q79" s="553"/>
      <c r="R79" s="553"/>
      <c r="S79" s="553"/>
      <c r="T79" s="553"/>
      <c r="U79" s="553"/>
      <c r="V79" s="553"/>
      <c r="W79" s="553"/>
      <c r="X79" s="553"/>
      <c r="Y79" s="553"/>
      <c r="Z79" s="553"/>
    </row>
    <row r="80" ht="15.75" customHeight="1">
      <c r="A80" s="1"/>
      <c r="B80" s="1"/>
      <c r="C80" s="604"/>
      <c r="D80" s="604"/>
      <c r="E80" s="512"/>
      <c r="F80" s="552"/>
      <c r="G80" s="553"/>
      <c r="H80" s="553"/>
      <c r="I80" s="553"/>
      <c r="J80" s="553"/>
      <c r="K80" s="553"/>
      <c r="L80" s="553"/>
      <c r="M80" s="553"/>
      <c r="N80" s="553"/>
      <c r="O80" s="553"/>
      <c r="P80" s="553"/>
      <c r="Q80" s="553"/>
      <c r="R80" s="553"/>
      <c r="S80" s="553"/>
      <c r="T80" s="553"/>
      <c r="U80" s="553"/>
      <c r="V80" s="553"/>
      <c r="W80" s="553"/>
      <c r="X80" s="553"/>
      <c r="Y80" s="553"/>
      <c r="Z80" s="553"/>
    </row>
    <row r="81" ht="15.75" customHeight="1">
      <c r="A81" s="1"/>
      <c r="B81" s="1"/>
      <c r="C81" s="604"/>
      <c r="D81" s="604"/>
      <c r="E81" s="512"/>
      <c r="F81" s="552"/>
      <c r="G81" s="553"/>
      <c r="H81" s="553"/>
      <c r="I81" s="553"/>
      <c r="J81" s="553"/>
      <c r="K81" s="553"/>
      <c r="L81" s="553"/>
      <c r="M81" s="553"/>
      <c r="N81" s="553"/>
      <c r="O81" s="553"/>
      <c r="P81" s="553"/>
      <c r="Q81" s="553"/>
      <c r="R81" s="553"/>
      <c r="S81" s="553"/>
      <c r="T81" s="553"/>
      <c r="U81" s="553"/>
      <c r="V81" s="553"/>
      <c r="W81" s="553"/>
      <c r="X81" s="553"/>
      <c r="Y81" s="553"/>
      <c r="Z81" s="553"/>
    </row>
    <row r="82" ht="15.75" customHeight="1">
      <c r="A82" s="1"/>
      <c r="B82" s="1"/>
      <c r="C82" s="604"/>
      <c r="D82" s="604"/>
      <c r="E82" s="512"/>
      <c r="F82" s="552"/>
      <c r="G82" s="553"/>
      <c r="H82" s="553"/>
      <c r="I82" s="553"/>
      <c r="J82" s="553"/>
      <c r="K82" s="553"/>
      <c r="L82" s="553"/>
      <c r="M82" s="553"/>
      <c r="N82" s="553"/>
      <c r="O82" s="553"/>
      <c r="P82" s="553"/>
      <c r="Q82" s="553"/>
      <c r="R82" s="553"/>
      <c r="S82" s="553"/>
      <c r="T82" s="553"/>
      <c r="U82" s="553"/>
      <c r="V82" s="553"/>
      <c r="W82" s="553"/>
      <c r="X82" s="553"/>
      <c r="Y82" s="553"/>
      <c r="Z82" s="553"/>
    </row>
    <row r="83" ht="15.75" customHeight="1">
      <c r="A83" s="1"/>
      <c r="B83" s="1"/>
      <c r="C83" s="604"/>
      <c r="D83" s="604"/>
      <c r="E83" s="512"/>
      <c r="F83" s="552"/>
      <c r="G83" s="553"/>
      <c r="H83" s="553"/>
      <c r="I83" s="553"/>
      <c r="J83" s="553"/>
      <c r="K83" s="553"/>
      <c r="L83" s="553"/>
      <c r="M83" s="553"/>
      <c r="N83" s="553"/>
      <c r="O83" s="553"/>
      <c r="P83" s="553"/>
      <c r="Q83" s="553"/>
      <c r="R83" s="553"/>
      <c r="S83" s="553"/>
      <c r="T83" s="553"/>
      <c r="U83" s="553"/>
      <c r="V83" s="553"/>
      <c r="W83" s="553"/>
      <c r="X83" s="553"/>
      <c r="Y83" s="553"/>
      <c r="Z83" s="553"/>
    </row>
    <row r="84" ht="15.75" customHeight="1">
      <c r="A84" s="1"/>
      <c r="B84" s="1"/>
      <c r="C84" s="604"/>
      <c r="D84" s="604"/>
      <c r="E84" s="512"/>
      <c r="F84" s="552"/>
      <c r="G84" s="553"/>
      <c r="H84" s="553"/>
      <c r="I84" s="553"/>
      <c r="J84" s="553"/>
      <c r="K84" s="553"/>
      <c r="L84" s="553"/>
      <c r="M84" s="553"/>
      <c r="N84" s="553"/>
      <c r="O84" s="553"/>
      <c r="P84" s="553"/>
      <c r="Q84" s="553"/>
      <c r="R84" s="553"/>
      <c r="S84" s="553"/>
      <c r="T84" s="553"/>
      <c r="U84" s="553"/>
      <c r="V84" s="553"/>
      <c r="W84" s="553"/>
      <c r="X84" s="553"/>
      <c r="Y84" s="553"/>
      <c r="Z84" s="553"/>
    </row>
    <row r="85" ht="15.75" customHeight="1">
      <c r="A85" s="1"/>
      <c r="B85" s="1"/>
      <c r="C85" s="604"/>
      <c r="D85" s="604"/>
      <c r="E85" s="512"/>
      <c r="F85" s="552"/>
      <c r="G85" s="553"/>
      <c r="H85" s="553"/>
      <c r="I85" s="553"/>
      <c r="J85" s="553"/>
      <c r="K85" s="553"/>
      <c r="L85" s="553"/>
      <c r="M85" s="553"/>
      <c r="N85" s="553"/>
      <c r="O85" s="553"/>
      <c r="P85" s="553"/>
      <c r="Q85" s="553"/>
      <c r="R85" s="553"/>
      <c r="S85" s="553"/>
      <c r="T85" s="553"/>
      <c r="U85" s="553"/>
      <c r="V85" s="553"/>
      <c r="W85" s="553"/>
      <c r="X85" s="553"/>
      <c r="Y85" s="553"/>
      <c r="Z85" s="553"/>
    </row>
    <row r="86" ht="15.75" customHeight="1">
      <c r="A86" s="1"/>
      <c r="B86" s="1"/>
      <c r="C86" s="604"/>
      <c r="D86" s="604"/>
      <c r="E86" s="512"/>
      <c r="F86" s="552"/>
      <c r="G86" s="553"/>
      <c r="H86" s="553"/>
      <c r="I86" s="553"/>
      <c r="J86" s="553"/>
      <c r="K86" s="553"/>
      <c r="L86" s="553"/>
      <c r="M86" s="553"/>
      <c r="N86" s="553"/>
      <c r="O86" s="553"/>
      <c r="P86" s="553"/>
      <c r="Q86" s="553"/>
      <c r="R86" s="553"/>
      <c r="S86" s="553"/>
      <c r="T86" s="553"/>
      <c r="U86" s="553"/>
      <c r="V86" s="553"/>
      <c r="W86" s="553"/>
      <c r="X86" s="553"/>
      <c r="Y86" s="553"/>
      <c r="Z86" s="553"/>
    </row>
    <row r="87" ht="15.75" customHeight="1">
      <c r="A87" s="1"/>
      <c r="B87" s="1"/>
      <c r="C87" s="604"/>
      <c r="D87" s="604"/>
      <c r="E87" s="512"/>
      <c r="F87" s="552"/>
      <c r="G87" s="553"/>
      <c r="H87" s="553"/>
      <c r="I87" s="553"/>
      <c r="J87" s="553"/>
      <c r="K87" s="553"/>
      <c r="L87" s="553"/>
      <c r="M87" s="553"/>
      <c r="N87" s="553"/>
      <c r="O87" s="553"/>
      <c r="P87" s="553"/>
      <c r="Q87" s="553"/>
      <c r="R87" s="553"/>
      <c r="S87" s="553"/>
      <c r="T87" s="553"/>
      <c r="U87" s="553"/>
      <c r="V87" s="553"/>
      <c r="W87" s="553"/>
      <c r="X87" s="553"/>
      <c r="Y87" s="553"/>
      <c r="Z87" s="553"/>
    </row>
    <row r="88" ht="15.75" customHeight="1">
      <c r="A88" s="1"/>
      <c r="B88" s="1"/>
      <c r="C88" s="604"/>
      <c r="D88" s="604"/>
      <c r="E88" s="512"/>
      <c r="F88" s="552"/>
      <c r="G88" s="553"/>
      <c r="H88" s="553"/>
      <c r="I88" s="553"/>
      <c r="J88" s="553"/>
      <c r="K88" s="553"/>
      <c r="L88" s="553"/>
      <c r="M88" s="553"/>
      <c r="N88" s="553"/>
      <c r="O88" s="553"/>
      <c r="P88" s="553"/>
      <c r="Q88" s="553"/>
      <c r="R88" s="553"/>
      <c r="S88" s="553"/>
      <c r="T88" s="553"/>
      <c r="U88" s="553"/>
      <c r="V88" s="553"/>
      <c r="W88" s="553"/>
      <c r="X88" s="553"/>
      <c r="Y88" s="553"/>
      <c r="Z88" s="553"/>
    </row>
    <row r="89" ht="15.75" customHeight="1">
      <c r="A89" s="1"/>
      <c r="B89" s="1"/>
      <c r="C89" s="604"/>
      <c r="D89" s="604"/>
      <c r="E89" s="512"/>
      <c r="F89" s="552"/>
      <c r="G89" s="553"/>
      <c r="H89" s="553"/>
      <c r="I89" s="553"/>
      <c r="J89" s="553"/>
      <c r="K89" s="553"/>
      <c r="L89" s="553"/>
      <c r="M89" s="553"/>
      <c r="N89" s="553"/>
      <c r="O89" s="553"/>
      <c r="P89" s="553"/>
      <c r="Q89" s="553"/>
      <c r="R89" s="553"/>
      <c r="S89" s="553"/>
      <c r="T89" s="553"/>
      <c r="U89" s="553"/>
      <c r="V89" s="553"/>
      <c r="W89" s="553"/>
      <c r="X89" s="553"/>
      <c r="Y89" s="553"/>
      <c r="Z89" s="553"/>
    </row>
    <row r="90" ht="15.75" customHeight="1">
      <c r="A90" s="1"/>
      <c r="B90" s="1"/>
      <c r="C90" s="604"/>
      <c r="D90" s="604"/>
      <c r="E90" s="512"/>
      <c r="F90" s="552"/>
      <c r="G90" s="553"/>
      <c r="H90" s="553"/>
      <c r="I90" s="553"/>
      <c r="J90" s="553"/>
      <c r="K90" s="553"/>
      <c r="L90" s="553"/>
      <c r="M90" s="553"/>
      <c r="N90" s="553"/>
      <c r="O90" s="553"/>
      <c r="P90" s="553"/>
      <c r="Q90" s="553"/>
      <c r="R90" s="553"/>
      <c r="S90" s="553"/>
      <c r="T90" s="553"/>
      <c r="U90" s="553"/>
      <c r="V90" s="553"/>
      <c r="W90" s="553"/>
      <c r="X90" s="553"/>
      <c r="Y90" s="553"/>
      <c r="Z90" s="553"/>
    </row>
    <row r="91" ht="15.75" customHeight="1">
      <c r="A91" s="1"/>
      <c r="B91" s="1"/>
      <c r="C91" s="604"/>
      <c r="D91" s="604"/>
      <c r="E91" s="512"/>
      <c r="F91" s="552"/>
      <c r="G91" s="553"/>
      <c r="H91" s="553"/>
      <c r="I91" s="553"/>
      <c r="J91" s="553"/>
      <c r="K91" s="553"/>
      <c r="L91" s="553"/>
      <c r="M91" s="553"/>
      <c r="N91" s="553"/>
      <c r="O91" s="553"/>
      <c r="P91" s="553"/>
      <c r="Q91" s="553"/>
      <c r="R91" s="553"/>
      <c r="S91" s="553"/>
      <c r="T91" s="553"/>
      <c r="U91" s="553"/>
      <c r="V91" s="553"/>
      <c r="W91" s="553"/>
      <c r="X91" s="553"/>
      <c r="Y91" s="553"/>
      <c r="Z91" s="553"/>
    </row>
    <row r="92" ht="15.75" customHeight="1">
      <c r="A92" s="1"/>
      <c r="B92" s="1"/>
      <c r="C92" s="604"/>
      <c r="D92" s="604"/>
      <c r="E92" s="512"/>
      <c r="F92" s="552"/>
      <c r="G92" s="553"/>
      <c r="H92" s="553"/>
      <c r="I92" s="553"/>
      <c r="J92" s="553"/>
      <c r="K92" s="553"/>
      <c r="L92" s="553"/>
      <c r="M92" s="553"/>
      <c r="N92" s="553"/>
      <c r="O92" s="553"/>
      <c r="P92" s="553"/>
      <c r="Q92" s="553"/>
      <c r="R92" s="553"/>
      <c r="S92" s="553"/>
      <c r="T92" s="553"/>
      <c r="U92" s="553"/>
      <c r="V92" s="553"/>
      <c r="W92" s="553"/>
      <c r="X92" s="553"/>
      <c r="Y92" s="553"/>
      <c r="Z92" s="553"/>
    </row>
    <row r="93" ht="15.75" customHeight="1">
      <c r="A93" s="1"/>
      <c r="B93" s="1"/>
      <c r="C93" s="604"/>
      <c r="D93" s="604"/>
      <c r="E93" s="512"/>
      <c r="F93" s="552"/>
      <c r="G93" s="553"/>
      <c r="H93" s="553"/>
      <c r="I93" s="553"/>
      <c r="J93" s="553"/>
      <c r="K93" s="553"/>
      <c r="L93" s="553"/>
      <c r="M93" s="553"/>
      <c r="N93" s="553"/>
      <c r="O93" s="553"/>
      <c r="P93" s="553"/>
      <c r="Q93" s="553"/>
      <c r="R93" s="553"/>
      <c r="S93" s="553"/>
      <c r="T93" s="553"/>
      <c r="U93" s="553"/>
      <c r="V93" s="553"/>
      <c r="W93" s="553"/>
      <c r="X93" s="553"/>
      <c r="Y93" s="553"/>
      <c r="Z93" s="553"/>
    </row>
    <row r="94" ht="15.75" customHeight="1">
      <c r="A94" s="1"/>
      <c r="B94" s="1"/>
      <c r="C94" s="604"/>
      <c r="D94" s="604"/>
      <c r="E94" s="512"/>
      <c r="F94" s="552"/>
      <c r="G94" s="553"/>
      <c r="H94" s="553"/>
      <c r="I94" s="553"/>
      <c r="J94" s="553"/>
      <c r="K94" s="553"/>
      <c r="L94" s="553"/>
      <c r="M94" s="553"/>
      <c r="N94" s="553"/>
      <c r="O94" s="553"/>
      <c r="P94" s="553"/>
      <c r="Q94" s="553"/>
      <c r="R94" s="553"/>
      <c r="S94" s="553"/>
      <c r="T94" s="553"/>
      <c r="U94" s="553"/>
      <c r="V94" s="553"/>
      <c r="W94" s="553"/>
      <c r="X94" s="553"/>
      <c r="Y94" s="553"/>
      <c r="Z94" s="553"/>
    </row>
    <row r="95" ht="15.75" customHeight="1">
      <c r="A95" s="1"/>
      <c r="B95" s="1"/>
      <c r="C95" s="604"/>
      <c r="D95" s="604"/>
      <c r="E95" s="512"/>
      <c r="F95" s="552"/>
      <c r="G95" s="553"/>
      <c r="H95" s="553"/>
      <c r="I95" s="553"/>
      <c r="J95" s="553"/>
      <c r="K95" s="553"/>
      <c r="L95" s="553"/>
      <c r="M95" s="553"/>
      <c r="N95" s="553"/>
      <c r="O95" s="553"/>
      <c r="P95" s="553"/>
      <c r="Q95" s="553"/>
      <c r="R95" s="553"/>
      <c r="S95" s="553"/>
      <c r="T95" s="553"/>
      <c r="U95" s="553"/>
      <c r="V95" s="553"/>
      <c r="W95" s="553"/>
      <c r="X95" s="553"/>
      <c r="Y95" s="553"/>
      <c r="Z95" s="553"/>
    </row>
    <row r="96" ht="15.75" customHeight="1">
      <c r="A96" s="1"/>
      <c r="B96" s="1"/>
      <c r="C96" s="604"/>
      <c r="D96" s="604"/>
      <c r="E96" s="512"/>
      <c r="F96" s="552"/>
      <c r="G96" s="553"/>
      <c r="H96" s="553"/>
      <c r="I96" s="553"/>
      <c r="J96" s="553"/>
      <c r="K96" s="553"/>
      <c r="L96" s="553"/>
      <c r="M96" s="553"/>
      <c r="N96" s="553"/>
      <c r="O96" s="553"/>
      <c r="P96" s="553"/>
      <c r="Q96" s="553"/>
      <c r="R96" s="553"/>
      <c r="S96" s="553"/>
      <c r="T96" s="553"/>
      <c r="U96" s="553"/>
      <c r="V96" s="553"/>
      <c r="W96" s="553"/>
      <c r="X96" s="553"/>
      <c r="Y96" s="553"/>
      <c r="Z96" s="553"/>
    </row>
    <row r="97" ht="15.75" customHeight="1">
      <c r="A97" s="1"/>
      <c r="B97" s="1"/>
      <c r="C97" s="604"/>
      <c r="D97" s="604"/>
      <c r="E97" s="512"/>
      <c r="F97" s="552"/>
      <c r="G97" s="553"/>
      <c r="H97" s="553"/>
      <c r="I97" s="553"/>
      <c r="J97" s="553"/>
      <c r="K97" s="553"/>
      <c r="L97" s="553"/>
      <c r="M97" s="553"/>
      <c r="N97" s="553"/>
      <c r="O97" s="553"/>
      <c r="P97" s="553"/>
      <c r="Q97" s="553"/>
      <c r="R97" s="553"/>
      <c r="S97" s="553"/>
      <c r="T97" s="553"/>
      <c r="U97" s="553"/>
      <c r="V97" s="553"/>
      <c r="W97" s="553"/>
      <c r="X97" s="553"/>
      <c r="Y97" s="553"/>
      <c r="Z97" s="553"/>
    </row>
    <row r="98" ht="15.75" customHeight="1">
      <c r="A98" s="1"/>
      <c r="B98" s="1"/>
      <c r="C98" s="604"/>
      <c r="D98" s="604"/>
      <c r="E98" s="512"/>
      <c r="F98" s="552"/>
      <c r="G98" s="553"/>
      <c r="H98" s="553"/>
      <c r="I98" s="553"/>
      <c r="J98" s="553"/>
      <c r="K98" s="553"/>
      <c r="L98" s="553"/>
      <c r="M98" s="553"/>
      <c r="N98" s="553"/>
      <c r="O98" s="553"/>
      <c r="P98" s="553"/>
      <c r="Q98" s="553"/>
      <c r="R98" s="553"/>
      <c r="S98" s="553"/>
      <c r="T98" s="553"/>
      <c r="U98" s="553"/>
      <c r="V98" s="553"/>
      <c r="W98" s="553"/>
      <c r="X98" s="553"/>
      <c r="Y98" s="553"/>
      <c r="Z98" s="553"/>
    </row>
    <row r="99" ht="15.75" customHeight="1">
      <c r="A99" s="1"/>
      <c r="B99" s="1"/>
      <c r="C99" s="604"/>
      <c r="D99" s="604"/>
      <c r="E99" s="512"/>
      <c r="F99" s="552"/>
      <c r="G99" s="553"/>
      <c r="H99" s="553"/>
      <c r="I99" s="553"/>
      <c r="J99" s="553"/>
      <c r="K99" s="553"/>
      <c r="L99" s="553"/>
      <c r="M99" s="553"/>
      <c r="N99" s="553"/>
      <c r="O99" s="553"/>
      <c r="P99" s="553"/>
      <c r="Q99" s="553"/>
      <c r="R99" s="553"/>
      <c r="S99" s="553"/>
      <c r="T99" s="553"/>
      <c r="U99" s="553"/>
      <c r="V99" s="553"/>
      <c r="W99" s="553"/>
      <c r="X99" s="553"/>
      <c r="Y99" s="553"/>
      <c r="Z99" s="553"/>
    </row>
    <row r="100" ht="15.75" customHeight="1">
      <c r="A100" s="1"/>
      <c r="B100" s="1"/>
      <c r="C100" s="604"/>
      <c r="D100" s="604"/>
      <c r="E100" s="512"/>
      <c r="F100" s="552"/>
      <c r="G100" s="553"/>
      <c r="H100" s="553"/>
      <c r="I100" s="553"/>
      <c r="J100" s="553"/>
      <c r="K100" s="553"/>
      <c r="L100" s="553"/>
      <c r="M100" s="553"/>
      <c r="N100" s="553"/>
      <c r="O100" s="553"/>
      <c r="P100" s="553"/>
      <c r="Q100" s="553"/>
      <c r="R100" s="553"/>
      <c r="S100" s="553"/>
      <c r="T100" s="553"/>
      <c r="U100" s="553"/>
      <c r="V100" s="553"/>
      <c r="W100" s="553"/>
      <c r="X100" s="553"/>
      <c r="Y100" s="553"/>
      <c r="Z100" s="553"/>
    </row>
    <row r="101" ht="15.75" customHeight="1">
      <c r="A101" s="1"/>
      <c r="B101" s="1"/>
      <c r="C101" s="604"/>
      <c r="D101" s="604"/>
      <c r="E101" s="512"/>
      <c r="F101" s="552"/>
      <c r="G101" s="553"/>
      <c r="H101" s="553"/>
      <c r="I101" s="553"/>
      <c r="J101" s="553"/>
      <c r="K101" s="553"/>
      <c r="L101" s="553"/>
      <c r="M101" s="553"/>
      <c r="N101" s="553"/>
      <c r="O101" s="553"/>
      <c r="P101" s="553"/>
      <c r="Q101" s="553"/>
      <c r="R101" s="553"/>
      <c r="S101" s="553"/>
      <c r="T101" s="553"/>
      <c r="U101" s="553"/>
      <c r="V101" s="553"/>
      <c r="W101" s="553"/>
      <c r="X101" s="553"/>
      <c r="Y101" s="553"/>
      <c r="Z101" s="553"/>
    </row>
    <row r="102" ht="15.75" customHeight="1">
      <c r="A102" s="1"/>
      <c r="B102" s="1"/>
      <c r="C102" s="604"/>
      <c r="D102" s="604"/>
      <c r="E102" s="512"/>
      <c r="F102" s="552"/>
      <c r="G102" s="553"/>
      <c r="H102" s="553"/>
      <c r="I102" s="553"/>
      <c r="J102" s="553"/>
      <c r="K102" s="553"/>
      <c r="L102" s="553"/>
      <c r="M102" s="553"/>
      <c r="N102" s="553"/>
      <c r="O102" s="553"/>
      <c r="P102" s="553"/>
      <c r="Q102" s="553"/>
      <c r="R102" s="553"/>
      <c r="S102" s="553"/>
      <c r="T102" s="553"/>
      <c r="U102" s="553"/>
      <c r="V102" s="553"/>
      <c r="W102" s="553"/>
      <c r="X102" s="553"/>
      <c r="Y102" s="553"/>
      <c r="Z102" s="553"/>
    </row>
    <row r="103" ht="15.75" customHeight="1">
      <c r="A103" s="1"/>
      <c r="B103" s="1"/>
      <c r="C103" s="604"/>
      <c r="D103" s="604"/>
      <c r="E103" s="512"/>
      <c r="F103" s="552"/>
      <c r="G103" s="553"/>
      <c r="H103" s="553"/>
      <c r="I103" s="553"/>
      <c r="J103" s="553"/>
      <c r="K103" s="553"/>
      <c r="L103" s="553"/>
      <c r="M103" s="553"/>
      <c r="N103" s="553"/>
      <c r="O103" s="553"/>
      <c r="P103" s="553"/>
      <c r="Q103" s="553"/>
      <c r="R103" s="553"/>
      <c r="S103" s="553"/>
      <c r="T103" s="553"/>
      <c r="U103" s="553"/>
      <c r="V103" s="553"/>
      <c r="W103" s="553"/>
      <c r="X103" s="553"/>
      <c r="Y103" s="553"/>
      <c r="Z103" s="553"/>
    </row>
    <row r="104" ht="15.75" customHeight="1">
      <c r="A104" s="1"/>
      <c r="B104" s="1"/>
      <c r="C104" s="604"/>
      <c r="D104" s="604"/>
      <c r="E104" s="512"/>
      <c r="F104" s="552"/>
      <c r="G104" s="553"/>
      <c r="H104" s="553"/>
      <c r="I104" s="553"/>
      <c r="J104" s="553"/>
      <c r="K104" s="553"/>
      <c r="L104" s="553"/>
      <c r="M104" s="553"/>
      <c r="N104" s="553"/>
      <c r="O104" s="553"/>
      <c r="P104" s="553"/>
      <c r="Q104" s="553"/>
      <c r="R104" s="553"/>
      <c r="S104" s="553"/>
      <c r="T104" s="553"/>
      <c r="U104" s="553"/>
      <c r="V104" s="553"/>
      <c r="W104" s="553"/>
      <c r="X104" s="553"/>
      <c r="Y104" s="553"/>
      <c r="Z104" s="553"/>
    </row>
    <row r="105" ht="15.75" customHeight="1">
      <c r="A105" s="1"/>
      <c r="B105" s="1"/>
      <c r="C105" s="604"/>
      <c r="D105" s="604"/>
      <c r="E105" s="512"/>
      <c r="F105" s="552"/>
      <c r="G105" s="553"/>
      <c r="H105" s="553"/>
      <c r="I105" s="553"/>
      <c r="J105" s="553"/>
      <c r="K105" s="553"/>
      <c r="L105" s="553"/>
      <c r="M105" s="553"/>
      <c r="N105" s="553"/>
      <c r="O105" s="553"/>
      <c r="P105" s="553"/>
      <c r="Q105" s="553"/>
      <c r="R105" s="553"/>
      <c r="S105" s="553"/>
      <c r="T105" s="553"/>
      <c r="U105" s="553"/>
      <c r="V105" s="553"/>
      <c r="W105" s="553"/>
      <c r="X105" s="553"/>
      <c r="Y105" s="553"/>
      <c r="Z105" s="553"/>
    </row>
    <row r="106" ht="15.75" customHeight="1">
      <c r="A106" s="1"/>
      <c r="B106" s="1"/>
      <c r="C106" s="604"/>
      <c r="D106" s="604"/>
      <c r="E106" s="512"/>
      <c r="F106" s="552"/>
      <c r="G106" s="553"/>
      <c r="H106" s="553"/>
      <c r="I106" s="553"/>
      <c r="J106" s="553"/>
      <c r="K106" s="553"/>
      <c r="L106" s="553"/>
      <c r="M106" s="553"/>
      <c r="N106" s="553"/>
      <c r="O106" s="553"/>
      <c r="P106" s="553"/>
      <c r="Q106" s="553"/>
      <c r="R106" s="553"/>
      <c r="S106" s="553"/>
      <c r="T106" s="553"/>
      <c r="U106" s="553"/>
      <c r="V106" s="553"/>
      <c r="W106" s="553"/>
      <c r="X106" s="553"/>
      <c r="Y106" s="553"/>
      <c r="Z106" s="553"/>
    </row>
    <row r="107" ht="15.75" customHeight="1">
      <c r="A107" s="1"/>
      <c r="B107" s="1"/>
      <c r="C107" s="604"/>
      <c r="D107" s="604"/>
      <c r="E107" s="512"/>
      <c r="F107" s="552"/>
      <c r="G107" s="553"/>
      <c r="H107" s="553"/>
      <c r="I107" s="553"/>
      <c r="J107" s="553"/>
      <c r="K107" s="553"/>
      <c r="L107" s="553"/>
      <c r="M107" s="553"/>
      <c r="N107" s="553"/>
      <c r="O107" s="553"/>
      <c r="P107" s="553"/>
      <c r="Q107" s="553"/>
      <c r="R107" s="553"/>
      <c r="S107" s="553"/>
      <c r="T107" s="553"/>
      <c r="U107" s="553"/>
      <c r="V107" s="553"/>
      <c r="W107" s="553"/>
      <c r="X107" s="553"/>
      <c r="Y107" s="553"/>
      <c r="Z107" s="553"/>
    </row>
    <row r="108" ht="15.75" customHeight="1">
      <c r="A108" s="1"/>
      <c r="B108" s="1"/>
      <c r="C108" s="604"/>
      <c r="D108" s="604"/>
      <c r="E108" s="512"/>
      <c r="F108" s="552"/>
      <c r="G108" s="553"/>
      <c r="H108" s="553"/>
      <c r="I108" s="553"/>
      <c r="J108" s="553"/>
      <c r="K108" s="553"/>
      <c r="L108" s="553"/>
      <c r="M108" s="553"/>
      <c r="N108" s="553"/>
      <c r="O108" s="553"/>
      <c r="P108" s="553"/>
      <c r="Q108" s="553"/>
      <c r="R108" s="553"/>
      <c r="S108" s="553"/>
      <c r="T108" s="553"/>
      <c r="U108" s="553"/>
      <c r="V108" s="553"/>
      <c r="W108" s="553"/>
      <c r="X108" s="553"/>
      <c r="Y108" s="553"/>
      <c r="Z108" s="553"/>
    </row>
    <row r="109" ht="15.75" customHeight="1">
      <c r="A109" s="1"/>
      <c r="B109" s="1"/>
      <c r="C109" s="604"/>
      <c r="D109" s="604"/>
      <c r="E109" s="512"/>
      <c r="F109" s="552"/>
      <c r="G109" s="553"/>
      <c r="H109" s="553"/>
      <c r="I109" s="553"/>
      <c r="J109" s="553"/>
      <c r="K109" s="553"/>
      <c r="L109" s="553"/>
      <c r="M109" s="553"/>
      <c r="N109" s="553"/>
      <c r="O109" s="553"/>
      <c r="P109" s="553"/>
      <c r="Q109" s="553"/>
      <c r="R109" s="553"/>
      <c r="S109" s="553"/>
      <c r="T109" s="553"/>
      <c r="U109" s="553"/>
      <c r="V109" s="553"/>
      <c r="W109" s="553"/>
      <c r="X109" s="553"/>
      <c r="Y109" s="553"/>
      <c r="Z109" s="553"/>
    </row>
    <row r="110" ht="15.75" customHeight="1">
      <c r="A110" s="1"/>
      <c r="B110" s="1"/>
      <c r="C110" s="604"/>
      <c r="D110" s="604"/>
      <c r="E110" s="512"/>
      <c r="F110" s="552"/>
      <c r="G110" s="553"/>
      <c r="H110" s="553"/>
      <c r="I110" s="553"/>
      <c r="J110" s="553"/>
      <c r="K110" s="553"/>
      <c r="L110" s="553"/>
      <c r="M110" s="553"/>
      <c r="N110" s="553"/>
      <c r="O110" s="553"/>
      <c r="P110" s="553"/>
      <c r="Q110" s="553"/>
      <c r="R110" s="553"/>
      <c r="S110" s="553"/>
      <c r="T110" s="553"/>
      <c r="U110" s="553"/>
      <c r="V110" s="553"/>
      <c r="W110" s="553"/>
      <c r="X110" s="553"/>
      <c r="Y110" s="553"/>
      <c r="Z110" s="553"/>
    </row>
    <row r="111" ht="15.75" customHeight="1">
      <c r="A111" s="1"/>
      <c r="B111" s="1"/>
      <c r="C111" s="604"/>
      <c r="D111" s="604"/>
      <c r="E111" s="512"/>
      <c r="F111" s="552"/>
      <c r="G111" s="553"/>
      <c r="H111" s="553"/>
      <c r="I111" s="553"/>
      <c r="J111" s="553"/>
      <c r="K111" s="553"/>
      <c r="L111" s="553"/>
      <c r="M111" s="553"/>
      <c r="N111" s="553"/>
      <c r="O111" s="553"/>
      <c r="P111" s="553"/>
      <c r="Q111" s="553"/>
      <c r="R111" s="553"/>
      <c r="S111" s="553"/>
      <c r="T111" s="553"/>
      <c r="U111" s="553"/>
      <c r="V111" s="553"/>
      <c r="W111" s="553"/>
      <c r="X111" s="553"/>
      <c r="Y111" s="553"/>
      <c r="Z111" s="553"/>
    </row>
    <row r="112" ht="15.75" customHeight="1">
      <c r="A112" s="1"/>
      <c r="B112" s="1"/>
      <c r="C112" s="604"/>
      <c r="D112" s="604"/>
      <c r="E112" s="512"/>
      <c r="F112" s="552"/>
      <c r="G112" s="553"/>
      <c r="H112" s="553"/>
      <c r="I112" s="553"/>
      <c r="J112" s="553"/>
      <c r="K112" s="553"/>
      <c r="L112" s="553"/>
      <c r="M112" s="553"/>
      <c r="N112" s="553"/>
      <c r="O112" s="553"/>
      <c r="P112" s="553"/>
      <c r="Q112" s="553"/>
      <c r="R112" s="553"/>
      <c r="S112" s="553"/>
      <c r="T112" s="553"/>
      <c r="U112" s="553"/>
      <c r="V112" s="553"/>
      <c r="W112" s="553"/>
      <c r="X112" s="553"/>
      <c r="Y112" s="553"/>
      <c r="Z112" s="553"/>
    </row>
    <row r="113" ht="15.75" customHeight="1">
      <c r="A113" s="1"/>
      <c r="B113" s="1"/>
      <c r="C113" s="604"/>
      <c r="D113" s="604"/>
      <c r="E113" s="512"/>
      <c r="F113" s="552"/>
      <c r="G113" s="553"/>
      <c r="H113" s="553"/>
      <c r="I113" s="553"/>
      <c r="J113" s="553"/>
      <c r="K113" s="553"/>
      <c r="L113" s="553"/>
      <c r="M113" s="553"/>
      <c r="N113" s="553"/>
      <c r="O113" s="553"/>
      <c r="P113" s="553"/>
      <c r="Q113" s="553"/>
      <c r="R113" s="553"/>
      <c r="S113" s="553"/>
      <c r="T113" s="553"/>
      <c r="U113" s="553"/>
      <c r="V113" s="553"/>
      <c r="W113" s="553"/>
      <c r="X113" s="553"/>
      <c r="Y113" s="553"/>
      <c r="Z113" s="553"/>
    </row>
    <row r="114" ht="15.75" customHeight="1">
      <c r="A114" s="1"/>
      <c r="B114" s="1"/>
      <c r="C114" s="604"/>
      <c r="D114" s="604"/>
      <c r="E114" s="512"/>
      <c r="F114" s="552"/>
      <c r="G114" s="553"/>
      <c r="H114" s="553"/>
      <c r="I114" s="553"/>
      <c r="J114" s="553"/>
      <c r="K114" s="553"/>
      <c r="L114" s="553"/>
      <c r="M114" s="553"/>
      <c r="N114" s="553"/>
      <c r="O114" s="553"/>
      <c r="P114" s="553"/>
      <c r="Q114" s="553"/>
      <c r="R114" s="553"/>
      <c r="S114" s="553"/>
      <c r="T114" s="553"/>
      <c r="U114" s="553"/>
      <c r="V114" s="553"/>
      <c r="W114" s="553"/>
      <c r="X114" s="553"/>
      <c r="Y114" s="553"/>
      <c r="Z114" s="553"/>
    </row>
    <row r="115" ht="15.75" customHeight="1">
      <c r="A115" s="1"/>
      <c r="B115" s="1"/>
      <c r="C115" s="604"/>
      <c r="D115" s="604"/>
      <c r="E115" s="512"/>
      <c r="F115" s="552"/>
      <c r="G115" s="553"/>
      <c r="H115" s="553"/>
      <c r="I115" s="553"/>
      <c r="J115" s="553"/>
      <c r="K115" s="553"/>
      <c r="L115" s="553"/>
      <c r="M115" s="553"/>
      <c r="N115" s="553"/>
      <c r="O115" s="553"/>
      <c r="P115" s="553"/>
      <c r="Q115" s="553"/>
      <c r="R115" s="553"/>
      <c r="S115" s="553"/>
      <c r="T115" s="553"/>
      <c r="U115" s="553"/>
      <c r="V115" s="553"/>
      <c r="W115" s="553"/>
      <c r="X115" s="553"/>
      <c r="Y115" s="553"/>
      <c r="Z115" s="553"/>
    </row>
    <row r="116" ht="15.75" customHeight="1">
      <c r="A116" s="1"/>
      <c r="B116" s="1"/>
      <c r="C116" s="604"/>
      <c r="D116" s="604"/>
      <c r="E116" s="512"/>
      <c r="F116" s="552"/>
      <c r="G116" s="553"/>
      <c r="H116" s="553"/>
      <c r="I116" s="553"/>
      <c r="J116" s="553"/>
      <c r="K116" s="553"/>
      <c r="L116" s="553"/>
      <c r="M116" s="553"/>
      <c r="N116" s="553"/>
      <c r="O116" s="553"/>
      <c r="P116" s="553"/>
      <c r="Q116" s="553"/>
      <c r="R116" s="553"/>
      <c r="S116" s="553"/>
      <c r="T116" s="553"/>
      <c r="U116" s="553"/>
      <c r="V116" s="553"/>
      <c r="W116" s="553"/>
      <c r="X116" s="553"/>
      <c r="Y116" s="553"/>
      <c r="Z116" s="553"/>
    </row>
    <row r="117" ht="15.75" customHeight="1">
      <c r="A117" s="1"/>
      <c r="B117" s="1"/>
      <c r="C117" s="604"/>
      <c r="D117" s="604"/>
      <c r="E117" s="512"/>
      <c r="F117" s="552"/>
      <c r="G117" s="553"/>
      <c r="H117" s="553"/>
      <c r="I117" s="553"/>
      <c r="J117" s="553"/>
      <c r="K117" s="553"/>
      <c r="L117" s="553"/>
      <c r="M117" s="553"/>
      <c r="N117" s="553"/>
      <c r="O117" s="553"/>
      <c r="P117" s="553"/>
      <c r="Q117" s="553"/>
      <c r="R117" s="553"/>
      <c r="S117" s="553"/>
      <c r="T117" s="553"/>
      <c r="U117" s="553"/>
      <c r="V117" s="553"/>
      <c r="W117" s="553"/>
      <c r="X117" s="553"/>
      <c r="Y117" s="553"/>
      <c r="Z117" s="553"/>
    </row>
    <row r="118" ht="15.75" customHeight="1">
      <c r="A118" s="1"/>
      <c r="B118" s="1"/>
      <c r="C118" s="604"/>
      <c r="D118" s="604"/>
      <c r="E118" s="512"/>
      <c r="F118" s="552"/>
      <c r="G118" s="553"/>
      <c r="H118" s="553"/>
      <c r="I118" s="553"/>
      <c r="J118" s="553"/>
      <c r="K118" s="553"/>
      <c r="L118" s="553"/>
      <c r="M118" s="553"/>
      <c r="N118" s="553"/>
      <c r="O118" s="553"/>
      <c r="P118" s="553"/>
      <c r="Q118" s="553"/>
      <c r="R118" s="553"/>
      <c r="S118" s="553"/>
      <c r="T118" s="553"/>
      <c r="U118" s="553"/>
      <c r="V118" s="553"/>
      <c r="W118" s="553"/>
      <c r="X118" s="553"/>
      <c r="Y118" s="553"/>
      <c r="Z118" s="553"/>
    </row>
    <row r="119" ht="15.75" customHeight="1">
      <c r="A119" s="1"/>
      <c r="B119" s="1"/>
      <c r="C119" s="604"/>
      <c r="D119" s="604"/>
      <c r="E119" s="512"/>
      <c r="F119" s="552"/>
      <c r="G119" s="553"/>
      <c r="H119" s="553"/>
      <c r="I119" s="553"/>
      <c r="J119" s="553"/>
      <c r="K119" s="553"/>
      <c r="L119" s="553"/>
      <c r="M119" s="553"/>
      <c r="N119" s="553"/>
      <c r="O119" s="553"/>
      <c r="P119" s="553"/>
      <c r="Q119" s="553"/>
      <c r="R119" s="553"/>
      <c r="S119" s="553"/>
      <c r="T119" s="553"/>
      <c r="U119" s="553"/>
      <c r="V119" s="553"/>
      <c r="W119" s="553"/>
      <c r="X119" s="553"/>
      <c r="Y119" s="553"/>
      <c r="Z119" s="553"/>
    </row>
    <row r="120" ht="15.75" customHeight="1">
      <c r="A120" s="1"/>
      <c r="B120" s="1"/>
      <c r="C120" s="604"/>
      <c r="D120" s="604"/>
      <c r="E120" s="512"/>
      <c r="F120" s="552"/>
      <c r="G120" s="553"/>
      <c r="H120" s="553"/>
      <c r="I120" s="553"/>
      <c r="J120" s="553"/>
      <c r="K120" s="553"/>
      <c r="L120" s="553"/>
      <c r="M120" s="553"/>
      <c r="N120" s="553"/>
      <c r="O120" s="553"/>
      <c r="P120" s="553"/>
      <c r="Q120" s="553"/>
      <c r="R120" s="553"/>
      <c r="S120" s="553"/>
      <c r="T120" s="553"/>
      <c r="U120" s="553"/>
      <c r="V120" s="553"/>
      <c r="W120" s="553"/>
      <c r="X120" s="553"/>
      <c r="Y120" s="553"/>
      <c r="Z120" s="553"/>
    </row>
    <row r="121" ht="15.75" customHeight="1">
      <c r="A121" s="1"/>
      <c r="B121" s="1"/>
      <c r="C121" s="604"/>
      <c r="D121" s="604"/>
      <c r="E121" s="512"/>
      <c r="F121" s="552"/>
      <c r="G121" s="553"/>
      <c r="H121" s="553"/>
      <c r="I121" s="553"/>
      <c r="J121" s="553"/>
      <c r="K121" s="553"/>
      <c r="L121" s="553"/>
      <c r="M121" s="553"/>
      <c r="N121" s="553"/>
      <c r="O121" s="553"/>
      <c r="P121" s="553"/>
      <c r="Q121" s="553"/>
      <c r="R121" s="553"/>
      <c r="S121" s="553"/>
      <c r="T121" s="553"/>
      <c r="U121" s="553"/>
      <c r="V121" s="553"/>
      <c r="W121" s="553"/>
      <c r="X121" s="553"/>
      <c r="Y121" s="553"/>
      <c r="Z121" s="553"/>
    </row>
    <row r="122" ht="15.75" customHeight="1">
      <c r="A122" s="1"/>
      <c r="B122" s="1"/>
      <c r="C122" s="604"/>
      <c r="D122" s="604"/>
      <c r="E122" s="512"/>
      <c r="F122" s="552"/>
      <c r="G122" s="553"/>
      <c r="H122" s="553"/>
      <c r="I122" s="553"/>
      <c r="J122" s="553"/>
      <c r="K122" s="553"/>
      <c r="L122" s="553"/>
      <c r="M122" s="553"/>
      <c r="N122" s="553"/>
      <c r="O122" s="553"/>
      <c r="P122" s="553"/>
      <c r="Q122" s="553"/>
      <c r="R122" s="553"/>
      <c r="S122" s="553"/>
      <c r="T122" s="553"/>
      <c r="U122" s="553"/>
      <c r="V122" s="553"/>
      <c r="W122" s="553"/>
      <c r="X122" s="553"/>
      <c r="Y122" s="553"/>
      <c r="Z122" s="553"/>
    </row>
    <row r="123" ht="15.75" customHeight="1">
      <c r="A123" s="1"/>
      <c r="B123" s="1"/>
      <c r="C123" s="604"/>
      <c r="D123" s="604"/>
      <c r="E123" s="512"/>
      <c r="F123" s="552"/>
      <c r="G123" s="553"/>
      <c r="H123" s="553"/>
      <c r="I123" s="553"/>
      <c r="J123" s="553"/>
      <c r="K123" s="553"/>
      <c r="L123" s="553"/>
      <c r="M123" s="553"/>
      <c r="N123" s="553"/>
      <c r="O123" s="553"/>
      <c r="P123" s="553"/>
      <c r="Q123" s="553"/>
      <c r="R123" s="553"/>
      <c r="S123" s="553"/>
      <c r="T123" s="553"/>
      <c r="U123" s="553"/>
      <c r="V123" s="553"/>
      <c r="W123" s="553"/>
      <c r="X123" s="553"/>
      <c r="Y123" s="553"/>
      <c r="Z123" s="553"/>
    </row>
    <row r="124" ht="15.75" customHeight="1">
      <c r="A124" s="1"/>
      <c r="B124" s="1"/>
      <c r="C124" s="604"/>
      <c r="D124" s="604"/>
      <c r="E124" s="512"/>
      <c r="F124" s="552"/>
      <c r="G124" s="553"/>
      <c r="H124" s="553"/>
      <c r="I124" s="553"/>
      <c r="J124" s="553"/>
      <c r="K124" s="553"/>
      <c r="L124" s="553"/>
      <c r="M124" s="553"/>
      <c r="N124" s="553"/>
      <c r="O124" s="553"/>
      <c r="P124" s="553"/>
      <c r="Q124" s="553"/>
      <c r="R124" s="553"/>
      <c r="S124" s="553"/>
      <c r="T124" s="553"/>
      <c r="U124" s="553"/>
      <c r="V124" s="553"/>
      <c r="W124" s="553"/>
      <c r="X124" s="553"/>
      <c r="Y124" s="553"/>
      <c r="Z124" s="553"/>
    </row>
    <row r="125" ht="15.75" customHeight="1">
      <c r="A125" s="1"/>
      <c r="B125" s="1"/>
      <c r="C125" s="604"/>
      <c r="D125" s="604"/>
      <c r="E125" s="512"/>
      <c r="F125" s="552"/>
      <c r="G125" s="553"/>
      <c r="H125" s="553"/>
      <c r="I125" s="553"/>
      <c r="J125" s="553"/>
      <c r="K125" s="553"/>
      <c r="L125" s="553"/>
      <c r="M125" s="553"/>
      <c r="N125" s="553"/>
      <c r="O125" s="553"/>
      <c r="P125" s="553"/>
      <c r="Q125" s="553"/>
      <c r="R125" s="553"/>
      <c r="S125" s="553"/>
      <c r="T125" s="553"/>
      <c r="U125" s="553"/>
      <c r="V125" s="553"/>
      <c r="W125" s="553"/>
      <c r="X125" s="553"/>
      <c r="Y125" s="553"/>
      <c r="Z125" s="553"/>
    </row>
    <row r="126" ht="15.75" customHeight="1">
      <c r="A126" s="1"/>
      <c r="B126" s="1"/>
      <c r="C126" s="604"/>
      <c r="D126" s="604"/>
      <c r="E126" s="512"/>
      <c r="F126" s="552"/>
      <c r="G126" s="553"/>
      <c r="H126" s="553"/>
      <c r="I126" s="553"/>
      <c r="J126" s="553"/>
      <c r="K126" s="553"/>
      <c r="L126" s="553"/>
      <c r="M126" s="553"/>
      <c r="N126" s="553"/>
      <c r="O126" s="553"/>
      <c r="P126" s="553"/>
      <c r="Q126" s="553"/>
      <c r="R126" s="553"/>
      <c r="S126" s="553"/>
      <c r="T126" s="553"/>
      <c r="U126" s="553"/>
      <c r="V126" s="553"/>
      <c r="W126" s="553"/>
      <c r="X126" s="553"/>
      <c r="Y126" s="553"/>
      <c r="Z126" s="553"/>
    </row>
    <row r="127" ht="15.75" customHeight="1">
      <c r="A127" s="1"/>
      <c r="B127" s="1"/>
      <c r="C127" s="604"/>
      <c r="D127" s="604"/>
      <c r="E127" s="512"/>
      <c r="F127" s="552"/>
      <c r="G127" s="553"/>
      <c r="H127" s="553"/>
      <c r="I127" s="553"/>
      <c r="J127" s="553"/>
      <c r="K127" s="553"/>
      <c r="L127" s="553"/>
      <c r="M127" s="553"/>
      <c r="N127" s="553"/>
      <c r="O127" s="553"/>
      <c r="P127" s="553"/>
      <c r="Q127" s="553"/>
      <c r="R127" s="553"/>
      <c r="S127" s="553"/>
      <c r="T127" s="553"/>
      <c r="U127" s="553"/>
      <c r="V127" s="553"/>
      <c r="W127" s="553"/>
      <c r="X127" s="553"/>
      <c r="Y127" s="553"/>
      <c r="Z127" s="553"/>
    </row>
    <row r="128" ht="15.75" customHeight="1">
      <c r="A128" s="1"/>
      <c r="B128" s="1"/>
      <c r="C128" s="604"/>
      <c r="D128" s="604"/>
      <c r="E128" s="512"/>
      <c r="F128" s="552"/>
      <c r="G128" s="553"/>
      <c r="H128" s="553"/>
      <c r="I128" s="553"/>
      <c r="J128" s="553"/>
      <c r="K128" s="553"/>
      <c r="L128" s="553"/>
      <c r="M128" s="553"/>
      <c r="N128" s="553"/>
      <c r="O128" s="553"/>
      <c r="P128" s="553"/>
      <c r="Q128" s="553"/>
      <c r="R128" s="553"/>
      <c r="S128" s="553"/>
      <c r="T128" s="553"/>
      <c r="U128" s="553"/>
      <c r="V128" s="553"/>
      <c r="W128" s="553"/>
      <c r="X128" s="553"/>
      <c r="Y128" s="553"/>
      <c r="Z128" s="553"/>
    </row>
    <row r="129" ht="15.75" customHeight="1">
      <c r="A129" s="1"/>
      <c r="B129" s="1"/>
      <c r="C129" s="604"/>
      <c r="D129" s="604"/>
      <c r="E129" s="512"/>
      <c r="F129" s="552"/>
      <c r="G129" s="553"/>
      <c r="H129" s="553"/>
      <c r="I129" s="553"/>
      <c r="J129" s="553"/>
      <c r="K129" s="553"/>
      <c r="L129" s="553"/>
      <c r="M129" s="553"/>
      <c r="N129" s="553"/>
      <c r="O129" s="553"/>
      <c r="P129" s="553"/>
      <c r="Q129" s="553"/>
      <c r="R129" s="553"/>
      <c r="S129" s="553"/>
      <c r="T129" s="553"/>
      <c r="U129" s="553"/>
      <c r="V129" s="553"/>
      <c r="W129" s="553"/>
      <c r="X129" s="553"/>
      <c r="Y129" s="553"/>
      <c r="Z129" s="553"/>
    </row>
    <row r="130" ht="15.75" customHeight="1">
      <c r="A130" s="1"/>
      <c r="B130" s="1"/>
      <c r="C130" s="604"/>
      <c r="D130" s="604"/>
      <c r="E130" s="512"/>
      <c r="F130" s="552"/>
      <c r="G130" s="553"/>
      <c r="H130" s="553"/>
      <c r="I130" s="553"/>
      <c r="J130" s="553"/>
      <c r="K130" s="553"/>
      <c r="L130" s="553"/>
      <c r="M130" s="553"/>
      <c r="N130" s="553"/>
      <c r="O130" s="553"/>
      <c r="P130" s="553"/>
      <c r="Q130" s="553"/>
      <c r="R130" s="553"/>
      <c r="S130" s="553"/>
      <c r="T130" s="553"/>
      <c r="U130" s="553"/>
      <c r="V130" s="553"/>
      <c r="W130" s="553"/>
      <c r="X130" s="553"/>
      <c r="Y130" s="553"/>
      <c r="Z130" s="553"/>
    </row>
    <row r="131" ht="15.75" customHeight="1">
      <c r="A131" s="1"/>
      <c r="B131" s="1"/>
      <c r="C131" s="604"/>
      <c r="D131" s="604"/>
      <c r="E131" s="512"/>
      <c r="F131" s="552"/>
      <c r="G131" s="553"/>
      <c r="H131" s="553"/>
      <c r="I131" s="553"/>
      <c r="J131" s="553"/>
      <c r="K131" s="553"/>
      <c r="L131" s="553"/>
      <c r="M131" s="553"/>
      <c r="N131" s="553"/>
      <c r="O131" s="553"/>
      <c r="P131" s="553"/>
      <c r="Q131" s="553"/>
      <c r="R131" s="553"/>
      <c r="S131" s="553"/>
      <c r="T131" s="553"/>
      <c r="U131" s="553"/>
      <c r="V131" s="553"/>
      <c r="W131" s="553"/>
      <c r="X131" s="553"/>
      <c r="Y131" s="553"/>
      <c r="Z131" s="553"/>
    </row>
    <row r="132" ht="15.75" customHeight="1">
      <c r="A132" s="1"/>
      <c r="B132" s="1"/>
      <c r="C132" s="604"/>
      <c r="D132" s="604"/>
      <c r="E132" s="512"/>
      <c r="F132" s="552"/>
      <c r="G132" s="553"/>
      <c r="H132" s="553"/>
      <c r="I132" s="553"/>
      <c r="J132" s="553"/>
      <c r="K132" s="553"/>
      <c r="L132" s="553"/>
      <c r="M132" s="553"/>
      <c r="N132" s="553"/>
      <c r="O132" s="553"/>
      <c r="P132" s="553"/>
      <c r="Q132" s="553"/>
      <c r="R132" s="553"/>
      <c r="S132" s="553"/>
      <c r="T132" s="553"/>
      <c r="U132" s="553"/>
      <c r="V132" s="553"/>
      <c r="W132" s="553"/>
      <c r="X132" s="553"/>
      <c r="Y132" s="553"/>
      <c r="Z132" s="553"/>
    </row>
    <row r="133" ht="15.75" customHeight="1">
      <c r="A133" s="1"/>
      <c r="B133" s="1"/>
      <c r="C133" s="604"/>
      <c r="D133" s="604"/>
      <c r="E133" s="512"/>
      <c r="F133" s="552"/>
      <c r="G133" s="553"/>
      <c r="H133" s="553"/>
      <c r="I133" s="553"/>
      <c r="J133" s="553"/>
      <c r="K133" s="553"/>
      <c r="L133" s="553"/>
      <c r="M133" s="553"/>
      <c r="N133" s="553"/>
      <c r="O133" s="553"/>
      <c r="P133" s="553"/>
      <c r="Q133" s="553"/>
      <c r="R133" s="553"/>
      <c r="S133" s="553"/>
      <c r="T133" s="553"/>
      <c r="U133" s="553"/>
      <c r="V133" s="553"/>
      <c r="W133" s="553"/>
      <c r="X133" s="553"/>
      <c r="Y133" s="553"/>
      <c r="Z133" s="553"/>
    </row>
    <row r="134" ht="15.75" customHeight="1">
      <c r="A134" s="1"/>
      <c r="B134" s="1"/>
      <c r="C134" s="604"/>
      <c r="D134" s="604"/>
      <c r="E134" s="512"/>
      <c r="F134" s="552"/>
      <c r="G134" s="553"/>
      <c r="H134" s="553"/>
      <c r="I134" s="553"/>
      <c r="J134" s="553"/>
      <c r="K134" s="553"/>
      <c r="L134" s="553"/>
      <c r="M134" s="553"/>
      <c r="N134" s="553"/>
      <c r="O134" s="553"/>
      <c r="P134" s="553"/>
      <c r="Q134" s="553"/>
      <c r="R134" s="553"/>
      <c r="S134" s="553"/>
      <c r="T134" s="553"/>
      <c r="U134" s="553"/>
      <c r="V134" s="553"/>
      <c r="W134" s="553"/>
      <c r="X134" s="553"/>
      <c r="Y134" s="553"/>
      <c r="Z134" s="553"/>
    </row>
    <row r="135" ht="15.75" customHeight="1">
      <c r="A135" s="1"/>
      <c r="B135" s="1"/>
      <c r="C135" s="604"/>
      <c r="D135" s="604"/>
      <c r="E135" s="512"/>
      <c r="F135" s="552"/>
      <c r="G135" s="553"/>
      <c r="H135" s="553"/>
      <c r="I135" s="553"/>
      <c r="J135" s="553"/>
      <c r="K135" s="553"/>
      <c r="L135" s="553"/>
      <c r="M135" s="553"/>
      <c r="N135" s="553"/>
      <c r="O135" s="553"/>
      <c r="P135" s="553"/>
      <c r="Q135" s="553"/>
      <c r="R135" s="553"/>
      <c r="S135" s="553"/>
      <c r="T135" s="553"/>
      <c r="U135" s="553"/>
      <c r="V135" s="553"/>
      <c r="W135" s="553"/>
      <c r="X135" s="553"/>
      <c r="Y135" s="553"/>
      <c r="Z135" s="553"/>
    </row>
    <row r="136" ht="15.75" customHeight="1">
      <c r="A136" s="1"/>
      <c r="B136" s="1"/>
      <c r="C136" s="604"/>
      <c r="D136" s="604"/>
      <c r="E136" s="512"/>
      <c r="F136" s="552"/>
      <c r="G136" s="553"/>
      <c r="H136" s="553"/>
      <c r="I136" s="553"/>
      <c r="J136" s="553"/>
      <c r="K136" s="553"/>
      <c r="L136" s="553"/>
      <c r="M136" s="553"/>
      <c r="N136" s="553"/>
      <c r="O136" s="553"/>
      <c r="P136" s="553"/>
      <c r="Q136" s="553"/>
      <c r="R136" s="553"/>
      <c r="S136" s="553"/>
      <c r="T136" s="553"/>
      <c r="U136" s="553"/>
      <c r="V136" s="553"/>
      <c r="W136" s="553"/>
      <c r="X136" s="553"/>
      <c r="Y136" s="553"/>
      <c r="Z136" s="553"/>
    </row>
    <row r="137" ht="15.75" customHeight="1">
      <c r="A137" s="1"/>
      <c r="B137" s="1"/>
      <c r="C137" s="604"/>
      <c r="D137" s="604"/>
      <c r="E137" s="512"/>
      <c r="F137" s="552"/>
      <c r="G137" s="553"/>
      <c r="H137" s="553"/>
      <c r="I137" s="553"/>
      <c r="J137" s="553"/>
      <c r="K137" s="553"/>
      <c r="L137" s="553"/>
      <c r="M137" s="553"/>
      <c r="N137" s="553"/>
      <c r="O137" s="553"/>
      <c r="P137" s="553"/>
      <c r="Q137" s="553"/>
      <c r="R137" s="553"/>
      <c r="S137" s="553"/>
      <c r="T137" s="553"/>
      <c r="U137" s="553"/>
      <c r="V137" s="553"/>
      <c r="W137" s="553"/>
      <c r="X137" s="553"/>
      <c r="Y137" s="553"/>
      <c r="Z137" s="553"/>
    </row>
    <row r="138" ht="15.75" customHeight="1">
      <c r="A138" s="1"/>
      <c r="B138" s="1"/>
      <c r="C138" s="604"/>
      <c r="D138" s="604"/>
      <c r="E138" s="512"/>
      <c r="F138" s="552"/>
      <c r="G138" s="553"/>
      <c r="H138" s="553"/>
      <c r="I138" s="553"/>
      <c r="J138" s="553"/>
      <c r="K138" s="553"/>
      <c r="L138" s="553"/>
      <c r="M138" s="553"/>
      <c r="N138" s="553"/>
      <c r="O138" s="553"/>
      <c r="P138" s="553"/>
      <c r="Q138" s="553"/>
      <c r="R138" s="553"/>
      <c r="S138" s="553"/>
      <c r="T138" s="553"/>
      <c r="U138" s="553"/>
      <c r="V138" s="553"/>
      <c r="W138" s="553"/>
      <c r="X138" s="553"/>
      <c r="Y138" s="553"/>
      <c r="Z138" s="553"/>
    </row>
    <row r="139" ht="15.75" customHeight="1">
      <c r="A139" s="1"/>
      <c r="B139" s="1"/>
      <c r="C139" s="604"/>
      <c r="D139" s="604"/>
      <c r="E139" s="512"/>
      <c r="F139" s="552"/>
      <c r="G139" s="553"/>
      <c r="H139" s="553"/>
      <c r="I139" s="553"/>
      <c r="J139" s="553"/>
      <c r="K139" s="553"/>
      <c r="L139" s="553"/>
      <c r="M139" s="553"/>
      <c r="N139" s="553"/>
      <c r="O139" s="553"/>
      <c r="P139" s="553"/>
      <c r="Q139" s="553"/>
      <c r="R139" s="553"/>
      <c r="S139" s="553"/>
      <c r="T139" s="553"/>
      <c r="U139" s="553"/>
      <c r="V139" s="553"/>
      <c r="W139" s="553"/>
      <c r="X139" s="553"/>
      <c r="Y139" s="553"/>
      <c r="Z139" s="553"/>
    </row>
    <row r="140" ht="15.75" customHeight="1">
      <c r="A140" s="1"/>
      <c r="B140" s="1"/>
      <c r="C140" s="604"/>
      <c r="D140" s="604"/>
      <c r="E140" s="512"/>
      <c r="F140" s="552"/>
      <c r="G140" s="553"/>
      <c r="H140" s="553"/>
      <c r="I140" s="553"/>
      <c r="J140" s="553"/>
      <c r="K140" s="553"/>
      <c r="L140" s="553"/>
      <c r="M140" s="553"/>
      <c r="N140" s="553"/>
      <c r="O140" s="553"/>
      <c r="P140" s="553"/>
      <c r="Q140" s="553"/>
      <c r="R140" s="553"/>
      <c r="S140" s="553"/>
      <c r="T140" s="553"/>
      <c r="U140" s="553"/>
      <c r="V140" s="553"/>
      <c r="W140" s="553"/>
      <c r="X140" s="553"/>
      <c r="Y140" s="553"/>
      <c r="Z140" s="553"/>
    </row>
    <row r="141" ht="15.75" customHeight="1">
      <c r="A141" s="1"/>
      <c r="B141" s="1"/>
      <c r="C141" s="604"/>
      <c r="D141" s="604"/>
      <c r="E141" s="512"/>
      <c r="F141" s="552"/>
      <c r="G141" s="553"/>
      <c r="H141" s="553"/>
      <c r="I141" s="553"/>
      <c r="J141" s="553"/>
      <c r="K141" s="553"/>
      <c r="L141" s="553"/>
      <c r="M141" s="553"/>
      <c r="N141" s="553"/>
      <c r="O141" s="553"/>
      <c r="P141" s="553"/>
      <c r="Q141" s="553"/>
      <c r="R141" s="553"/>
      <c r="S141" s="553"/>
      <c r="T141" s="553"/>
      <c r="U141" s="553"/>
      <c r="V141" s="553"/>
      <c r="W141" s="553"/>
      <c r="X141" s="553"/>
      <c r="Y141" s="553"/>
      <c r="Z141" s="553"/>
    </row>
    <row r="142" ht="15.75" customHeight="1">
      <c r="A142" s="1"/>
      <c r="B142" s="1"/>
      <c r="C142" s="604"/>
      <c r="D142" s="604"/>
      <c r="E142" s="512"/>
      <c r="F142" s="552"/>
      <c r="G142" s="553"/>
      <c r="H142" s="553"/>
      <c r="I142" s="553"/>
      <c r="J142" s="553"/>
      <c r="K142" s="553"/>
      <c r="L142" s="553"/>
      <c r="M142" s="553"/>
      <c r="N142" s="553"/>
      <c r="O142" s="553"/>
      <c r="P142" s="553"/>
      <c r="Q142" s="553"/>
      <c r="R142" s="553"/>
      <c r="S142" s="553"/>
      <c r="T142" s="553"/>
      <c r="U142" s="553"/>
      <c r="V142" s="553"/>
      <c r="W142" s="553"/>
      <c r="X142" s="553"/>
      <c r="Y142" s="553"/>
      <c r="Z142" s="553"/>
    </row>
    <row r="143" ht="15.75" customHeight="1">
      <c r="A143" s="1"/>
      <c r="B143" s="1"/>
      <c r="C143" s="604"/>
      <c r="D143" s="604"/>
      <c r="E143" s="512"/>
      <c r="F143" s="552"/>
      <c r="G143" s="553"/>
      <c r="H143" s="553"/>
      <c r="I143" s="553"/>
      <c r="J143" s="553"/>
      <c r="K143" s="553"/>
      <c r="L143" s="553"/>
      <c r="M143" s="553"/>
      <c r="N143" s="553"/>
      <c r="O143" s="553"/>
      <c r="P143" s="553"/>
      <c r="Q143" s="553"/>
      <c r="R143" s="553"/>
      <c r="S143" s="553"/>
      <c r="T143" s="553"/>
      <c r="U143" s="553"/>
      <c r="V143" s="553"/>
      <c r="W143" s="553"/>
      <c r="X143" s="553"/>
      <c r="Y143" s="553"/>
      <c r="Z143" s="553"/>
    </row>
    <row r="144" ht="15.75" customHeight="1">
      <c r="A144" s="1"/>
      <c r="B144" s="1"/>
      <c r="C144" s="604"/>
      <c r="D144" s="604"/>
      <c r="E144" s="512"/>
      <c r="F144" s="552"/>
      <c r="G144" s="553"/>
      <c r="H144" s="553"/>
      <c r="I144" s="553"/>
      <c r="J144" s="553"/>
      <c r="K144" s="553"/>
      <c r="L144" s="553"/>
      <c r="M144" s="553"/>
      <c r="N144" s="553"/>
      <c r="O144" s="553"/>
      <c r="P144" s="553"/>
      <c r="Q144" s="553"/>
      <c r="R144" s="553"/>
      <c r="S144" s="553"/>
      <c r="T144" s="553"/>
      <c r="U144" s="553"/>
      <c r="V144" s="553"/>
      <c r="W144" s="553"/>
      <c r="X144" s="553"/>
      <c r="Y144" s="553"/>
      <c r="Z144" s="553"/>
    </row>
    <row r="145" ht="15.75" customHeight="1">
      <c r="A145" s="1"/>
      <c r="B145" s="1"/>
      <c r="C145" s="604"/>
      <c r="D145" s="604"/>
      <c r="E145" s="512"/>
      <c r="F145" s="552"/>
      <c r="G145" s="553"/>
      <c r="H145" s="553"/>
      <c r="I145" s="553"/>
      <c r="J145" s="553"/>
      <c r="K145" s="553"/>
      <c r="L145" s="553"/>
      <c r="M145" s="553"/>
      <c r="N145" s="553"/>
      <c r="O145" s="553"/>
      <c r="P145" s="553"/>
      <c r="Q145" s="553"/>
      <c r="R145" s="553"/>
      <c r="S145" s="553"/>
      <c r="T145" s="553"/>
      <c r="U145" s="553"/>
      <c r="V145" s="553"/>
      <c r="W145" s="553"/>
      <c r="X145" s="553"/>
      <c r="Y145" s="553"/>
      <c r="Z145" s="553"/>
    </row>
    <row r="146" ht="15.75" customHeight="1">
      <c r="A146" s="1"/>
      <c r="B146" s="1"/>
      <c r="C146" s="604"/>
      <c r="D146" s="604"/>
      <c r="E146" s="512"/>
      <c r="F146" s="552"/>
      <c r="G146" s="553"/>
      <c r="H146" s="553"/>
      <c r="I146" s="553"/>
      <c r="J146" s="553"/>
      <c r="K146" s="553"/>
      <c r="L146" s="553"/>
      <c r="M146" s="553"/>
      <c r="N146" s="553"/>
      <c r="O146" s="553"/>
      <c r="P146" s="553"/>
      <c r="Q146" s="553"/>
      <c r="R146" s="553"/>
      <c r="S146" s="553"/>
      <c r="T146" s="553"/>
      <c r="U146" s="553"/>
      <c r="V146" s="553"/>
      <c r="W146" s="553"/>
      <c r="X146" s="553"/>
      <c r="Y146" s="553"/>
      <c r="Z146" s="553"/>
    </row>
    <row r="147" ht="15.75" customHeight="1">
      <c r="A147" s="1"/>
      <c r="B147" s="1"/>
      <c r="C147" s="604"/>
      <c r="D147" s="604"/>
      <c r="E147" s="512"/>
      <c r="F147" s="552"/>
      <c r="G147" s="553"/>
      <c r="H147" s="553"/>
      <c r="I147" s="553"/>
      <c r="J147" s="553"/>
      <c r="K147" s="553"/>
      <c r="L147" s="553"/>
      <c r="M147" s="553"/>
      <c r="N147" s="553"/>
      <c r="O147" s="553"/>
      <c r="P147" s="553"/>
      <c r="Q147" s="553"/>
      <c r="R147" s="553"/>
      <c r="S147" s="553"/>
      <c r="T147" s="553"/>
      <c r="U147" s="553"/>
      <c r="V147" s="553"/>
      <c r="W147" s="553"/>
      <c r="X147" s="553"/>
      <c r="Y147" s="553"/>
      <c r="Z147" s="553"/>
    </row>
    <row r="148" ht="15.75" customHeight="1">
      <c r="A148" s="1"/>
      <c r="B148" s="1"/>
      <c r="C148" s="604"/>
      <c r="D148" s="604"/>
      <c r="E148" s="512"/>
      <c r="F148" s="552"/>
      <c r="G148" s="553"/>
      <c r="H148" s="553"/>
      <c r="I148" s="553"/>
      <c r="J148" s="553"/>
      <c r="K148" s="553"/>
      <c r="L148" s="553"/>
      <c r="M148" s="553"/>
      <c r="N148" s="553"/>
      <c r="O148" s="553"/>
      <c r="P148" s="553"/>
      <c r="Q148" s="553"/>
      <c r="R148" s="553"/>
      <c r="S148" s="553"/>
      <c r="T148" s="553"/>
      <c r="U148" s="553"/>
      <c r="V148" s="553"/>
      <c r="W148" s="553"/>
      <c r="X148" s="553"/>
      <c r="Y148" s="553"/>
      <c r="Z148" s="553"/>
    </row>
    <row r="149" ht="15.75" customHeight="1">
      <c r="A149" s="1"/>
      <c r="B149" s="1"/>
      <c r="C149" s="604"/>
      <c r="D149" s="604"/>
      <c r="E149" s="512"/>
      <c r="F149" s="552"/>
      <c r="G149" s="553"/>
      <c r="H149" s="553"/>
      <c r="I149" s="553"/>
      <c r="J149" s="553"/>
      <c r="K149" s="553"/>
      <c r="L149" s="553"/>
      <c r="M149" s="553"/>
      <c r="N149" s="553"/>
      <c r="O149" s="553"/>
      <c r="P149" s="553"/>
      <c r="Q149" s="553"/>
      <c r="R149" s="553"/>
      <c r="S149" s="553"/>
      <c r="T149" s="553"/>
      <c r="U149" s="553"/>
      <c r="V149" s="553"/>
      <c r="W149" s="553"/>
      <c r="X149" s="553"/>
      <c r="Y149" s="553"/>
      <c r="Z149" s="553"/>
    </row>
    <row r="150" ht="15.75" customHeight="1">
      <c r="A150" s="1"/>
      <c r="B150" s="1"/>
      <c r="C150" s="604"/>
      <c r="D150" s="604"/>
      <c r="E150" s="512"/>
      <c r="F150" s="552"/>
      <c r="G150" s="553"/>
      <c r="H150" s="553"/>
      <c r="I150" s="553"/>
      <c r="J150" s="553"/>
      <c r="K150" s="553"/>
      <c r="L150" s="553"/>
      <c r="M150" s="553"/>
      <c r="N150" s="553"/>
      <c r="O150" s="553"/>
      <c r="P150" s="553"/>
      <c r="Q150" s="553"/>
      <c r="R150" s="553"/>
      <c r="S150" s="553"/>
      <c r="T150" s="553"/>
      <c r="U150" s="553"/>
      <c r="V150" s="553"/>
      <c r="W150" s="553"/>
      <c r="X150" s="553"/>
      <c r="Y150" s="553"/>
      <c r="Z150" s="553"/>
    </row>
    <row r="151" ht="15.75" customHeight="1">
      <c r="A151" s="1"/>
      <c r="B151" s="1"/>
      <c r="C151" s="604"/>
      <c r="D151" s="604"/>
      <c r="E151" s="512"/>
      <c r="F151" s="552"/>
      <c r="G151" s="553"/>
      <c r="H151" s="553"/>
      <c r="I151" s="553"/>
      <c r="J151" s="553"/>
      <c r="K151" s="553"/>
      <c r="L151" s="553"/>
      <c r="M151" s="553"/>
      <c r="N151" s="553"/>
      <c r="O151" s="553"/>
      <c r="P151" s="553"/>
      <c r="Q151" s="553"/>
      <c r="R151" s="553"/>
      <c r="S151" s="553"/>
      <c r="T151" s="553"/>
      <c r="U151" s="553"/>
      <c r="V151" s="553"/>
      <c r="W151" s="553"/>
      <c r="X151" s="553"/>
      <c r="Y151" s="553"/>
      <c r="Z151" s="553"/>
    </row>
    <row r="152" ht="15.75" customHeight="1">
      <c r="A152" s="1"/>
      <c r="B152" s="1"/>
      <c r="C152" s="604"/>
      <c r="D152" s="604"/>
      <c r="E152" s="512"/>
      <c r="F152" s="552"/>
      <c r="G152" s="553"/>
      <c r="H152" s="553"/>
      <c r="I152" s="553"/>
      <c r="J152" s="553"/>
      <c r="K152" s="553"/>
      <c r="L152" s="553"/>
      <c r="M152" s="553"/>
      <c r="N152" s="553"/>
      <c r="O152" s="553"/>
      <c r="P152" s="553"/>
      <c r="Q152" s="553"/>
      <c r="R152" s="553"/>
      <c r="S152" s="553"/>
      <c r="T152" s="553"/>
      <c r="U152" s="553"/>
      <c r="V152" s="553"/>
      <c r="W152" s="553"/>
      <c r="X152" s="553"/>
      <c r="Y152" s="553"/>
      <c r="Z152" s="553"/>
    </row>
    <row r="153" ht="15.75" customHeight="1">
      <c r="A153" s="1"/>
      <c r="B153" s="1"/>
      <c r="C153" s="604"/>
      <c r="D153" s="604"/>
      <c r="E153" s="512"/>
      <c r="F153" s="552"/>
      <c r="G153" s="553"/>
      <c r="H153" s="553"/>
      <c r="I153" s="553"/>
      <c r="J153" s="553"/>
      <c r="K153" s="553"/>
      <c r="L153" s="553"/>
      <c r="M153" s="553"/>
      <c r="N153" s="553"/>
      <c r="O153" s="553"/>
      <c r="P153" s="553"/>
      <c r="Q153" s="553"/>
      <c r="R153" s="553"/>
      <c r="S153" s="553"/>
      <c r="T153" s="553"/>
      <c r="U153" s="553"/>
      <c r="V153" s="553"/>
      <c r="W153" s="553"/>
      <c r="X153" s="553"/>
      <c r="Y153" s="553"/>
      <c r="Z153" s="553"/>
    </row>
    <row r="154" ht="15.75" customHeight="1">
      <c r="A154" s="1"/>
      <c r="B154" s="1"/>
      <c r="C154" s="604"/>
      <c r="D154" s="604"/>
      <c r="E154" s="512"/>
      <c r="F154" s="552"/>
      <c r="G154" s="553"/>
      <c r="H154" s="553"/>
      <c r="I154" s="553"/>
      <c r="J154" s="553"/>
      <c r="K154" s="553"/>
      <c r="L154" s="553"/>
      <c r="M154" s="553"/>
      <c r="N154" s="553"/>
      <c r="O154" s="553"/>
      <c r="P154" s="553"/>
      <c r="Q154" s="553"/>
      <c r="R154" s="553"/>
      <c r="S154" s="553"/>
      <c r="T154" s="553"/>
      <c r="U154" s="553"/>
      <c r="V154" s="553"/>
      <c r="W154" s="553"/>
      <c r="X154" s="553"/>
      <c r="Y154" s="553"/>
      <c r="Z154" s="553"/>
    </row>
    <row r="155" ht="15.75" customHeight="1">
      <c r="A155" s="1"/>
      <c r="B155" s="1"/>
      <c r="C155" s="604"/>
      <c r="D155" s="604"/>
      <c r="E155" s="512"/>
      <c r="F155" s="552"/>
      <c r="G155" s="553"/>
      <c r="H155" s="553"/>
      <c r="I155" s="553"/>
      <c r="J155" s="553"/>
      <c r="K155" s="553"/>
      <c r="L155" s="553"/>
      <c r="M155" s="553"/>
      <c r="N155" s="553"/>
      <c r="O155" s="553"/>
      <c r="P155" s="553"/>
      <c r="Q155" s="553"/>
      <c r="R155" s="553"/>
      <c r="S155" s="553"/>
      <c r="T155" s="553"/>
      <c r="U155" s="553"/>
      <c r="V155" s="553"/>
      <c r="W155" s="553"/>
      <c r="X155" s="553"/>
      <c r="Y155" s="553"/>
      <c r="Z155" s="553"/>
    </row>
    <row r="156" ht="15.75" customHeight="1">
      <c r="A156" s="1"/>
      <c r="B156" s="1"/>
      <c r="C156" s="604"/>
      <c r="D156" s="604"/>
      <c r="E156" s="512"/>
      <c r="F156" s="552"/>
      <c r="G156" s="553"/>
      <c r="H156" s="553"/>
      <c r="I156" s="553"/>
      <c r="J156" s="553"/>
      <c r="K156" s="553"/>
      <c r="L156" s="553"/>
      <c r="M156" s="553"/>
      <c r="N156" s="553"/>
      <c r="O156" s="553"/>
      <c r="P156" s="553"/>
      <c r="Q156" s="553"/>
      <c r="R156" s="553"/>
      <c r="S156" s="553"/>
      <c r="T156" s="553"/>
      <c r="U156" s="553"/>
      <c r="V156" s="553"/>
      <c r="W156" s="553"/>
      <c r="X156" s="553"/>
      <c r="Y156" s="553"/>
      <c r="Z156" s="553"/>
    </row>
    <row r="157" ht="15.75" customHeight="1">
      <c r="A157" s="1"/>
      <c r="B157" s="1"/>
      <c r="C157" s="604"/>
      <c r="D157" s="604"/>
      <c r="E157" s="512"/>
      <c r="F157" s="552"/>
      <c r="G157" s="553"/>
      <c r="H157" s="553"/>
      <c r="I157" s="553"/>
      <c r="J157" s="553"/>
      <c r="K157" s="553"/>
      <c r="L157" s="553"/>
      <c r="M157" s="553"/>
      <c r="N157" s="553"/>
      <c r="O157" s="553"/>
      <c r="P157" s="553"/>
      <c r="Q157" s="553"/>
      <c r="R157" s="553"/>
      <c r="S157" s="553"/>
      <c r="T157" s="553"/>
      <c r="U157" s="553"/>
      <c r="V157" s="553"/>
      <c r="W157" s="553"/>
      <c r="X157" s="553"/>
      <c r="Y157" s="553"/>
      <c r="Z157" s="553"/>
    </row>
    <row r="158" ht="15.75" customHeight="1">
      <c r="A158" s="1"/>
      <c r="B158" s="1"/>
      <c r="C158" s="604"/>
      <c r="D158" s="604"/>
      <c r="E158" s="512"/>
      <c r="F158" s="552"/>
      <c r="G158" s="553"/>
      <c r="H158" s="553"/>
      <c r="I158" s="553"/>
      <c r="J158" s="553"/>
      <c r="K158" s="553"/>
      <c r="L158" s="553"/>
      <c r="M158" s="553"/>
      <c r="N158" s="553"/>
      <c r="O158" s="553"/>
      <c r="P158" s="553"/>
      <c r="Q158" s="553"/>
      <c r="R158" s="553"/>
      <c r="S158" s="553"/>
      <c r="T158" s="553"/>
      <c r="U158" s="553"/>
      <c r="V158" s="553"/>
      <c r="W158" s="553"/>
      <c r="X158" s="553"/>
      <c r="Y158" s="553"/>
      <c r="Z158" s="553"/>
    </row>
    <row r="159" ht="15.75" customHeight="1">
      <c r="A159" s="1"/>
      <c r="B159" s="1"/>
      <c r="C159" s="604"/>
      <c r="D159" s="604"/>
      <c r="E159" s="512"/>
      <c r="F159" s="552"/>
      <c r="G159" s="553"/>
      <c r="H159" s="553"/>
      <c r="I159" s="553"/>
      <c r="J159" s="553"/>
      <c r="K159" s="553"/>
      <c r="L159" s="553"/>
      <c r="M159" s="553"/>
      <c r="N159" s="553"/>
      <c r="O159" s="553"/>
      <c r="P159" s="553"/>
      <c r="Q159" s="553"/>
      <c r="R159" s="553"/>
      <c r="S159" s="553"/>
      <c r="T159" s="553"/>
      <c r="U159" s="553"/>
      <c r="V159" s="553"/>
      <c r="W159" s="553"/>
      <c r="X159" s="553"/>
      <c r="Y159" s="553"/>
      <c r="Z159" s="553"/>
    </row>
    <row r="160" ht="15.75" customHeight="1">
      <c r="A160" s="1"/>
      <c r="B160" s="1"/>
      <c r="C160" s="604"/>
      <c r="D160" s="604"/>
      <c r="E160" s="512"/>
      <c r="F160" s="552"/>
      <c r="G160" s="553"/>
      <c r="H160" s="553"/>
      <c r="I160" s="553"/>
      <c r="J160" s="553"/>
      <c r="K160" s="553"/>
      <c r="L160" s="553"/>
      <c r="M160" s="553"/>
      <c r="N160" s="553"/>
      <c r="O160" s="553"/>
      <c r="P160" s="553"/>
      <c r="Q160" s="553"/>
      <c r="R160" s="553"/>
      <c r="S160" s="553"/>
      <c r="T160" s="553"/>
      <c r="U160" s="553"/>
      <c r="V160" s="553"/>
      <c r="W160" s="553"/>
      <c r="X160" s="553"/>
      <c r="Y160" s="553"/>
      <c r="Z160" s="553"/>
    </row>
    <row r="161" ht="15.75" customHeight="1">
      <c r="A161" s="1"/>
      <c r="B161" s="1"/>
      <c r="C161" s="604"/>
      <c r="D161" s="604"/>
      <c r="E161" s="512"/>
      <c r="F161" s="552"/>
      <c r="G161" s="553"/>
      <c r="H161" s="553"/>
      <c r="I161" s="553"/>
      <c r="J161" s="553"/>
      <c r="K161" s="553"/>
      <c r="L161" s="553"/>
      <c r="M161" s="553"/>
      <c r="N161" s="553"/>
      <c r="O161" s="553"/>
      <c r="P161" s="553"/>
      <c r="Q161" s="553"/>
      <c r="R161" s="553"/>
      <c r="S161" s="553"/>
      <c r="T161" s="553"/>
      <c r="U161" s="553"/>
      <c r="V161" s="553"/>
      <c r="W161" s="553"/>
      <c r="X161" s="553"/>
      <c r="Y161" s="553"/>
      <c r="Z161" s="553"/>
    </row>
    <row r="162" ht="15.75" customHeight="1">
      <c r="A162" s="1"/>
      <c r="B162" s="1"/>
      <c r="C162" s="604"/>
      <c r="D162" s="604"/>
      <c r="E162" s="512"/>
      <c r="F162" s="552"/>
      <c r="G162" s="553"/>
      <c r="H162" s="553"/>
      <c r="I162" s="553"/>
      <c r="J162" s="553"/>
      <c r="K162" s="553"/>
      <c r="L162" s="553"/>
      <c r="M162" s="553"/>
      <c r="N162" s="553"/>
      <c r="O162" s="553"/>
      <c r="P162" s="553"/>
      <c r="Q162" s="553"/>
      <c r="R162" s="553"/>
      <c r="S162" s="553"/>
      <c r="T162" s="553"/>
      <c r="U162" s="553"/>
      <c r="V162" s="553"/>
      <c r="W162" s="553"/>
      <c r="X162" s="553"/>
      <c r="Y162" s="553"/>
      <c r="Z162" s="553"/>
    </row>
    <row r="163" ht="15.75" customHeight="1">
      <c r="A163" s="1"/>
      <c r="B163" s="1"/>
      <c r="C163" s="604"/>
      <c r="D163" s="604"/>
      <c r="E163" s="512"/>
      <c r="F163" s="552"/>
      <c r="G163" s="553"/>
      <c r="H163" s="553"/>
      <c r="I163" s="553"/>
      <c r="J163" s="553"/>
      <c r="K163" s="553"/>
      <c r="L163" s="553"/>
      <c r="M163" s="553"/>
      <c r="N163" s="553"/>
      <c r="O163" s="553"/>
      <c r="P163" s="553"/>
      <c r="Q163" s="553"/>
      <c r="R163" s="553"/>
      <c r="S163" s="553"/>
      <c r="T163" s="553"/>
      <c r="U163" s="553"/>
      <c r="V163" s="553"/>
      <c r="W163" s="553"/>
      <c r="X163" s="553"/>
      <c r="Y163" s="553"/>
      <c r="Z163" s="553"/>
    </row>
    <row r="164" ht="15.75" customHeight="1">
      <c r="A164" s="1"/>
      <c r="B164" s="1"/>
      <c r="C164" s="604"/>
      <c r="D164" s="604"/>
      <c r="E164" s="512"/>
      <c r="F164" s="552"/>
      <c r="G164" s="553"/>
      <c r="H164" s="553"/>
      <c r="I164" s="553"/>
      <c r="J164" s="553"/>
      <c r="K164" s="553"/>
      <c r="L164" s="553"/>
      <c r="M164" s="553"/>
      <c r="N164" s="553"/>
      <c r="O164" s="553"/>
      <c r="P164" s="553"/>
      <c r="Q164" s="553"/>
      <c r="R164" s="553"/>
      <c r="S164" s="553"/>
      <c r="T164" s="553"/>
      <c r="U164" s="553"/>
      <c r="V164" s="553"/>
      <c r="W164" s="553"/>
      <c r="X164" s="553"/>
      <c r="Y164" s="553"/>
      <c r="Z164" s="553"/>
    </row>
    <row r="165" ht="15.75" customHeight="1">
      <c r="A165" s="1"/>
      <c r="B165" s="1"/>
      <c r="C165" s="604"/>
      <c r="D165" s="604"/>
      <c r="E165" s="512"/>
      <c r="F165" s="552"/>
      <c r="G165" s="553"/>
      <c r="H165" s="553"/>
      <c r="I165" s="553"/>
      <c r="J165" s="553"/>
      <c r="K165" s="553"/>
      <c r="L165" s="553"/>
      <c r="M165" s="553"/>
      <c r="N165" s="553"/>
      <c r="O165" s="553"/>
      <c r="P165" s="553"/>
      <c r="Q165" s="553"/>
      <c r="R165" s="553"/>
      <c r="S165" s="553"/>
      <c r="T165" s="553"/>
      <c r="U165" s="553"/>
      <c r="V165" s="553"/>
      <c r="W165" s="553"/>
      <c r="X165" s="553"/>
      <c r="Y165" s="553"/>
      <c r="Z165" s="553"/>
    </row>
    <row r="166" ht="15.75" customHeight="1">
      <c r="A166" s="1"/>
      <c r="B166" s="1"/>
      <c r="C166" s="604"/>
      <c r="D166" s="604"/>
      <c r="E166" s="512"/>
      <c r="F166" s="552"/>
      <c r="G166" s="553"/>
      <c r="H166" s="553"/>
      <c r="I166" s="553"/>
      <c r="J166" s="553"/>
      <c r="K166" s="553"/>
      <c r="L166" s="553"/>
      <c r="M166" s="553"/>
      <c r="N166" s="553"/>
      <c r="O166" s="553"/>
      <c r="P166" s="553"/>
      <c r="Q166" s="553"/>
      <c r="R166" s="553"/>
      <c r="S166" s="553"/>
      <c r="T166" s="553"/>
      <c r="U166" s="553"/>
      <c r="V166" s="553"/>
      <c r="W166" s="553"/>
      <c r="X166" s="553"/>
      <c r="Y166" s="553"/>
      <c r="Z166" s="553"/>
    </row>
    <row r="167" ht="15.75" customHeight="1">
      <c r="A167" s="1"/>
      <c r="B167" s="1"/>
      <c r="C167" s="604"/>
      <c r="D167" s="604"/>
      <c r="E167" s="512"/>
      <c r="F167" s="552"/>
      <c r="G167" s="553"/>
      <c r="H167" s="553"/>
      <c r="I167" s="553"/>
      <c r="J167" s="553"/>
      <c r="K167" s="553"/>
      <c r="L167" s="553"/>
      <c r="M167" s="553"/>
      <c r="N167" s="553"/>
      <c r="O167" s="553"/>
      <c r="P167" s="553"/>
      <c r="Q167" s="553"/>
      <c r="R167" s="553"/>
      <c r="S167" s="553"/>
      <c r="T167" s="553"/>
      <c r="U167" s="553"/>
      <c r="V167" s="553"/>
      <c r="W167" s="553"/>
      <c r="X167" s="553"/>
      <c r="Y167" s="553"/>
      <c r="Z167" s="553"/>
    </row>
    <row r="168" ht="15.75" customHeight="1">
      <c r="A168" s="1"/>
      <c r="B168" s="1"/>
      <c r="C168" s="604"/>
      <c r="D168" s="604"/>
      <c r="E168" s="512"/>
      <c r="F168" s="552"/>
      <c r="G168" s="553"/>
      <c r="H168" s="553"/>
      <c r="I168" s="553"/>
      <c r="J168" s="553"/>
      <c r="K168" s="553"/>
      <c r="L168" s="553"/>
      <c r="M168" s="553"/>
      <c r="N168" s="553"/>
      <c r="O168" s="553"/>
      <c r="P168" s="553"/>
      <c r="Q168" s="553"/>
      <c r="R168" s="553"/>
      <c r="S168" s="553"/>
      <c r="T168" s="553"/>
      <c r="U168" s="553"/>
      <c r="V168" s="553"/>
      <c r="W168" s="553"/>
      <c r="X168" s="553"/>
      <c r="Y168" s="553"/>
      <c r="Z168" s="553"/>
    </row>
    <row r="169" ht="15.75" customHeight="1">
      <c r="A169" s="1"/>
      <c r="B169" s="1"/>
      <c r="C169" s="604"/>
      <c r="D169" s="604"/>
      <c r="E169" s="512"/>
      <c r="F169" s="552"/>
      <c r="G169" s="553"/>
      <c r="H169" s="553"/>
      <c r="I169" s="553"/>
      <c r="J169" s="553"/>
      <c r="K169" s="553"/>
      <c r="L169" s="553"/>
      <c r="M169" s="553"/>
      <c r="N169" s="553"/>
      <c r="O169" s="553"/>
      <c r="P169" s="553"/>
      <c r="Q169" s="553"/>
      <c r="R169" s="553"/>
      <c r="S169" s="553"/>
      <c r="T169" s="553"/>
      <c r="U169" s="553"/>
      <c r="V169" s="553"/>
      <c r="W169" s="553"/>
      <c r="X169" s="553"/>
      <c r="Y169" s="553"/>
      <c r="Z169" s="553"/>
    </row>
    <row r="170" ht="15.75" customHeight="1">
      <c r="A170" s="1"/>
      <c r="B170" s="1"/>
      <c r="C170" s="604"/>
      <c r="D170" s="604"/>
      <c r="E170" s="512"/>
      <c r="F170" s="552"/>
      <c r="G170" s="553"/>
      <c r="H170" s="553"/>
      <c r="I170" s="553"/>
      <c r="J170" s="553"/>
      <c r="K170" s="553"/>
      <c r="L170" s="553"/>
      <c r="M170" s="553"/>
      <c r="N170" s="553"/>
      <c r="O170" s="553"/>
      <c r="P170" s="553"/>
      <c r="Q170" s="553"/>
      <c r="R170" s="553"/>
      <c r="S170" s="553"/>
      <c r="T170" s="553"/>
      <c r="U170" s="553"/>
      <c r="V170" s="553"/>
      <c r="W170" s="553"/>
      <c r="X170" s="553"/>
      <c r="Y170" s="553"/>
      <c r="Z170" s="553"/>
    </row>
    <row r="171" ht="15.75" customHeight="1">
      <c r="A171" s="1"/>
      <c r="B171" s="1"/>
      <c r="C171" s="604"/>
      <c r="D171" s="604"/>
      <c r="E171" s="512"/>
      <c r="F171" s="552"/>
      <c r="G171" s="553"/>
      <c r="H171" s="553"/>
      <c r="I171" s="553"/>
      <c r="J171" s="553"/>
      <c r="K171" s="553"/>
      <c r="L171" s="553"/>
      <c r="M171" s="553"/>
      <c r="N171" s="553"/>
      <c r="O171" s="553"/>
      <c r="P171" s="553"/>
      <c r="Q171" s="553"/>
      <c r="R171" s="553"/>
      <c r="S171" s="553"/>
      <c r="T171" s="553"/>
      <c r="U171" s="553"/>
      <c r="V171" s="553"/>
      <c r="W171" s="553"/>
      <c r="X171" s="553"/>
      <c r="Y171" s="553"/>
      <c r="Z171" s="553"/>
    </row>
    <row r="172" ht="15.75" customHeight="1">
      <c r="A172" s="1"/>
      <c r="B172" s="1"/>
      <c r="C172" s="604"/>
      <c r="D172" s="604"/>
      <c r="E172" s="512"/>
      <c r="F172" s="552"/>
      <c r="G172" s="553"/>
      <c r="H172" s="553"/>
      <c r="I172" s="553"/>
      <c r="J172" s="553"/>
      <c r="K172" s="553"/>
      <c r="L172" s="553"/>
      <c r="M172" s="553"/>
      <c r="N172" s="553"/>
      <c r="O172" s="553"/>
      <c r="P172" s="553"/>
      <c r="Q172" s="553"/>
      <c r="R172" s="553"/>
      <c r="S172" s="553"/>
      <c r="T172" s="553"/>
      <c r="U172" s="553"/>
      <c r="V172" s="553"/>
      <c r="W172" s="553"/>
      <c r="X172" s="553"/>
      <c r="Y172" s="553"/>
      <c r="Z172" s="553"/>
    </row>
    <row r="173" ht="15.75" customHeight="1">
      <c r="A173" s="1"/>
      <c r="B173" s="1"/>
      <c r="C173" s="604"/>
      <c r="D173" s="604"/>
      <c r="E173" s="512"/>
      <c r="F173" s="552"/>
      <c r="G173" s="553"/>
      <c r="H173" s="553"/>
      <c r="I173" s="553"/>
      <c r="J173" s="553"/>
      <c r="K173" s="553"/>
      <c r="L173" s="553"/>
      <c r="M173" s="553"/>
      <c r="N173" s="553"/>
      <c r="O173" s="553"/>
      <c r="P173" s="553"/>
      <c r="Q173" s="553"/>
      <c r="R173" s="553"/>
      <c r="S173" s="553"/>
      <c r="T173" s="553"/>
      <c r="U173" s="553"/>
      <c r="V173" s="553"/>
      <c r="W173" s="553"/>
      <c r="X173" s="553"/>
      <c r="Y173" s="553"/>
      <c r="Z173" s="553"/>
    </row>
    <row r="174" ht="15.75" customHeight="1">
      <c r="A174" s="1"/>
      <c r="B174" s="1"/>
      <c r="C174" s="604"/>
      <c r="D174" s="604"/>
      <c r="E174" s="512"/>
      <c r="F174" s="552"/>
      <c r="G174" s="553"/>
      <c r="H174" s="553"/>
      <c r="I174" s="553"/>
      <c r="J174" s="553"/>
      <c r="K174" s="553"/>
      <c r="L174" s="553"/>
      <c r="M174" s="553"/>
      <c r="N174" s="553"/>
      <c r="O174" s="553"/>
      <c r="P174" s="553"/>
      <c r="Q174" s="553"/>
      <c r="R174" s="553"/>
      <c r="S174" s="553"/>
      <c r="T174" s="553"/>
      <c r="U174" s="553"/>
      <c r="V174" s="553"/>
      <c r="W174" s="553"/>
      <c r="X174" s="553"/>
      <c r="Y174" s="553"/>
      <c r="Z174" s="553"/>
    </row>
    <row r="175" ht="15.75" customHeight="1">
      <c r="A175" s="1"/>
      <c r="B175" s="1"/>
      <c r="C175" s="604"/>
      <c r="D175" s="604"/>
      <c r="E175" s="512"/>
      <c r="F175" s="552"/>
      <c r="G175" s="553"/>
      <c r="H175" s="553"/>
      <c r="I175" s="553"/>
      <c r="J175" s="553"/>
      <c r="K175" s="553"/>
      <c r="L175" s="553"/>
      <c r="M175" s="553"/>
      <c r="N175" s="553"/>
      <c r="O175" s="553"/>
      <c r="P175" s="553"/>
      <c r="Q175" s="553"/>
      <c r="R175" s="553"/>
      <c r="S175" s="553"/>
      <c r="T175" s="553"/>
      <c r="U175" s="553"/>
      <c r="V175" s="553"/>
      <c r="W175" s="553"/>
      <c r="X175" s="553"/>
      <c r="Y175" s="553"/>
      <c r="Z175" s="553"/>
    </row>
    <row r="176" ht="15.75" customHeight="1">
      <c r="A176" s="1"/>
      <c r="B176" s="1"/>
      <c r="C176" s="604"/>
      <c r="D176" s="604"/>
      <c r="E176" s="512"/>
      <c r="F176" s="552"/>
      <c r="G176" s="553"/>
      <c r="H176" s="553"/>
      <c r="I176" s="553"/>
      <c r="J176" s="553"/>
      <c r="K176" s="553"/>
      <c r="L176" s="553"/>
      <c r="M176" s="553"/>
      <c r="N176" s="553"/>
      <c r="O176" s="553"/>
      <c r="P176" s="553"/>
      <c r="Q176" s="553"/>
      <c r="R176" s="553"/>
      <c r="S176" s="553"/>
      <c r="T176" s="553"/>
      <c r="U176" s="553"/>
      <c r="V176" s="553"/>
      <c r="W176" s="553"/>
      <c r="X176" s="553"/>
      <c r="Y176" s="553"/>
      <c r="Z176" s="553"/>
    </row>
    <row r="177" ht="15.75" customHeight="1">
      <c r="A177" s="1"/>
      <c r="B177" s="1"/>
      <c r="C177" s="604"/>
      <c r="D177" s="604"/>
      <c r="E177" s="512"/>
      <c r="F177" s="552"/>
      <c r="G177" s="553"/>
      <c r="H177" s="553"/>
      <c r="I177" s="553"/>
      <c r="J177" s="553"/>
      <c r="K177" s="553"/>
      <c r="L177" s="553"/>
      <c r="M177" s="553"/>
      <c r="N177" s="553"/>
      <c r="O177" s="553"/>
      <c r="P177" s="553"/>
      <c r="Q177" s="553"/>
      <c r="R177" s="553"/>
      <c r="S177" s="553"/>
      <c r="T177" s="553"/>
      <c r="U177" s="553"/>
      <c r="V177" s="553"/>
      <c r="W177" s="553"/>
      <c r="X177" s="553"/>
      <c r="Y177" s="553"/>
      <c r="Z177" s="553"/>
    </row>
    <row r="178" ht="15.75" customHeight="1">
      <c r="A178" s="1"/>
      <c r="B178" s="1"/>
      <c r="C178" s="604"/>
      <c r="D178" s="604"/>
      <c r="E178" s="512"/>
      <c r="F178" s="552"/>
      <c r="G178" s="553"/>
      <c r="H178" s="553"/>
      <c r="I178" s="553"/>
      <c r="J178" s="553"/>
      <c r="K178" s="553"/>
      <c r="L178" s="553"/>
      <c r="M178" s="553"/>
      <c r="N178" s="553"/>
      <c r="O178" s="553"/>
      <c r="P178" s="553"/>
      <c r="Q178" s="553"/>
      <c r="R178" s="553"/>
      <c r="S178" s="553"/>
      <c r="T178" s="553"/>
      <c r="U178" s="553"/>
      <c r="V178" s="553"/>
      <c r="W178" s="553"/>
      <c r="X178" s="553"/>
      <c r="Y178" s="553"/>
      <c r="Z178" s="553"/>
    </row>
    <row r="179" ht="15.75" customHeight="1">
      <c r="A179" s="1"/>
      <c r="B179" s="1"/>
      <c r="C179" s="604"/>
      <c r="D179" s="604"/>
      <c r="E179" s="512"/>
      <c r="F179" s="552"/>
      <c r="G179" s="553"/>
      <c r="H179" s="553"/>
      <c r="I179" s="553"/>
      <c r="J179" s="553"/>
      <c r="K179" s="553"/>
      <c r="L179" s="553"/>
      <c r="M179" s="553"/>
      <c r="N179" s="553"/>
      <c r="O179" s="553"/>
      <c r="P179" s="553"/>
      <c r="Q179" s="553"/>
      <c r="R179" s="553"/>
      <c r="S179" s="553"/>
      <c r="T179" s="553"/>
      <c r="U179" s="553"/>
      <c r="V179" s="553"/>
      <c r="W179" s="553"/>
      <c r="X179" s="553"/>
      <c r="Y179" s="553"/>
      <c r="Z179" s="553"/>
    </row>
    <row r="180" ht="15.75" customHeight="1">
      <c r="A180" s="1"/>
      <c r="B180" s="1"/>
      <c r="C180" s="604"/>
      <c r="D180" s="604"/>
      <c r="E180" s="512"/>
      <c r="F180" s="552"/>
      <c r="G180" s="553"/>
      <c r="H180" s="553"/>
      <c r="I180" s="553"/>
      <c r="J180" s="553"/>
      <c r="K180" s="553"/>
      <c r="L180" s="553"/>
      <c r="M180" s="553"/>
      <c r="N180" s="553"/>
      <c r="O180" s="553"/>
      <c r="P180" s="553"/>
      <c r="Q180" s="553"/>
      <c r="R180" s="553"/>
      <c r="S180" s="553"/>
      <c r="T180" s="553"/>
      <c r="U180" s="553"/>
      <c r="V180" s="553"/>
      <c r="W180" s="553"/>
      <c r="X180" s="553"/>
      <c r="Y180" s="553"/>
      <c r="Z180" s="553"/>
    </row>
    <row r="181" ht="15.75" customHeight="1">
      <c r="A181" s="1"/>
      <c r="B181" s="1"/>
      <c r="C181" s="604"/>
      <c r="D181" s="604"/>
      <c r="E181" s="512"/>
      <c r="F181" s="552"/>
      <c r="G181" s="553"/>
      <c r="H181" s="553"/>
      <c r="I181" s="553"/>
      <c r="J181" s="553"/>
      <c r="K181" s="553"/>
      <c r="L181" s="553"/>
      <c r="M181" s="553"/>
      <c r="N181" s="553"/>
      <c r="O181" s="553"/>
      <c r="P181" s="553"/>
      <c r="Q181" s="553"/>
      <c r="R181" s="553"/>
      <c r="S181" s="553"/>
      <c r="T181" s="553"/>
      <c r="U181" s="553"/>
      <c r="V181" s="553"/>
      <c r="W181" s="553"/>
      <c r="X181" s="553"/>
      <c r="Y181" s="553"/>
      <c r="Z181" s="553"/>
    </row>
    <row r="182" ht="15.75" customHeight="1">
      <c r="A182" s="1"/>
      <c r="B182" s="1"/>
      <c r="C182" s="604"/>
      <c r="D182" s="604"/>
      <c r="E182" s="512"/>
      <c r="F182" s="552"/>
      <c r="G182" s="553"/>
      <c r="H182" s="553"/>
      <c r="I182" s="553"/>
      <c r="J182" s="553"/>
      <c r="K182" s="553"/>
      <c r="L182" s="553"/>
      <c r="M182" s="553"/>
      <c r="N182" s="553"/>
      <c r="O182" s="553"/>
      <c r="P182" s="553"/>
      <c r="Q182" s="553"/>
      <c r="R182" s="553"/>
      <c r="S182" s="553"/>
      <c r="T182" s="553"/>
      <c r="U182" s="553"/>
      <c r="V182" s="553"/>
      <c r="W182" s="553"/>
      <c r="X182" s="553"/>
      <c r="Y182" s="553"/>
      <c r="Z182" s="553"/>
    </row>
    <row r="183" ht="15.75" customHeight="1">
      <c r="A183" s="1"/>
      <c r="B183" s="1"/>
      <c r="C183" s="604"/>
      <c r="D183" s="604"/>
      <c r="E183" s="512"/>
      <c r="F183" s="552"/>
      <c r="G183" s="553"/>
      <c r="H183" s="553"/>
      <c r="I183" s="553"/>
      <c r="J183" s="553"/>
      <c r="K183" s="553"/>
      <c r="L183" s="553"/>
      <c r="M183" s="553"/>
      <c r="N183" s="553"/>
      <c r="O183" s="553"/>
      <c r="P183" s="553"/>
      <c r="Q183" s="553"/>
      <c r="R183" s="553"/>
      <c r="S183" s="553"/>
      <c r="T183" s="553"/>
      <c r="U183" s="553"/>
      <c r="V183" s="553"/>
      <c r="W183" s="553"/>
      <c r="X183" s="553"/>
      <c r="Y183" s="553"/>
      <c r="Z183" s="553"/>
    </row>
    <row r="184" ht="15.75" customHeight="1">
      <c r="A184" s="1"/>
      <c r="B184" s="1"/>
      <c r="C184" s="604"/>
      <c r="D184" s="604"/>
      <c r="E184" s="512"/>
      <c r="F184" s="552"/>
      <c r="G184" s="553"/>
      <c r="H184" s="553"/>
      <c r="I184" s="553"/>
      <c r="J184" s="553"/>
      <c r="K184" s="553"/>
      <c r="L184" s="553"/>
      <c r="M184" s="553"/>
      <c r="N184" s="553"/>
      <c r="O184" s="553"/>
      <c r="P184" s="553"/>
      <c r="Q184" s="553"/>
      <c r="R184" s="553"/>
      <c r="S184" s="553"/>
      <c r="T184" s="553"/>
      <c r="U184" s="553"/>
      <c r="V184" s="553"/>
      <c r="W184" s="553"/>
      <c r="X184" s="553"/>
      <c r="Y184" s="553"/>
      <c r="Z184" s="553"/>
    </row>
    <row r="185" ht="15.75" customHeight="1">
      <c r="A185" s="1"/>
      <c r="B185" s="1"/>
      <c r="C185" s="604"/>
      <c r="D185" s="604"/>
      <c r="E185" s="512"/>
      <c r="F185" s="552"/>
      <c r="G185" s="553"/>
      <c r="H185" s="553"/>
      <c r="I185" s="553"/>
      <c r="J185" s="553"/>
      <c r="K185" s="553"/>
      <c r="L185" s="553"/>
      <c r="M185" s="553"/>
      <c r="N185" s="553"/>
      <c r="O185" s="553"/>
      <c r="P185" s="553"/>
      <c r="Q185" s="553"/>
      <c r="R185" s="553"/>
      <c r="S185" s="553"/>
      <c r="T185" s="553"/>
      <c r="U185" s="553"/>
      <c r="V185" s="553"/>
      <c r="W185" s="553"/>
      <c r="X185" s="553"/>
      <c r="Y185" s="553"/>
      <c r="Z185" s="553"/>
    </row>
    <row r="186" ht="15.75" customHeight="1">
      <c r="A186" s="1"/>
      <c r="B186" s="1"/>
      <c r="C186" s="604"/>
      <c r="D186" s="604"/>
      <c r="E186" s="512"/>
      <c r="F186" s="552"/>
      <c r="G186" s="553"/>
      <c r="H186" s="553"/>
      <c r="I186" s="553"/>
      <c r="J186" s="553"/>
      <c r="K186" s="553"/>
      <c r="L186" s="553"/>
      <c r="M186" s="553"/>
      <c r="N186" s="553"/>
      <c r="O186" s="553"/>
      <c r="P186" s="553"/>
      <c r="Q186" s="553"/>
      <c r="R186" s="553"/>
      <c r="S186" s="553"/>
      <c r="T186" s="553"/>
      <c r="U186" s="553"/>
      <c r="V186" s="553"/>
      <c r="W186" s="553"/>
      <c r="X186" s="553"/>
      <c r="Y186" s="553"/>
      <c r="Z186" s="553"/>
    </row>
    <row r="187" ht="15.75" customHeight="1">
      <c r="A187" s="1"/>
      <c r="B187" s="1"/>
      <c r="C187" s="604"/>
      <c r="D187" s="604"/>
      <c r="E187" s="512"/>
      <c r="F187" s="552"/>
      <c r="G187" s="553"/>
      <c r="H187" s="553"/>
      <c r="I187" s="553"/>
      <c r="J187" s="553"/>
      <c r="K187" s="553"/>
      <c r="L187" s="553"/>
      <c r="M187" s="553"/>
      <c r="N187" s="553"/>
      <c r="O187" s="553"/>
      <c r="P187" s="553"/>
      <c r="Q187" s="553"/>
      <c r="R187" s="553"/>
      <c r="S187" s="553"/>
      <c r="T187" s="553"/>
      <c r="U187" s="553"/>
      <c r="V187" s="553"/>
      <c r="W187" s="553"/>
      <c r="X187" s="553"/>
      <c r="Y187" s="553"/>
      <c r="Z187" s="553"/>
    </row>
    <row r="188" ht="15.75" customHeight="1">
      <c r="A188" s="1"/>
      <c r="B188" s="1"/>
      <c r="C188" s="604"/>
      <c r="D188" s="604"/>
      <c r="E188" s="512"/>
      <c r="F188" s="552"/>
      <c r="G188" s="553"/>
      <c r="H188" s="553"/>
      <c r="I188" s="553"/>
      <c r="J188" s="553"/>
      <c r="K188" s="553"/>
      <c r="L188" s="553"/>
      <c r="M188" s="553"/>
      <c r="N188" s="553"/>
      <c r="O188" s="553"/>
      <c r="P188" s="553"/>
      <c r="Q188" s="553"/>
      <c r="R188" s="553"/>
      <c r="S188" s="553"/>
      <c r="T188" s="553"/>
      <c r="U188" s="553"/>
      <c r="V188" s="553"/>
      <c r="W188" s="553"/>
      <c r="X188" s="553"/>
      <c r="Y188" s="553"/>
      <c r="Z188" s="553"/>
    </row>
    <row r="189" ht="15.75" customHeight="1">
      <c r="A189" s="1"/>
      <c r="B189" s="1"/>
      <c r="C189" s="604"/>
      <c r="D189" s="604"/>
      <c r="E189" s="512"/>
      <c r="F189" s="552"/>
      <c r="G189" s="553"/>
      <c r="H189" s="553"/>
      <c r="I189" s="553"/>
      <c r="J189" s="553"/>
      <c r="K189" s="553"/>
      <c r="L189" s="553"/>
      <c r="M189" s="553"/>
      <c r="N189" s="553"/>
      <c r="O189" s="553"/>
      <c r="P189" s="553"/>
      <c r="Q189" s="553"/>
      <c r="R189" s="553"/>
      <c r="S189" s="553"/>
      <c r="T189" s="553"/>
      <c r="U189" s="553"/>
      <c r="V189" s="553"/>
      <c r="W189" s="553"/>
      <c r="X189" s="553"/>
      <c r="Y189" s="553"/>
      <c r="Z189" s="553"/>
    </row>
    <row r="190" ht="15.75" customHeight="1">
      <c r="A190" s="1"/>
      <c r="B190" s="1"/>
      <c r="C190" s="604"/>
      <c r="D190" s="604"/>
      <c r="E190" s="512"/>
      <c r="F190" s="552"/>
      <c r="G190" s="553"/>
      <c r="H190" s="553"/>
      <c r="I190" s="553"/>
      <c r="J190" s="553"/>
      <c r="K190" s="553"/>
      <c r="L190" s="553"/>
      <c r="M190" s="553"/>
      <c r="N190" s="553"/>
      <c r="O190" s="553"/>
      <c r="P190" s="553"/>
      <c r="Q190" s="553"/>
      <c r="R190" s="553"/>
      <c r="S190" s="553"/>
      <c r="T190" s="553"/>
      <c r="U190" s="553"/>
      <c r="V190" s="553"/>
      <c r="W190" s="553"/>
      <c r="X190" s="553"/>
      <c r="Y190" s="553"/>
      <c r="Z190" s="553"/>
    </row>
    <row r="191" ht="15.75" customHeight="1">
      <c r="A191" s="1"/>
      <c r="B191" s="1"/>
      <c r="C191" s="604"/>
      <c r="D191" s="604"/>
      <c r="E191" s="512"/>
      <c r="F191" s="552"/>
      <c r="G191" s="553"/>
      <c r="H191" s="553"/>
      <c r="I191" s="553"/>
      <c r="J191" s="553"/>
      <c r="K191" s="553"/>
      <c r="L191" s="553"/>
      <c r="M191" s="553"/>
      <c r="N191" s="553"/>
      <c r="O191" s="553"/>
      <c r="P191" s="553"/>
      <c r="Q191" s="553"/>
      <c r="R191" s="553"/>
      <c r="S191" s="553"/>
      <c r="T191" s="553"/>
      <c r="U191" s="553"/>
      <c r="V191" s="553"/>
      <c r="W191" s="553"/>
      <c r="X191" s="553"/>
      <c r="Y191" s="553"/>
      <c r="Z191" s="553"/>
    </row>
    <row r="192" ht="15.75" customHeight="1">
      <c r="A192" s="1"/>
      <c r="B192" s="1"/>
      <c r="C192" s="604"/>
      <c r="D192" s="604"/>
      <c r="E192" s="512"/>
      <c r="F192" s="552"/>
      <c r="G192" s="553"/>
      <c r="H192" s="553"/>
      <c r="I192" s="553"/>
      <c r="J192" s="553"/>
      <c r="K192" s="553"/>
      <c r="L192" s="553"/>
      <c r="M192" s="553"/>
      <c r="N192" s="553"/>
      <c r="O192" s="553"/>
      <c r="P192" s="553"/>
      <c r="Q192" s="553"/>
      <c r="R192" s="553"/>
      <c r="S192" s="553"/>
      <c r="T192" s="553"/>
      <c r="U192" s="553"/>
      <c r="V192" s="553"/>
      <c r="W192" s="553"/>
      <c r="X192" s="553"/>
      <c r="Y192" s="553"/>
      <c r="Z192" s="553"/>
    </row>
    <row r="193" ht="15.75" customHeight="1">
      <c r="A193" s="1"/>
      <c r="B193" s="1"/>
      <c r="C193" s="604"/>
      <c r="D193" s="604"/>
      <c r="E193" s="512"/>
      <c r="F193" s="552"/>
      <c r="G193" s="553"/>
      <c r="H193" s="553"/>
      <c r="I193" s="553"/>
      <c r="J193" s="553"/>
      <c r="K193" s="553"/>
      <c r="L193" s="553"/>
      <c r="M193" s="553"/>
      <c r="N193" s="553"/>
      <c r="O193" s="553"/>
      <c r="P193" s="553"/>
      <c r="Q193" s="553"/>
      <c r="R193" s="553"/>
      <c r="S193" s="553"/>
      <c r="T193" s="553"/>
      <c r="U193" s="553"/>
      <c r="V193" s="553"/>
      <c r="W193" s="553"/>
      <c r="X193" s="553"/>
      <c r="Y193" s="553"/>
      <c r="Z193" s="553"/>
    </row>
    <row r="194" ht="15.75" customHeight="1">
      <c r="A194" s="1"/>
      <c r="B194" s="1"/>
      <c r="C194" s="604"/>
      <c r="D194" s="604"/>
      <c r="E194" s="512"/>
      <c r="F194" s="552"/>
      <c r="G194" s="553"/>
      <c r="H194" s="553"/>
      <c r="I194" s="553"/>
      <c r="J194" s="553"/>
      <c r="K194" s="553"/>
      <c r="L194" s="553"/>
      <c r="M194" s="553"/>
      <c r="N194" s="553"/>
      <c r="O194" s="553"/>
      <c r="P194" s="553"/>
      <c r="Q194" s="553"/>
      <c r="R194" s="553"/>
      <c r="S194" s="553"/>
      <c r="T194" s="553"/>
      <c r="U194" s="553"/>
      <c r="V194" s="553"/>
      <c r="W194" s="553"/>
      <c r="X194" s="553"/>
      <c r="Y194" s="553"/>
      <c r="Z194" s="553"/>
    </row>
    <row r="195" ht="15.75" customHeight="1">
      <c r="A195" s="1"/>
      <c r="B195" s="1"/>
      <c r="C195" s="604"/>
      <c r="D195" s="604"/>
      <c r="E195" s="512"/>
      <c r="F195" s="552"/>
      <c r="G195" s="553"/>
      <c r="H195" s="553"/>
      <c r="I195" s="553"/>
      <c r="J195" s="553"/>
      <c r="K195" s="553"/>
      <c r="L195" s="553"/>
      <c r="M195" s="553"/>
      <c r="N195" s="553"/>
      <c r="O195" s="553"/>
      <c r="P195" s="553"/>
      <c r="Q195" s="553"/>
      <c r="R195" s="553"/>
      <c r="S195" s="553"/>
      <c r="T195" s="553"/>
      <c r="U195" s="553"/>
      <c r="V195" s="553"/>
      <c r="W195" s="553"/>
      <c r="X195" s="553"/>
      <c r="Y195" s="553"/>
      <c r="Z195" s="553"/>
    </row>
    <row r="196" ht="15.75" customHeight="1">
      <c r="A196" s="1"/>
      <c r="B196" s="1"/>
      <c r="C196" s="604"/>
      <c r="D196" s="604"/>
      <c r="E196" s="512"/>
      <c r="F196" s="552"/>
      <c r="G196" s="553"/>
      <c r="H196" s="553"/>
      <c r="I196" s="553"/>
      <c r="J196" s="553"/>
      <c r="K196" s="553"/>
      <c r="L196" s="553"/>
      <c r="M196" s="553"/>
      <c r="N196" s="553"/>
      <c r="O196" s="553"/>
      <c r="P196" s="553"/>
      <c r="Q196" s="553"/>
      <c r="R196" s="553"/>
      <c r="S196" s="553"/>
      <c r="T196" s="553"/>
      <c r="U196" s="553"/>
      <c r="V196" s="553"/>
      <c r="W196" s="553"/>
      <c r="X196" s="553"/>
      <c r="Y196" s="553"/>
      <c r="Z196" s="553"/>
    </row>
    <row r="197" ht="15.75" customHeight="1">
      <c r="A197" s="1"/>
      <c r="B197" s="1"/>
      <c r="C197" s="604"/>
      <c r="D197" s="604"/>
      <c r="E197" s="512"/>
      <c r="F197" s="552"/>
      <c r="G197" s="553"/>
      <c r="H197" s="553"/>
      <c r="I197" s="553"/>
      <c r="J197" s="553"/>
      <c r="K197" s="553"/>
      <c r="L197" s="553"/>
      <c r="M197" s="553"/>
      <c r="N197" s="553"/>
      <c r="O197" s="553"/>
      <c r="P197" s="553"/>
      <c r="Q197" s="553"/>
      <c r="R197" s="553"/>
      <c r="S197" s="553"/>
      <c r="T197" s="553"/>
      <c r="U197" s="553"/>
      <c r="V197" s="553"/>
      <c r="W197" s="553"/>
      <c r="X197" s="553"/>
      <c r="Y197" s="553"/>
      <c r="Z197" s="553"/>
    </row>
    <row r="198" ht="15.75" customHeight="1">
      <c r="A198" s="1"/>
      <c r="B198" s="1"/>
      <c r="C198" s="604"/>
      <c r="D198" s="604"/>
      <c r="E198" s="512"/>
      <c r="F198" s="552"/>
      <c r="G198" s="553"/>
      <c r="H198" s="553"/>
      <c r="I198" s="553"/>
      <c r="J198" s="553"/>
      <c r="K198" s="553"/>
      <c r="L198" s="553"/>
      <c r="M198" s="553"/>
      <c r="N198" s="553"/>
      <c r="O198" s="553"/>
      <c r="P198" s="553"/>
      <c r="Q198" s="553"/>
      <c r="R198" s="553"/>
      <c r="S198" s="553"/>
      <c r="T198" s="553"/>
      <c r="U198" s="553"/>
      <c r="V198" s="553"/>
      <c r="W198" s="553"/>
      <c r="X198" s="553"/>
      <c r="Y198" s="553"/>
      <c r="Z198" s="553"/>
    </row>
    <row r="199" ht="15.75" customHeight="1">
      <c r="A199" s="1"/>
      <c r="B199" s="1"/>
      <c r="C199" s="604"/>
      <c r="D199" s="604"/>
      <c r="E199" s="512"/>
      <c r="F199" s="552"/>
      <c r="G199" s="553"/>
      <c r="H199" s="553"/>
      <c r="I199" s="553"/>
      <c r="J199" s="553"/>
      <c r="K199" s="553"/>
      <c r="L199" s="553"/>
      <c r="M199" s="553"/>
      <c r="N199" s="553"/>
      <c r="O199" s="553"/>
      <c r="P199" s="553"/>
      <c r="Q199" s="553"/>
      <c r="R199" s="553"/>
      <c r="S199" s="553"/>
      <c r="T199" s="553"/>
      <c r="U199" s="553"/>
      <c r="V199" s="553"/>
      <c r="W199" s="553"/>
      <c r="X199" s="553"/>
      <c r="Y199" s="553"/>
      <c r="Z199" s="553"/>
    </row>
    <row r="200" ht="15.75" customHeight="1">
      <c r="A200" s="1"/>
      <c r="B200" s="1"/>
      <c r="C200" s="604"/>
      <c r="D200" s="604"/>
      <c r="E200" s="512"/>
      <c r="F200" s="552"/>
      <c r="G200" s="553"/>
      <c r="H200" s="553"/>
      <c r="I200" s="553"/>
      <c r="J200" s="553"/>
      <c r="K200" s="553"/>
      <c r="L200" s="553"/>
      <c r="M200" s="553"/>
      <c r="N200" s="553"/>
      <c r="O200" s="553"/>
      <c r="P200" s="553"/>
      <c r="Q200" s="553"/>
      <c r="R200" s="553"/>
      <c r="S200" s="553"/>
      <c r="T200" s="553"/>
      <c r="U200" s="553"/>
      <c r="V200" s="553"/>
      <c r="W200" s="553"/>
      <c r="X200" s="553"/>
      <c r="Y200" s="553"/>
      <c r="Z200" s="553"/>
    </row>
    <row r="201" ht="15.75" customHeight="1">
      <c r="A201" s="1"/>
      <c r="B201" s="1"/>
      <c r="C201" s="604"/>
      <c r="D201" s="604"/>
      <c r="E201" s="512"/>
      <c r="F201" s="552"/>
      <c r="G201" s="553"/>
      <c r="H201" s="553"/>
      <c r="I201" s="553"/>
      <c r="J201" s="553"/>
      <c r="K201" s="553"/>
      <c r="L201" s="553"/>
      <c r="M201" s="553"/>
      <c r="N201" s="553"/>
      <c r="O201" s="553"/>
      <c r="P201" s="553"/>
      <c r="Q201" s="553"/>
      <c r="R201" s="553"/>
      <c r="S201" s="553"/>
      <c r="T201" s="553"/>
      <c r="U201" s="553"/>
      <c r="V201" s="553"/>
      <c r="W201" s="553"/>
      <c r="X201" s="553"/>
      <c r="Y201" s="553"/>
      <c r="Z201" s="553"/>
    </row>
    <row r="202" ht="15.75" customHeight="1">
      <c r="A202" s="1"/>
      <c r="B202" s="1"/>
      <c r="C202" s="604"/>
      <c r="D202" s="604"/>
      <c r="E202" s="512"/>
      <c r="F202" s="552"/>
      <c r="G202" s="553"/>
      <c r="H202" s="553"/>
      <c r="I202" s="553"/>
      <c r="J202" s="553"/>
      <c r="K202" s="553"/>
      <c r="L202" s="553"/>
      <c r="M202" s="553"/>
      <c r="N202" s="553"/>
      <c r="O202" s="553"/>
      <c r="P202" s="553"/>
      <c r="Q202" s="553"/>
      <c r="R202" s="553"/>
      <c r="S202" s="553"/>
      <c r="T202" s="553"/>
      <c r="U202" s="553"/>
      <c r="V202" s="553"/>
      <c r="W202" s="553"/>
      <c r="X202" s="553"/>
      <c r="Y202" s="553"/>
      <c r="Z202" s="553"/>
    </row>
    <row r="203" ht="15.75" customHeight="1">
      <c r="A203" s="1"/>
      <c r="B203" s="1"/>
      <c r="C203" s="604"/>
      <c r="D203" s="604"/>
      <c r="E203" s="512"/>
      <c r="F203" s="552"/>
      <c r="G203" s="553"/>
      <c r="H203" s="553"/>
      <c r="I203" s="553"/>
      <c r="J203" s="553"/>
      <c r="K203" s="553"/>
      <c r="L203" s="553"/>
      <c r="M203" s="553"/>
      <c r="N203" s="553"/>
      <c r="O203" s="553"/>
      <c r="P203" s="553"/>
      <c r="Q203" s="553"/>
      <c r="R203" s="553"/>
      <c r="S203" s="553"/>
      <c r="T203" s="553"/>
      <c r="U203" s="553"/>
      <c r="V203" s="553"/>
      <c r="W203" s="553"/>
      <c r="X203" s="553"/>
      <c r="Y203" s="553"/>
      <c r="Z203" s="553"/>
    </row>
    <row r="204" ht="15.75" customHeight="1">
      <c r="A204" s="1"/>
      <c r="B204" s="1"/>
      <c r="C204" s="604"/>
      <c r="D204" s="604"/>
      <c r="E204" s="512"/>
      <c r="F204" s="552"/>
      <c r="G204" s="553"/>
      <c r="H204" s="553"/>
      <c r="I204" s="553"/>
      <c r="J204" s="553"/>
      <c r="K204" s="553"/>
      <c r="L204" s="553"/>
      <c r="M204" s="553"/>
      <c r="N204" s="553"/>
      <c r="O204" s="553"/>
      <c r="P204" s="553"/>
      <c r="Q204" s="553"/>
      <c r="R204" s="553"/>
      <c r="S204" s="553"/>
      <c r="T204" s="553"/>
      <c r="U204" s="553"/>
      <c r="V204" s="553"/>
      <c r="W204" s="553"/>
      <c r="X204" s="553"/>
      <c r="Y204" s="553"/>
      <c r="Z204" s="553"/>
    </row>
    <row r="205" ht="15.75" customHeight="1">
      <c r="A205" s="1"/>
      <c r="B205" s="1"/>
      <c r="C205" s="604"/>
      <c r="D205" s="604"/>
      <c r="E205" s="512"/>
      <c r="F205" s="552"/>
      <c r="G205" s="553"/>
      <c r="H205" s="553"/>
      <c r="I205" s="553"/>
      <c r="J205" s="553"/>
      <c r="K205" s="553"/>
      <c r="L205" s="553"/>
      <c r="M205" s="553"/>
      <c r="N205" s="553"/>
      <c r="O205" s="553"/>
      <c r="P205" s="553"/>
      <c r="Q205" s="553"/>
      <c r="R205" s="553"/>
      <c r="S205" s="553"/>
      <c r="T205" s="553"/>
      <c r="U205" s="553"/>
      <c r="V205" s="553"/>
      <c r="W205" s="553"/>
      <c r="X205" s="553"/>
      <c r="Y205" s="553"/>
      <c r="Z205" s="553"/>
    </row>
    <row r="206" ht="15.75" customHeight="1">
      <c r="A206" s="1"/>
      <c r="B206" s="1"/>
      <c r="C206" s="604"/>
      <c r="D206" s="604"/>
      <c r="E206" s="512"/>
      <c r="F206" s="552"/>
      <c r="G206" s="553"/>
      <c r="H206" s="553"/>
      <c r="I206" s="553"/>
      <c r="J206" s="553"/>
      <c r="K206" s="553"/>
      <c r="L206" s="553"/>
      <c r="M206" s="553"/>
      <c r="N206" s="553"/>
      <c r="O206" s="553"/>
      <c r="P206" s="553"/>
      <c r="Q206" s="553"/>
      <c r="R206" s="553"/>
      <c r="S206" s="553"/>
      <c r="T206" s="553"/>
      <c r="U206" s="553"/>
      <c r="V206" s="553"/>
      <c r="W206" s="553"/>
      <c r="X206" s="553"/>
      <c r="Y206" s="553"/>
      <c r="Z206" s="553"/>
    </row>
    <row r="207" ht="15.75" customHeight="1">
      <c r="A207" s="1"/>
      <c r="B207" s="1"/>
      <c r="C207" s="604"/>
      <c r="D207" s="604"/>
      <c r="E207" s="512"/>
      <c r="F207" s="552"/>
      <c r="G207" s="553"/>
      <c r="H207" s="553"/>
      <c r="I207" s="553"/>
      <c r="J207" s="553"/>
      <c r="K207" s="553"/>
      <c r="L207" s="553"/>
      <c r="M207" s="553"/>
      <c r="N207" s="553"/>
      <c r="O207" s="553"/>
      <c r="P207" s="553"/>
      <c r="Q207" s="553"/>
      <c r="R207" s="553"/>
      <c r="S207" s="553"/>
      <c r="T207" s="553"/>
      <c r="U207" s="553"/>
      <c r="V207" s="553"/>
      <c r="W207" s="553"/>
      <c r="X207" s="553"/>
      <c r="Y207" s="553"/>
      <c r="Z207" s="553"/>
    </row>
    <row r="208" ht="15.75" customHeight="1">
      <c r="A208" s="1"/>
      <c r="B208" s="1"/>
      <c r="C208" s="604"/>
      <c r="D208" s="604"/>
      <c r="E208" s="512"/>
      <c r="F208" s="552"/>
      <c r="G208" s="553"/>
      <c r="H208" s="553"/>
      <c r="I208" s="553"/>
      <c r="J208" s="553"/>
      <c r="K208" s="553"/>
      <c r="L208" s="553"/>
      <c r="M208" s="553"/>
      <c r="N208" s="553"/>
      <c r="O208" s="553"/>
      <c r="P208" s="553"/>
      <c r="Q208" s="553"/>
      <c r="R208" s="553"/>
      <c r="S208" s="553"/>
      <c r="T208" s="553"/>
      <c r="U208" s="553"/>
      <c r="V208" s="553"/>
      <c r="W208" s="553"/>
      <c r="X208" s="553"/>
      <c r="Y208" s="553"/>
      <c r="Z208" s="553"/>
    </row>
    <row r="209" ht="15.75" customHeight="1">
      <c r="A209" s="1"/>
      <c r="B209" s="1"/>
      <c r="C209" s="604"/>
      <c r="D209" s="604"/>
      <c r="E209" s="512"/>
      <c r="F209" s="552"/>
      <c r="G209" s="553"/>
      <c r="H209" s="553"/>
      <c r="I209" s="553"/>
      <c r="J209" s="553"/>
      <c r="K209" s="553"/>
      <c r="L209" s="553"/>
      <c r="M209" s="553"/>
      <c r="N209" s="553"/>
      <c r="O209" s="553"/>
      <c r="P209" s="553"/>
      <c r="Q209" s="553"/>
      <c r="R209" s="553"/>
      <c r="S209" s="553"/>
      <c r="T209" s="553"/>
      <c r="U209" s="553"/>
      <c r="V209" s="553"/>
      <c r="W209" s="553"/>
      <c r="X209" s="553"/>
      <c r="Y209" s="553"/>
      <c r="Z209" s="553"/>
    </row>
    <row r="210" ht="15.75" customHeight="1">
      <c r="A210" s="1"/>
      <c r="B210" s="1"/>
      <c r="C210" s="604"/>
      <c r="D210" s="604"/>
      <c r="E210" s="512"/>
      <c r="F210" s="552"/>
      <c r="G210" s="553"/>
      <c r="H210" s="553"/>
      <c r="I210" s="553"/>
      <c r="J210" s="553"/>
      <c r="K210" s="553"/>
      <c r="L210" s="553"/>
      <c r="M210" s="553"/>
      <c r="N210" s="553"/>
      <c r="O210" s="553"/>
      <c r="P210" s="553"/>
      <c r="Q210" s="553"/>
      <c r="R210" s="553"/>
      <c r="S210" s="553"/>
      <c r="T210" s="553"/>
      <c r="U210" s="553"/>
      <c r="V210" s="553"/>
      <c r="W210" s="553"/>
      <c r="X210" s="553"/>
      <c r="Y210" s="553"/>
      <c r="Z210" s="553"/>
    </row>
    <row r="211" ht="15.75" customHeight="1">
      <c r="A211" s="1"/>
      <c r="B211" s="1"/>
      <c r="C211" s="604"/>
      <c r="D211" s="604"/>
      <c r="E211" s="512"/>
      <c r="F211" s="552"/>
      <c r="G211" s="553"/>
      <c r="H211" s="553"/>
      <c r="I211" s="553"/>
      <c r="J211" s="553"/>
      <c r="K211" s="553"/>
      <c r="L211" s="553"/>
      <c r="M211" s="553"/>
      <c r="N211" s="553"/>
      <c r="O211" s="553"/>
      <c r="P211" s="553"/>
      <c r="Q211" s="553"/>
      <c r="R211" s="553"/>
      <c r="S211" s="553"/>
      <c r="T211" s="553"/>
      <c r="U211" s="553"/>
      <c r="V211" s="553"/>
      <c r="W211" s="553"/>
      <c r="X211" s="553"/>
      <c r="Y211" s="553"/>
      <c r="Z211" s="553"/>
    </row>
    <row r="212" ht="15.75" customHeight="1">
      <c r="A212" s="1"/>
      <c r="B212" s="1"/>
      <c r="C212" s="604"/>
      <c r="D212" s="604"/>
      <c r="E212" s="512"/>
      <c r="F212" s="552"/>
      <c r="G212" s="553"/>
      <c r="H212" s="553"/>
      <c r="I212" s="553"/>
      <c r="J212" s="553"/>
      <c r="K212" s="553"/>
      <c r="L212" s="553"/>
      <c r="M212" s="553"/>
      <c r="N212" s="553"/>
      <c r="O212" s="553"/>
      <c r="P212" s="553"/>
      <c r="Q212" s="553"/>
      <c r="R212" s="553"/>
      <c r="S212" s="553"/>
      <c r="T212" s="553"/>
      <c r="U212" s="553"/>
      <c r="V212" s="553"/>
      <c r="W212" s="553"/>
      <c r="X212" s="553"/>
      <c r="Y212" s="553"/>
      <c r="Z212" s="553"/>
    </row>
    <row r="213" ht="15.75" customHeight="1">
      <c r="A213" s="1"/>
      <c r="B213" s="1"/>
      <c r="C213" s="604"/>
      <c r="D213" s="604"/>
      <c r="E213" s="512"/>
      <c r="F213" s="552"/>
      <c r="G213" s="553"/>
      <c r="H213" s="553"/>
      <c r="I213" s="553"/>
      <c r="J213" s="553"/>
      <c r="K213" s="553"/>
      <c r="L213" s="553"/>
      <c r="M213" s="553"/>
      <c r="N213" s="553"/>
      <c r="O213" s="553"/>
      <c r="P213" s="553"/>
      <c r="Q213" s="553"/>
      <c r="R213" s="553"/>
      <c r="S213" s="553"/>
      <c r="T213" s="553"/>
      <c r="U213" s="553"/>
      <c r="V213" s="553"/>
      <c r="W213" s="553"/>
      <c r="X213" s="553"/>
      <c r="Y213" s="553"/>
      <c r="Z213" s="553"/>
    </row>
    <row r="214" ht="15.75" customHeight="1">
      <c r="A214" s="1"/>
      <c r="B214" s="1"/>
      <c r="C214" s="604"/>
      <c r="D214" s="604"/>
      <c r="E214" s="512"/>
      <c r="F214" s="552"/>
      <c r="G214" s="553"/>
      <c r="H214" s="553"/>
      <c r="I214" s="553"/>
      <c r="J214" s="553"/>
      <c r="K214" s="553"/>
      <c r="L214" s="553"/>
      <c r="M214" s="553"/>
      <c r="N214" s="553"/>
      <c r="O214" s="553"/>
      <c r="P214" s="553"/>
      <c r="Q214" s="553"/>
      <c r="R214" s="553"/>
      <c r="S214" s="553"/>
      <c r="T214" s="553"/>
      <c r="U214" s="553"/>
      <c r="V214" s="553"/>
      <c r="W214" s="553"/>
      <c r="X214" s="553"/>
      <c r="Y214" s="553"/>
      <c r="Z214" s="553"/>
    </row>
    <row r="215" ht="15.75" customHeight="1">
      <c r="A215" s="1"/>
      <c r="B215" s="1"/>
      <c r="C215" s="604"/>
      <c r="D215" s="604"/>
      <c r="E215" s="512"/>
      <c r="F215" s="552"/>
      <c r="G215" s="553"/>
      <c r="H215" s="553"/>
      <c r="I215" s="553"/>
      <c r="J215" s="553"/>
      <c r="K215" s="553"/>
      <c r="L215" s="553"/>
      <c r="M215" s="553"/>
      <c r="N215" s="553"/>
      <c r="O215" s="553"/>
      <c r="P215" s="553"/>
      <c r="Q215" s="553"/>
      <c r="R215" s="553"/>
      <c r="S215" s="553"/>
      <c r="T215" s="553"/>
      <c r="U215" s="553"/>
      <c r="V215" s="553"/>
      <c r="W215" s="553"/>
      <c r="X215" s="553"/>
      <c r="Y215" s="553"/>
      <c r="Z215" s="553"/>
    </row>
    <row r="216" ht="15.75" customHeight="1">
      <c r="A216" s="1"/>
      <c r="B216" s="1"/>
      <c r="C216" s="604"/>
      <c r="D216" s="604"/>
      <c r="E216" s="512"/>
      <c r="F216" s="552"/>
      <c r="G216" s="553"/>
      <c r="H216" s="553"/>
      <c r="I216" s="553"/>
      <c r="J216" s="553"/>
      <c r="K216" s="553"/>
      <c r="L216" s="553"/>
      <c r="M216" s="553"/>
      <c r="N216" s="553"/>
      <c r="O216" s="553"/>
      <c r="P216" s="553"/>
      <c r="Q216" s="553"/>
      <c r="R216" s="553"/>
      <c r="S216" s="553"/>
      <c r="T216" s="553"/>
      <c r="U216" s="553"/>
      <c r="V216" s="553"/>
      <c r="W216" s="553"/>
      <c r="X216" s="553"/>
      <c r="Y216" s="553"/>
      <c r="Z216" s="553"/>
    </row>
    <row r="217" ht="15.75" customHeight="1">
      <c r="A217" s="1"/>
      <c r="B217" s="1"/>
      <c r="C217" s="604"/>
      <c r="D217" s="604"/>
      <c r="E217" s="512"/>
      <c r="F217" s="552"/>
      <c r="G217" s="553"/>
      <c r="H217" s="553"/>
      <c r="I217" s="553"/>
      <c r="J217" s="553"/>
      <c r="K217" s="553"/>
      <c r="L217" s="553"/>
      <c r="M217" s="553"/>
      <c r="N217" s="553"/>
      <c r="O217" s="553"/>
      <c r="P217" s="553"/>
      <c r="Q217" s="553"/>
      <c r="R217" s="553"/>
      <c r="S217" s="553"/>
      <c r="T217" s="553"/>
      <c r="U217" s="553"/>
      <c r="V217" s="553"/>
      <c r="W217" s="553"/>
      <c r="X217" s="553"/>
      <c r="Y217" s="553"/>
      <c r="Z217" s="553"/>
    </row>
    <row r="218" ht="15.75" customHeight="1">
      <c r="A218" s="1"/>
      <c r="B218" s="1"/>
      <c r="C218" s="604"/>
      <c r="D218" s="604"/>
      <c r="E218" s="512"/>
      <c r="F218" s="552"/>
      <c r="G218" s="553"/>
      <c r="H218" s="553"/>
      <c r="I218" s="553"/>
      <c r="J218" s="553"/>
      <c r="K218" s="553"/>
      <c r="L218" s="553"/>
      <c r="M218" s="553"/>
      <c r="N218" s="553"/>
      <c r="O218" s="553"/>
      <c r="P218" s="553"/>
      <c r="Q218" s="553"/>
      <c r="R218" s="553"/>
      <c r="S218" s="553"/>
      <c r="T218" s="553"/>
      <c r="U218" s="553"/>
      <c r="V218" s="553"/>
      <c r="W218" s="553"/>
      <c r="X218" s="553"/>
      <c r="Y218" s="553"/>
      <c r="Z218" s="553"/>
    </row>
    <row r="219" ht="15.75" customHeight="1">
      <c r="A219" s="1"/>
      <c r="B219" s="1"/>
      <c r="C219" s="604"/>
      <c r="D219" s="604"/>
      <c r="E219" s="512"/>
      <c r="F219" s="552"/>
      <c r="G219" s="553"/>
      <c r="H219" s="553"/>
      <c r="I219" s="553"/>
      <c r="J219" s="553"/>
      <c r="K219" s="553"/>
      <c r="L219" s="553"/>
      <c r="M219" s="553"/>
      <c r="N219" s="553"/>
      <c r="O219" s="553"/>
      <c r="P219" s="553"/>
      <c r="Q219" s="553"/>
      <c r="R219" s="553"/>
      <c r="S219" s="553"/>
      <c r="T219" s="553"/>
      <c r="U219" s="553"/>
      <c r="V219" s="553"/>
      <c r="W219" s="553"/>
      <c r="X219" s="553"/>
      <c r="Y219" s="553"/>
      <c r="Z219" s="553"/>
    </row>
    <row r="220" ht="15.75" customHeight="1">
      <c r="A220" s="1"/>
      <c r="B220" s="1"/>
      <c r="C220" s="604"/>
      <c r="D220" s="604"/>
      <c r="E220" s="512"/>
      <c r="F220" s="552"/>
      <c r="G220" s="553"/>
      <c r="H220" s="553"/>
      <c r="I220" s="553"/>
      <c r="J220" s="553"/>
      <c r="K220" s="553"/>
      <c r="L220" s="553"/>
      <c r="M220" s="553"/>
      <c r="N220" s="553"/>
      <c r="O220" s="553"/>
      <c r="P220" s="553"/>
      <c r="Q220" s="553"/>
      <c r="R220" s="553"/>
      <c r="S220" s="553"/>
      <c r="T220" s="553"/>
      <c r="U220" s="553"/>
      <c r="V220" s="553"/>
      <c r="W220" s="553"/>
      <c r="X220" s="553"/>
      <c r="Y220" s="553"/>
      <c r="Z220" s="553"/>
    </row>
    <row r="221" ht="15.75" customHeight="1">
      <c r="A221" s="1"/>
      <c r="B221" s="1"/>
      <c r="C221" s="604"/>
      <c r="D221" s="604"/>
      <c r="E221" s="512"/>
      <c r="F221" s="552"/>
      <c r="G221" s="553"/>
      <c r="H221" s="553"/>
      <c r="I221" s="553"/>
      <c r="J221" s="553"/>
      <c r="K221" s="553"/>
      <c r="L221" s="553"/>
      <c r="M221" s="553"/>
      <c r="N221" s="553"/>
      <c r="O221" s="553"/>
      <c r="P221" s="553"/>
      <c r="Q221" s="553"/>
      <c r="R221" s="553"/>
      <c r="S221" s="553"/>
      <c r="T221" s="553"/>
      <c r="U221" s="553"/>
      <c r="V221" s="553"/>
      <c r="W221" s="553"/>
      <c r="X221" s="553"/>
      <c r="Y221" s="553"/>
      <c r="Z221" s="553"/>
    </row>
    <row r="222" ht="15.75" customHeight="1">
      <c r="A222" s="1"/>
      <c r="B222" s="1"/>
      <c r="C222" s="604"/>
      <c r="D222" s="604"/>
      <c r="E222" s="512"/>
      <c r="F222" s="552"/>
      <c r="G222" s="553"/>
      <c r="H222" s="553"/>
      <c r="I222" s="553"/>
      <c r="J222" s="553"/>
      <c r="K222" s="553"/>
      <c r="L222" s="553"/>
      <c r="M222" s="553"/>
      <c r="N222" s="553"/>
      <c r="O222" s="553"/>
      <c r="P222" s="553"/>
      <c r="Q222" s="553"/>
      <c r="R222" s="553"/>
      <c r="S222" s="553"/>
      <c r="T222" s="553"/>
      <c r="U222" s="553"/>
      <c r="V222" s="553"/>
      <c r="W222" s="553"/>
      <c r="X222" s="553"/>
      <c r="Y222" s="553"/>
      <c r="Z222" s="553"/>
    </row>
    <row r="223" ht="15.75" customHeight="1">
      <c r="A223" s="1"/>
      <c r="B223" s="1"/>
      <c r="C223" s="604"/>
      <c r="D223" s="604"/>
      <c r="E223" s="512"/>
      <c r="F223" s="552"/>
      <c r="G223" s="553"/>
      <c r="H223" s="553"/>
      <c r="I223" s="553"/>
      <c r="J223" s="553"/>
      <c r="K223" s="553"/>
      <c r="L223" s="553"/>
      <c r="M223" s="553"/>
      <c r="N223" s="553"/>
      <c r="O223" s="553"/>
      <c r="P223" s="553"/>
      <c r="Q223" s="553"/>
      <c r="R223" s="553"/>
      <c r="S223" s="553"/>
      <c r="T223" s="553"/>
      <c r="U223" s="553"/>
      <c r="V223" s="553"/>
      <c r="W223" s="553"/>
      <c r="X223" s="553"/>
      <c r="Y223" s="553"/>
      <c r="Z223" s="553"/>
    </row>
    <row r="224" ht="15.75" customHeight="1">
      <c r="A224" s="1"/>
      <c r="B224" s="1"/>
      <c r="C224" s="604"/>
      <c r="D224" s="604"/>
      <c r="E224" s="512"/>
      <c r="F224" s="552"/>
      <c r="G224" s="553"/>
      <c r="H224" s="553"/>
      <c r="I224" s="553"/>
      <c r="J224" s="553"/>
      <c r="K224" s="553"/>
      <c r="L224" s="553"/>
      <c r="M224" s="553"/>
      <c r="N224" s="553"/>
      <c r="O224" s="553"/>
      <c r="P224" s="553"/>
      <c r="Q224" s="553"/>
      <c r="R224" s="553"/>
      <c r="S224" s="553"/>
      <c r="T224" s="553"/>
      <c r="U224" s="553"/>
      <c r="V224" s="553"/>
      <c r="W224" s="553"/>
      <c r="X224" s="553"/>
      <c r="Y224" s="553"/>
      <c r="Z224" s="553"/>
    </row>
    <row r="225" ht="15.75" customHeight="1">
      <c r="A225" s="1"/>
      <c r="B225" s="1"/>
      <c r="C225" s="604"/>
      <c r="D225" s="604"/>
      <c r="E225" s="512"/>
      <c r="F225" s="552"/>
      <c r="G225" s="553"/>
      <c r="H225" s="553"/>
      <c r="I225" s="553"/>
      <c r="J225" s="553"/>
      <c r="K225" s="553"/>
      <c r="L225" s="553"/>
      <c r="M225" s="553"/>
      <c r="N225" s="553"/>
      <c r="O225" s="553"/>
      <c r="P225" s="553"/>
      <c r="Q225" s="553"/>
      <c r="R225" s="553"/>
      <c r="S225" s="553"/>
      <c r="T225" s="553"/>
      <c r="U225" s="553"/>
      <c r="V225" s="553"/>
      <c r="W225" s="553"/>
      <c r="X225" s="553"/>
      <c r="Y225" s="553"/>
      <c r="Z225" s="553"/>
    </row>
    <row r="226" ht="15.75" customHeight="1">
      <c r="A226" s="1"/>
      <c r="B226" s="1"/>
      <c r="C226" s="604"/>
      <c r="D226" s="604"/>
      <c r="E226" s="512"/>
      <c r="F226" s="552"/>
      <c r="G226" s="553"/>
      <c r="H226" s="553"/>
      <c r="I226" s="553"/>
      <c r="J226" s="553"/>
      <c r="K226" s="553"/>
      <c r="L226" s="553"/>
      <c r="M226" s="553"/>
      <c r="N226" s="553"/>
      <c r="O226" s="553"/>
      <c r="P226" s="553"/>
      <c r="Q226" s="553"/>
      <c r="R226" s="553"/>
      <c r="S226" s="553"/>
      <c r="T226" s="553"/>
      <c r="U226" s="553"/>
      <c r="V226" s="553"/>
      <c r="W226" s="553"/>
      <c r="X226" s="553"/>
      <c r="Y226" s="553"/>
      <c r="Z226" s="553"/>
    </row>
    <row r="227" ht="15.75" customHeight="1">
      <c r="A227" s="1"/>
      <c r="B227" s="1"/>
      <c r="C227" s="604"/>
      <c r="D227" s="604"/>
      <c r="E227" s="512"/>
      <c r="F227" s="552"/>
      <c r="G227" s="553"/>
      <c r="H227" s="553"/>
      <c r="I227" s="553"/>
      <c r="J227" s="553"/>
      <c r="K227" s="553"/>
      <c r="L227" s="553"/>
      <c r="M227" s="553"/>
      <c r="N227" s="553"/>
      <c r="O227" s="553"/>
      <c r="P227" s="553"/>
      <c r="Q227" s="553"/>
      <c r="R227" s="553"/>
      <c r="S227" s="553"/>
      <c r="T227" s="553"/>
      <c r="U227" s="553"/>
      <c r="V227" s="553"/>
      <c r="W227" s="553"/>
      <c r="X227" s="553"/>
      <c r="Y227" s="553"/>
      <c r="Z227" s="553"/>
    </row>
    <row r="228" ht="15.75" customHeight="1">
      <c r="A228" s="1"/>
      <c r="B228" s="1"/>
      <c r="C228" s="604"/>
      <c r="D228" s="604"/>
      <c r="E228" s="512"/>
      <c r="F228" s="552"/>
      <c r="G228" s="553"/>
      <c r="H228" s="553"/>
      <c r="I228" s="553"/>
      <c r="J228" s="553"/>
      <c r="K228" s="553"/>
      <c r="L228" s="553"/>
      <c r="M228" s="553"/>
      <c r="N228" s="553"/>
      <c r="O228" s="553"/>
      <c r="P228" s="553"/>
      <c r="Q228" s="553"/>
      <c r="R228" s="553"/>
      <c r="S228" s="553"/>
      <c r="T228" s="553"/>
      <c r="U228" s="553"/>
      <c r="V228" s="553"/>
      <c r="W228" s="553"/>
      <c r="X228" s="553"/>
      <c r="Y228" s="553"/>
      <c r="Z228" s="553"/>
    </row>
    <row r="229" ht="15.75" customHeight="1">
      <c r="A229" s="1"/>
      <c r="B229" s="1"/>
      <c r="C229" s="604"/>
      <c r="D229" s="604"/>
      <c r="E229" s="512"/>
      <c r="F229" s="552"/>
      <c r="G229" s="553"/>
      <c r="H229" s="553"/>
      <c r="I229" s="553"/>
      <c r="J229" s="553"/>
      <c r="K229" s="553"/>
      <c r="L229" s="553"/>
      <c r="M229" s="553"/>
      <c r="N229" s="553"/>
      <c r="O229" s="553"/>
      <c r="P229" s="553"/>
      <c r="Q229" s="553"/>
      <c r="R229" s="553"/>
      <c r="S229" s="553"/>
      <c r="T229" s="553"/>
      <c r="U229" s="553"/>
      <c r="V229" s="553"/>
      <c r="W229" s="553"/>
      <c r="X229" s="553"/>
      <c r="Y229" s="553"/>
      <c r="Z229" s="553"/>
    </row>
    <row r="230" ht="15.75" customHeight="1">
      <c r="A230" s="1"/>
      <c r="B230" s="1"/>
      <c r="C230" s="604"/>
      <c r="D230" s="604"/>
      <c r="E230" s="512"/>
      <c r="F230" s="552"/>
      <c r="G230" s="553"/>
      <c r="H230" s="553"/>
      <c r="I230" s="553"/>
      <c r="J230" s="553"/>
      <c r="K230" s="553"/>
      <c r="L230" s="553"/>
      <c r="M230" s="553"/>
      <c r="N230" s="553"/>
      <c r="O230" s="553"/>
      <c r="P230" s="553"/>
      <c r="Q230" s="553"/>
      <c r="R230" s="553"/>
      <c r="S230" s="553"/>
      <c r="T230" s="553"/>
      <c r="U230" s="553"/>
      <c r="V230" s="553"/>
      <c r="W230" s="553"/>
      <c r="X230" s="553"/>
      <c r="Y230" s="553"/>
      <c r="Z230" s="553"/>
    </row>
    <row r="231" ht="15.75" customHeight="1">
      <c r="A231" s="1"/>
      <c r="B231" s="1"/>
      <c r="C231" s="604"/>
      <c r="D231" s="604"/>
      <c r="E231" s="512"/>
      <c r="F231" s="552"/>
      <c r="G231" s="553"/>
      <c r="H231" s="553"/>
      <c r="I231" s="553"/>
      <c r="J231" s="553"/>
      <c r="K231" s="553"/>
      <c r="L231" s="553"/>
      <c r="M231" s="553"/>
      <c r="N231" s="553"/>
      <c r="O231" s="553"/>
      <c r="P231" s="553"/>
      <c r="Q231" s="553"/>
      <c r="R231" s="553"/>
      <c r="S231" s="553"/>
      <c r="T231" s="553"/>
      <c r="U231" s="553"/>
      <c r="V231" s="553"/>
      <c r="W231" s="553"/>
      <c r="X231" s="553"/>
      <c r="Y231" s="553"/>
      <c r="Z231" s="553"/>
    </row>
    <row r="232" ht="15.75" customHeight="1">
      <c r="A232" s="1"/>
      <c r="B232" s="1"/>
      <c r="C232" s="604"/>
      <c r="D232" s="604"/>
      <c r="E232" s="512"/>
      <c r="F232" s="552"/>
      <c r="G232" s="553"/>
      <c r="H232" s="553"/>
      <c r="I232" s="553"/>
      <c r="J232" s="553"/>
      <c r="K232" s="553"/>
      <c r="L232" s="553"/>
      <c r="M232" s="553"/>
      <c r="N232" s="553"/>
      <c r="O232" s="553"/>
      <c r="P232" s="553"/>
      <c r="Q232" s="553"/>
      <c r="R232" s="553"/>
      <c r="S232" s="553"/>
      <c r="T232" s="553"/>
      <c r="U232" s="553"/>
      <c r="V232" s="553"/>
      <c r="W232" s="553"/>
      <c r="X232" s="553"/>
      <c r="Y232" s="553"/>
      <c r="Z232" s="553"/>
    </row>
    <row r="233" ht="15.75" customHeight="1">
      <c r="A233" s="1"/>
      <c r="B233" s="1"/>
      <c r="C233" s="604"/>
      <c r="D233" s="604"/>
      <c r="E233" s="512"/>
      <c r="F233" s="552"/>
      <c r="G233" s="553"/>
      <c r="H233" s="553"/>
      <c r="I233" s="553"/>
      <c r="J233" s="553"/>
      <c r="K233" s="553"/>
      <c r="L233" s="553"/>
      <c r="M233" s="553"/>
      <c r="N233" s="553"/>
      <c r="O233" s="553"/>
      <c r="P233" s="553"/>
      <c r="Q233" s="553"/>
      <c r="R233" s="553"/>
      <c r="S233" s="553"/>
      <c r="T233" s="553"/>
      <c r="U233" s="553"/>
      <c r="V233" s="553"/>
      <c r="W233" s="553"/>
      <c r="X233" s="553"/>
      <c r="Y233" s="553"/>
      <c r="Z233" s="553"/>
    </row>
    <row r="234" ht="15.75" customHeight="1">
      <c r="A234" s="1"/>
      <c r="B234" s="1"/>
      <c r="C234" s="604"/>
      <c r="D234" s="604"/>
      <c r="E234" s="512"/>
      <c r="F234" s="552"/>
      <c r="G234" s="553"/>
      <c r="H234" s="553"/>
      <c r="I234" s="553"/>
      <c r="J234" s="553"/>
      <c r="K234" s="553"/>
      <c r="L234" s="553"/>
      <c r="M234" s="553"/>
      <c r="N234" s="553"/>
      <c r="O234" s="553"/>
      <c r="P234" s="553"/>
      <c r="Q234" s="553"/>
      <c r="R234" s="553"/>
      <c r="S234" s="553"/>
      <c r="T234" s="553"/>
      <c r="U234" s="553"/>
      <c r="V234" s="553"/>
      <c r="W234" s="553"/>
      <c r="X234" s="553"/>
      <c r="Y234" s="553"/>
      <c r="Z234" s="553"/>
    </row>
    <row r="235" ht="15.75" customHeight="1">
      <c r="A235" s="1"/>
      <c r="B235" s="1"/>
      <c r="C235" s="604"/>
      <c r="D235" s="604"/>
      <c r="E235" s="512"/>
      <c r="F235" s="552"/>
      <c r="G235" s="553"/>
      <c r="H235" s="553"/>
      <c r="I235" s="553"/>
      <c r="J235" s="553"/>
      <c r="K235" s="553"/>
      <c r="L235" s="553"/>
      <c r="M235" s="553"/>
      <c r="N235" s="553"/>
      <c r="O235" s="553"/>
      <c r="P235" s="553"/>
      <c r="Q235" s="553"/>
      <c r="R235" s="553"/>
      <c r="S235" s="553"/>
      <c r="T235" s="553"/>
      <c r="U235" s="553"/>
      <c r="V235" s="553"/>
      <c r="W235" s="553"/>
      <c r="X235" s="553"/>
      <c r="Y235" s="553"/>
      <c r="Z235" s="553"/>
    </row>
    <row r="236" ht="15.75" customHeight="1">
      <c r="A236" s="1"/>
      <c r="B236" s="1"/>
      <c r="C236" s="604"/>
      <c r="D236" s="604"/>
      <c r="E236" s="512"/>
      <c r="F236" s="552"/>
      <c r="G236" s="553"/>
      <c r="H236" s="553"/>
      <c r="I236" s="553"/>
      <c r="J236" s="553"/>
      <c r="K236" s="553"/>
      <c r="L236" s="553"/>
      <c r="M236" s="553"/>
      <c r="N236" s="553"/>
      <c r="O236" s="553"/>
      <c r="P236" s="553"/>
      <c r="Q236" s="553"/>
      <c r="R236" s="553"/>
      <c r="S236" s="553"/>
      <c r="T236" s="553"/>
      <c r="U236" s="553"/>
      <c r="V236" s="553"/>
      <c r="W236" s="553"/>
      <c r="X236" s="553"/>
      <c r="Y236" s="553"/>
      <c r="Z236" s="553"/>
    </row>
    <row r="237" ht="15.75" customHeight="1">
      <c r="A237" s="1"/>
      <c r="B237" s="1"/>
      <c r="C237" s="604"/>
      <c r="D237" s="604"/>
      <c r="E237" s="512"/>
      <c r="F237" s="552"/>
      <c r="G237" s="553"/>
      <c r="H237" s="553"/>
      <c r="I237" s="553"/>
      <c r="J237" s="553"/>
      <c r="K237" s="553"/>
      <c r="L237" s="553"/>
      <c r="M237" s="553"/>
      <c r="N237" s="553"/>
      <c r="O237" s="553"/>
      <c r="P237" s="553"/>
      <c r="Q237" s="553"/>
      <c r="R237" s="553"/>
      <c r="S237" s="553"/>
      <c r="T237" s="553"/>
      <c r="U237" s="553"/>
      <c r="V237" s="553"/>
      <c r="W237" s="553"/>
      <c r="X237" s="553"/>
      <c r="Y237" s="553"/>
      <c r="Z237" s="553"/>
    </row>
    <row r="238" ht="15.75" customHeight="1">
      <c r="A238" s="1"/>
      <c r="B238" s="1"/>
      <c r="C238" s="604"/>
      <c r="D238" s="604"/>
      <c r="E238" s="512"/>
      <c r="F238" s="552"/>
      <c r="G238" s="553"/>
      <c r="H238" s="553"/>
      <c r="I238" s="553"/>
      <c r="J238" s="553"/>
      <c r="K238" s="553"/>
      <c r="L238" s="553"/>
      <c r="M238" s="553"/>
      <c r="N238" s="553"/>
      <c r="O238" s="553"/>
      <c r="P238" s="553"/>
      <c r="Q238" s="553"/>
      <c r="R238" s="553"/>
      <c r="S238" s="553"/>
      <c r="T238" s="553"/>
      <c r="U238" s="553"/>
      <c r="V238" s="553"/>
      <c r="W238" s="553"/>
      <c r="X238" s="553"/>
      <c r="Y238" s="553"/>
      <c r="Z238" s="553"/>
    </row>
    <row r="239" ht="15.75" customHeight="1">
      <c r="A239" s="1"/>
      <c r="B239" s="1"/>
      <c r="C239" s="604"/>
      <c r="D239" s="604"/>
      <c r="E239" s="512"/>
      <c r="F239" s="552"/>
      <c r="G239" s="553"/>
      <c r="H239" s="553"/>
      <c r="I239" s="553"/>
      <c r="J239" s="553"/>
      <c r="K239" s="553"/>
      <c r="L239" s="553"/>
      <c r="M239" s="553"/>
      <c r="N239" s="553"/>
      <c r="O239" s="553"/>
      <c r="P239" s="553"/>
      <c r="Q239" s="553"/>
      <c r="R239" s="553"/>
      <c r="S239" s="553"/>
      <c r="T239" s="553"/>
      <c r="U239" s="553"/>
      <c r="V239" s="553"/>
      <c r="W239" s="553"/>
      <c r="X239" s="553"/>
      <c r="Y239" s="553"/>
      <c r="Z239" s="553"/>
    </row>
    <row r="240" ht="15.75" customHeight="1">
      <c r="A240" s="1"/>
      <c r="B240" s="1"/>
      <c r="C240" s="604"/>
      <c r="D240" s="604"/>
      <c r="E240" s="512"/>
      <c r="F240" s="552"/>
      <c r="G240" s="553"/>
      <c r="H240" s="553"/>
      <c r="I240" s="553"/>
      <c r="J240" s="553"/>
      <c r="K240" s="553"/>
      <c r="L240" s="553"/>
      <c r="M240" s="553"/>
      <c r="N240" s="553"/>
      <c r="O240" s="553"/>
      <c r="P240" s="553"/>
      <c r="Q240" s="553"/>
      <c r="R240" s="553"/>
      <c r="S240" s="553"/>
      <c r="T240" s="553"/>
      <c r="U240" s="553"/>
      <c r="V240" s="553"/>
      <c r="W240" s="553"/>
      <c r="X240" s="553"/>
      <c r="Y240" s="553"/>
      <c r="Z240" s="553"/>
    </row>
    <row r="241" ht="15.75" customHeight="1">
      <c r="A241" s="1"/>
      <c r="B241" s="1"/>
      <c r="C241" s="604"/>
      <c r="D241" s="604"/>
      <c r="E241" s="512"/>
      <c r="F241" s="552"/>
      <c r="G241" s="553"/>
      <c r="H241" s="553"/>
      <c r="I241" s="553"/>
      <c r="J241" s="553"/>
      <c r="K241" s="553"/>
      <c r="L241" s="553"/>
      <c r="M241" s="553"/>
      <c r="N241" s="553"/>
      <c r="O241" s="553"/>
      <c r="P241" s="553"/>
      <c r="Q241" s="553"/>
      <c r="R241" s="553"/>
      <c r="S241" s="553"/>
      <c r="T241" s="553"/>
      <c r="U241" s="553"/>
      <c r="V241" s="553"/>
      <c r="W241" s="553"/>
      <c r="X241" s="553"/>
      <c r="Y241" s="553"/>
      <c r="Z241" s="553"/>
    </row>
    <row r="242" ht="15.75" customHeight="1">
      <c r="A242" s="1"/>
      <c r="B242" s="1"/>
      <c r="C242" s="604"/>
      <c r="D242" s="604"/>
      <c r="E242" s="512"/>
      <c r="F242" s="552"/>
      <c r="G242" s="553"/>
      <c r="H242" s="553"/>
      <c r="I242" s="553"/>
      <c r="J242" s="553"/>
      <c r="K242" s="553"/>
      <c r="L242" s="553"/>
      <c r="M242" s="553"/>
      <c r="N242" s="553"/>
      <c r="O242" s="553"/>
      <c r="P242" s="553"/>
      <c r="Q242" s="553"/>
      <c r="R242" s="553"/>
      <c r="S242" s="553"/>
      <c r="T242" s="553"/>
      <c r="U242" s="553"/>
      <c r="V242" s="553"/>
      <c r="W242" s="553"/>
      <c r="X242" s="553"/>
      <c r="Y242" s="553"/>
      <c r="Z242" s="553"/>
    </row>
    <row r="243" ht="15.75" customHeight="1">
      <c r="A243" s="1"/>
      <c r="B243" s="1"/>
      <c r="C243" s="604"/>
      <c r="D243" s="604"/>
      <c r="E243" s="512"/>
      <c r="F243" s="552"/>
      <c r="G243" s="553"/>
      <c r="H243" s="553"/>
      <c r="I243" s="553"/>
      <c r="J243" s="553"/>
      <c r="K243" s="553"/>
      <c r="L243" s="553"/>
      <c r="M243" s="553"/>
      <c r="N243" s="553"/>
      <c r="O243" s="553"/>
      <c r="P243" s="553"/>
      <c r="Q243" s="553"/>
      <c r="R243" s="553"/>
      <c r="S243" s="553"/>
      <c r="T243" s="553"/>
      <c r="U243" s="553"/>
      <c r="V243" s="553"/>
      <c r="W243" s="553"/>
      <c r="X243" s="553"/>
      <c r="Y243" s="553"/>
      <c r="Z243" s="553"/>
    </row>
    <row r="244" ht="15.75" customHeight="1">
      <c r="A244" s="1"/>
      <c r="B244" s="1"/>
      <c r="C244" s="604"/>
      <c r="D244" s="604"/>
      <c r="E244" s="512"/>
      <c r="F244" s="552"/>
      <c r="G244" s="553"/>
      <c r="H244" s="553"/>
      <c r="I244" s="553"/>
      <c r="J244" s="553"/>
      <c r="K244" s="553"/>
      <c r="L244" s="553"/>
      <c r="M244" s="553"/>
      <c r="N244" s="553"/>
      <c r="O244" s="553"/>
      <c r="P244" s="553"/>
      <c r="Q244" s="553"/>
      <c r="R244" s="553"/>
      <c r="S244" s="553"/>
      <c r="T244" s="553"/>
      <c r="U244" s="553"/>
      <c r="V244" s="553"/>
      <c r="W244" s="553"/>
      <c r="X244" s="553"/>
      <c r="Y244" s="553"/>
      <c r="Z244" s="553"/>
    </row>
    <row r="245" ht="15.75" customHeight="1">
      <c r="A245" s="1"/>
      <c r="B245" s="1"/>
      <c r="C245" s="604"/>
      <c r="D245" s="604"/>
      <c r="E245" s="512"/>
      <c r="F245" s="552"/>
      <c r="G245" s="553"/>
      <c r="H245" s="553"/>
      <c r="I245" s="553"/>
      <c r="J245" s="553"/>
      <c r="K245" s="553"/>
      <c r="L245" s="553"/>
      <c r="M245" s="553"/>
      <c r="N245" s="553"/>
      <c r="O245" s="553"/>
      <c r="P245" s="553"/>
      <c r="Q245" s="553"/>
      <c r="R245" s="553"/>
      <c r="S245" s="553"/>
      <c r="T245" s="553"/>
      <c r="U245" s="553"/>
      <c r="V245" s="553"/>
      <c r="W245" s="553"/>
      <c r="X245" s="553"/>
      <c r="Y245" s="553"/>
      <c r="Z245" s="553"/>
    </row>
    <row r="246" ht="15.75" customHeight="1">
      <c r="A246" s="1"/>
      <c r="B246" s="1"/>
      <c r="C246" s="604"/>
      <c r="D246" s="604"/>
      <c r="E246" s="512"/>
      <c r="F246" s="552"/>
      <c r="G246" s="553"/>
      <c r="H246" s="553"/>
      <c r="I246" s="553"/>
      <c r="J246" s="553"/>
      <c r="K246" s="553"/>
      <c r="L246" s="553"/>
      <c r="M246" s="553"/>
      <c r="N246" s="553"/>
      <c r="O246" s="553"/>
      <c r="P246" s="553"/>
      <c r="Q246" s="553"/>
      <c r="R246" s="553"/>
      <c r="S246" s="553"/>
      <c r="T246" s="553"/>
      <c r="U246" s="553"/>
      <c r="V246" s="553"/>
      <c r="W246" s="553"/>
      <c r="X246" s="553"/>
      <c r="Y246" s="553"/>
      <c r="Z246" s="553"/>
    </row>
    <row r="247" ht="15.75" customHeight="1">
      <c r="A247" s="1"/>
      <c r="B247" s="1"/>
      <c r="C247" s="604"/>
      <c r="D247" s="604"/>
      <c r="E247" s="512"/>
      <c r="F247" s="552"/>
      <c r="G247" s="553"/>
      <c r="H247" s="553"/>
      <c r="I247" s="553"/>
      <c r="J247" s="553"/>
      <c r="K247" s="553"/>
      <c r="L247" s="553"/>
      <c r="M247" s="553"/>
      <c r="N247" s="553"/>
      <c r="O247" s="553"/>
      <c r="P247" s="553"/>
      <c r="Q247" s="553"/>
      <c r="R247" s="553"/>
      <c r="S247" s="553"/>
      <c r="T247" s="553"/>
      <c r="U247" s="553"/>
      <c r="V247" s="553"/>
      <c r="W247" s="553"/>
      <c r="X247" s="553"/>
      <c r="Y247" s="553"/>
      <c r="Z247" s="553"/>
    </row>
    <row r="248" ht="15.75" customHeight="1">
      <c r="A248" s="1"/>
      <c r="B248" s="1"/>
      <c r="C248" s="604"/>
      <c r="D248" s="604"/>
      <c r="E248" s="512"/>
      <c r="F248" s="552"/>
      <c r="G248" s="553"/>
      <c r="H248" s="553"/>
      <c r="I248" s="553"/>
      <c r="J248" s="553"/>
      <c r="K248" s="553"/>
      <c r="L248" s="553"/>
      <c r="M248" s="553"/>
      <c r="N248" s="553"/>
      <c r="O248" s="553"/>
      <c r="P248" s="553"/>
      <c r="Q248" s="553"/>
      <c r="R248" s="553"/>
      <c r="S248" s="553"/>
      <c r="T248" s="553"/>
      <c r="U248" s="553"/>
      <c r="V248" s="553"/>
      <c r="W248" s="553"/>
      <c r="X248" s="553"/>
      <c r="Y248" s="553"/>
      <c r="Z248" s="553"/>
    </row>
    <row r="249" ht="15.75" customHeight="1">
      <c r="A249" s="1"/>
      <c r="B249" s="1"/>
      <c r="C249" s="604"/>
      <c r="D249" s="604"/>
      <c r="E249" s="512"/>
      <c r="F249" s="552"/>
      <c r="G249" s="553"/>
      <c r="H249" s="553"/>
      <c r="I249" s="553"/>
      <c r="J249" s="553"/>
      <c r="K249" s="553"/>
      <c r="L249" s="553"/>
      <c r="M249" s="553"/>
      <c r="N249" s="553"/>
      <c r="O249" s="553"/>
      <c r="P249" s="553"/>
      <c r="Q249" s="553"/>
      <c r="R249" s="553"/>
      <c r="S249" s="553"/>
      <c r="T249" s="553"/>
      <c r="U249" s="553"/>
      <c r="V249" s="553"/>
      <c r="W249" s="553"/>
      <c r="X249" s="553"/>
      <c r="Y249" s="553"/>
      <c r="Z249" s="553"/>
    </row>
    <row r="250" ht="15.75" customHeight="1">
      <c r="A250" s="1"/>
      <c r="B250" s="1"/>
      <c r="C250" s="604"/>
      <c r="D250" s="604"/>
      <c r="E250" s="512"/>
      <c r="F250" s="552"/>
      <c r="G250" s="553"/>
      <c r="H250" s="553"/>
      <c r="I250" s="553"/>
      <c r="J250" s="553"/>
      <c r="K250" s="553"/>
      <c r="L250" s="553"/>
      <c r="M250" s="553"/>
      <c r="N250" s="553"/>
      <c r="O250" s="553"/>
      <c r="P250" s="553"/>
      <c r="Q250" s="553"/>
      <c r="R250" s="553"/>
      <c r="S250" s="553"/>
      <c r="T250" s="553"/>
      <c r="U250" s="553"/>
      <c r="V250" s="553"/>
      <c r="W250" s="553"/>
      <c r="X250" s="553"/>
      <c r="Y250" s="553"/>
      <c r="Z250" s="553"/>
    </row>
    <row r="251" ht="15.75" customHeight="1">
      <c r="A251" s="1"/>
      <c r="B251" s="1"/>
      <c r="C251" s="604"/>
      <c r="D251" s="604"/>
      <c r="E251" s="512"/>
      <c r="F251" s="552"/>
      <c r="G251" s="553"/>
      <c r="H251" s="553"/>
      <c r="I251" s="553"/>
      <c r="J251" s="553"/>
      <c r="K251" s="553"/>
      <c r="L251" s="553"/>
      <c r="M251" s="553"/>
      <c r="N251" s="553"/>
      <c r="O251" s="553"/>
      <c r="P251" s="553"/>
      <c r="Q251" s="553"/>
      <c r="R251" s="553"/>
      <c r="S251" s="553"/>
      <c r="T251" s="553"/>
      <c r="U251" s="553"/>
      <c r="V251" s="553"/>
      <c r="W251" s="553"/>
      <c r="X251" s="553"/>
      <c r="Y251" s="553"/>
      <c r="Z251" s="553"/>
    </row>
    <row r="252" ht="15.75" customHeight="1">
      <c r="A252" s="1"/>
      <c r="B252" s="1"/>
      <c r="C252" s="604"/>
      <c r="D252" s="604"/>
      <c r="E252" s="512"/>
      <c r="F252" s="552"/>
      <c r="G252" s="553"/>
      <c r="H252" s="553"/>
      <c r="I252" s="553"/>
      <c r="J252" s="553"/>
      <c r="K252" s="553"/>
      <c r="L252" s="553"/>
      <c r="M252" s="553"/>
      <c r="N252" s="553"/>
      <c r="O252" s="553"/>
      <c r="P252" s="553"/>
      <c r="Q252" s="553"/>
      <c r="R252" s="553"/>
      <c r="S252" s="553"/>
      <c r="T252" s="553"/>
      <c r="U252" s="553"/>
      <c r="V252" s="553"/>
      <c r="W252" s="553"/>
      <c r="X252" s="553"/>
      <c r="Y252" s="553"/>
      <c r="Z252" s="553"/>
    </row>
    <row r="253" ht="15.75" customHeight="1">
      <c r="A253" s="1"/>
      <c r="B253" s="1"/>
      <c r="C253" s="604"/>
      <c r="D253" s="604"/>
      <c r="E253" s="512"/>
      <c r="F253" s="552"/>
      <c r="G253" s="553"/>
      <c r="H253" s="553"/>
      <c r="I253" s="553"/>
      <c r="J253" s="553"/>
      <c r="K253" s="553"/>
      <c r="L253" s="553"/>
      <c r="M253" s="553"/>
      <c r="N253" s="553"/>
      <c r="O253" s="553"/>
      <c r="P253" s="553"/>
      <c r="Q253" s="553"/>
      <c r="R253" s="553"/>
      <c r="S253" s="553"/>
      <c r="T253" s="553"/>
      <c r="U253" s="553"/>
      <c r="V253" s="553"/>
      <c r="W253" s="553"/>
      <c r="X253" s="553"/>
      <c r="Y253" s="553"/>
      <c r="Z253" s="553"/>
    </row>
    <row r="254" ht="15.75" customHeight="1">
      <c r="A254" s="1"/>
      <c r="B254" s="1"/>
      <c r="C254" s="604"/>
      <c r="D254" s="604"/>
      <c r="E254" s="512"/>
      <c r="F254" s="552"/>
      <c r="G254" s="553"/>
      <c r="H254" s="553"/>
      <c r="I254" s="553"/>
      <c r="J254" s="553"/>
      <c r="K254" s="553"/>
      <c r="L254" s="553"/>
      <c r="M254" s="553"/>
      <c r="N254" s="553"/>
      <c r="O254" s="553"/>
      <c r="P254" s="553"/>
      <c r="Q254" s="553"/>
      <c r="R254" s="553"/>
      <c r="S254" s="553"/>
      <c r="T254" s="553"/>
      <c r="U254" s="553"/>
      <c r="V254" s="553"/>
      <c r="W254" s="553"/>
      <c r="X254" s="553"/>
      <c r="Y254" s="553"/>
      <c r="Z254" s="553"/>
    </row>
    <row r="255" ht="15.75" customHeight="1">
      <c r="A255" s="1"/>
      <c r="B255" s="1"/>
      <c r="C255" s="604"/>
      <c r="D255" s="604"/>
      <c r="E255" s="512"/>
      <c r="F255" s="552"/>
      <c r="G255" s="553"/>
      <c r="H255" s="553"/>
      <c r="I255" s="553"/>
      <c r="J255" s="553"/>
      <c r="K255" s="553"/>
      <c r="L255" s="553"/>
      <c r="M255" s="553"/>
      <c r="N255" s="553"/>
      <c r="O255" s="553"/>
      <c r="P255" s="553"/>
      <c r="Q255" s="553"/>
      <c r="R255" s="553"/>
      <c r="S255" s="553"/>
      <c r="T255" s="553"/>
      <c r="U255" s="553"/>
      <c r="V255" s="553"/>
      <c r="W255" s="553"/>
      <c r="X255" s="553"/>
      <c r="Y255" s="553"/>
      <c r="Z255" s="553"/>
    </row>
    <row r="256" ht="15.75" customHeight="1">
      <c r="A256" s="1"/>
      <c r="B256" s="1"/>
      <c r="C256" s="604"/>
      <c r="D256" s="604"/>
      <c r="E256" s="512"/>
      <c r="F256" s="552"/>
      <c r="G256" s="553"/>
      <c r="H256" s="553"/>
      <c r="I256" s="553"/>
      <c r="J256" s="553"/>
      <c r="K256" s="553"/>
      <c r="L256" s="553"/>
      <c r="M256" s="553"/>
      <c r="N256" s="553"/>
      <c r="O256" s="553"/>
      <c r="P256" s="553"/>
      <c r="Q256" s="553"/>
      <c r="R256" s="553"/>
      <c r="S256" s="553"/>
      <c r="T256" s="553"/>
      <c r="U256" s="553"/>
      <c r="V256" s="553"/>
      <c r="W256" s="553"/>
      <c r="X256" s="553"/>
      <c r="Y256" s="553"/>
      <c r="Z256" s="553"/>
    </row>
    <row r="257" ht="15.75" customHeight="1">
      <c r="A257" s="1"/>
      <c r="B257" s="1"/>
      <c r="C257" s="604"/>
      <c r="D257" s="604"/>
      <c r="E257" s="512"/>
      <c r="F257" s="552"/>
      <c r="G257" s="553"/>
      <c r="H257" s="553"/>
      <c r="I257" s="553"/>
      <c r="J257" s="553"/>
      <c r="K257" s="553"/>
      <c r="L257" s="553"/>
      <c r="M257" s="553"/>
      <c r="N257" s="553"/>
      <c r="O257" s="553"/>
      <c r="P257" s="553"/>
      <c r="Q257" s="553"/>
      <c r="R257" s="553"/>
      <c r="S257" s="553"/>
      <c r="T257" s="553"/>
      <c r="U257" s="553"/>
      <c r="V257" s="553"/>
      <c r="W257" s="553"/>
      <c r="X257" s="553"/>
      <c r="Y257" s="553"/>
      <c r="Z257" s="553"/>
    </row>
    <row r="258" ht="15.75" customHeight="1">
      <c r="A258" s="1"/>
      <c r="B258" s="1"/>
      <c r="C258" s="604"/>
      <c r="D258" s="604"/>
      <c r="E258" s="512"/>
      <c r="F258" s="552"/>
      <c r="G258" s="553"/>
      <c r="H258" s="553"/>
      <c r="I258" s="553"/>
      <c r="J258" s="553"/>
      <c r="K258" s="553"/>
      <c r="L258" s="553"/>
      <c r="M258" s="553"/>
      <c r="N258" s="553"/>
      <c r="O258" s="553"/>
      <c r="P258" s="553"/>
      <c r="Q258" s="553"/>
      <c r="R258" s="553"/>
      <c r="S258" s="553"/>
      <c r="T258" s="553"/>
      <c r="U258" s="553"/>
      <c r="V258" s="553"/>
      <c r="W258" s="553"/>
      <c r="X258" s="553"/>
      <c r="Y258" s="553"/>
      <c r="Z258" s="553"/>
    </row>
    <row r="259" ht="15.75" customHeight="1">
      <c r="A259" s="1"/>
      <c r="B259" s="1"/>
      <c r="C259" s="604"/>
      <c r="D259" s="604"/>
      <c r="E259" s="512"/>
      <c r="F259" s="552"/>
      <c r="G259" s="553"/>
      <c r="H259" s="553"/>
      <c r="I259" s="553"/>
      <c r="J259" s="553"/>
      <c r="K259" s="553"/>
      <c r="L259" s="553"/>
      <c r="M259" s="553"/>
      <c r="N259" s="553"/>
      <c r="O259" s="553"/>
      <c r="P259" s="553"/>
      <c r="Q259" s="553"/>
      <c r="R259" s="553"/>
      <c r="S259" s="553"/>
      <c r="T259" s="553"/>
      <c r="U259" s="553"/>
      <c r="V259" s="553"/>
      <c r="W259" s="553"/>
      <c r="X259" s="553"/>
      <c r="Y259" s="553"/>
      <c r="Z259" s="553"/>
    </row>
    <row r="260" ht="15.75" customHeight="1">
      <c r="A260" s="1"/>
      <c r="B260" s="1"/>
      <c r="C260" s="604"/>
      <c r="D260" s="604"/>
      <c r="E260" s="512"/>
      <c r="F260" s="552"/>
      <c r="G260" s="553"/>
      <c r="H260" s="553"/>
      <c r="I260" s="553"/>
      <c r="J260" s="553"/>
      <c r="K260" s="553"/>
      <c r="L260" s="553"/>
      <c r="M260" s="553"/>
      <c r="N260" s="553"/>
      <c r="O260" s="553"/>
      <c r="P260" s="553"/>
      <c r="Q260" s="553"/>
      <c r="R260" s="553"/>
      <c r="S260" s="553"/>
      <c r="T260" s="553"/>
      <c r="U260" s="553"/>
      <c r="V260" s="553"/>
      <c r="W260" s="553"/>
      <c r="X260" s="553"/>
      <c r="Y260" s="553"/>
      <c r="Z260" s="553"/>
    </row>
    <row r="261" ht="15.75" customHeight="1">
      <c r="A261" s="1"/>
      <c r="B261" s="1"/>
      <c r="C261" s="604"/>
      <c r="D261" s="604"/>
      <c r="E261" s="512"/>
      <c r="F261" s="552"/>
      <c r="G261" s="553"/>
      <c r="H261" s="553"/>
      <c r="I261" s="553"/>
      <c r="J261" s="553"/>
      <c r="K261" s="553"/>
      <c r="L261" s="553"/>
      <c r="M261" s="553"/>
      <c r="N261" s="553"/>
      <c r="O261" s="553"/>
      <c r="P261" s="553"/>
      <c r="Q261" s="553"/>
      <c r="R261" s="553"/>
      <c r="S261" s="553"/>
      <c r="T261" s="553"/>
      <c r="U261" s="553"/>
      <c r="V261" s="553"/>
      <c r="W261" s="553"/>
      <c r="X261" s="553"/>
      <c r="Y261" s="553"/>
      <c r="Z261" s="553"/>
    </row>
    <row r="262" ht="15.75" customHeight="1">
      <c r="A262" s="1"/>
      <c r="B262" s="1"/>
      <c r="C262" s="604"/>
      <c r="D262" s="604"/>
      <c r="E262" s="512"/>
      <c r="F262" s="552"/>
      <c r="G262" s="553"/>
      <c r="H262" s="553"/>
      <c r="I262" s="553"/>
      <c r="J262" s="553"/>
      <c r="K262" s="553"/>
      <c r="L262" s="553"/>
      <c r="M262" s="553"/>
      <c r="N262" s="553"/>
      <c r="O262" s="553"/>
      <c r="P262" s="553"/>
      <c r="Q262" s="553"/>
      <c r="R262" s="553"/>
      <c r="S262" s="553"/>
      <c r="T262" s="553"/>
      <c r="U262" s="553"/>
      <c r="V262" s="553"/>
      <c r="W262" s="553"/>
      <c r="X262" s="553"/>
      <c r="Y262" s="553"/>
      <c r="Z262" s="553"/>
    </row>
    <row r="263" ht="15.75" customHeight="1">
      <c r="A263" s="1"/>
      <c r="B263" s="1"/>
      <c r="C263" s="604"/>
      <c r="D263" s="604"/>
      <c r="E263" s="512"/>
      <c r="F263" s="552"/>
      <c r="G263" s="553"/>
      <c r="H263" s="553"/>
      <c r="I263" s="553"/>
      <c r="J263" s="553"/>
      <c r="K263" s="553"/>
      <c r="L263" s="553"/>
      <c r="M263" s="553"/>
      <c r="N263" s="553"/>
      <c r="O263" s="553"/>
      <c r="P263" s="553"/>
      <c r="Q263" s="553"/>
      <c r="R263" s="553"/>
      <c r="S263" s="553"/>
      <c r="T263" s="553"/>
      <c r="U263" s="553"/>
      <c r="V263" s="553"/>
      <c r="W263" s="553"/>
      <c r="X263" s="553"/>
      <c r="Y263" s="553"/>
      <c r="Z263" s="553"/>
    </row>
    <row r="264" ht="15.75" customHeight="1">
      <c r="A264" s="1"/>
      <c r="B264" s="1"/>
      <c r="C264" s="604"/>
      <c r="D264" s="604"/>
      <c r="E264" s="512"/>
      <c r="F264" s="552"/>
      <c r="G264" s="553"/>
      <c r="H264" s="553"/>
      <c r="I264" s="553"/>
      <c r="J264" s="553"/>
      <c r="K264" s="553"/>
      <c r="L264" s="553"/>
      <c r="M264" s="553"/>
      <c r="N264" s="553"/>
      <c r="O264" s="553"/>
      <c r="P264" s="553"/>
      <c r="Q264" s="553"/>
      <c r="R264" s="553"/>
      <c r="S264" s="553"/>
      <c r="T264" s="553"/>
      <c r="U264" s="553"/>
      <c r="V264" s="553"/>
      <c r="W264" s="553"/>
      <c r="X264" s="553"/>
      <c r="Y264" s="553"/>
      <c r="Z264" s="553"/>
    </row>
    <row r="265" ht="15.75" customHeight="1">
      <c r="A265" s="1"/>
      <c r="B265" s="1"/>
      <c r="C265" s="604"/>
      <c r="D265" s="604"/>
      <c r="E265" s="512"/>
      <c r="F265" s="552"/>
      <c r="G265" s="553"/>
      <c r="H265" s="553"/>
      <c r="I265" s="553"/>
      <c r="J265" s="553"/>
      <c r="K265" s="553"/>
      <c r="L265" s="553"/>
      <c r="M265" s="553"/>
      <c r="N265" s="553"/>
      <c r="O265" s="553"/>
      <c r="P265" s="553"/>
      <c r="Q265" s="553"/>
      <c r="R265" s="553"/>
      <c r="S265" s="553"/>
      <c r="T265" s="553"/>
      <c r="U265" s="553"/>
      <c r="V265" s="553"/>
      <c r="W265" s="553"/>
      <c r="X265" s="553"/>
      <c r="Y265" s="553"/>
      <c r="Z265" s="553"/>
    </row>
    <row r="266" ht="15.75" customHeight="1">
      <c r="A266" s="1"/>
      <c r="B266" s="1"/>
      <c r="C266" s="604"/>
      <c r="D266" s="604"/>
      <c r="E266" s="512"/>
      <c r="F266" s="552"/>
      <c r="G266" s="553"/>
      <c r="H266" s="553"/>
      <c r="I266" s="553"/>
      <c r="J266" s="553"/>
      <c r="K266" s="553"/>
      <c r="L266" s="553"/>
      <c r="M266" s="553"/>
      <c r="N266" s="553"/>
      <c r="O266" s="553"/>
      <c r="P266" s="553"/>
      <c r="Q266" s="553"/>
      <c r="R266" s="553"/>
      <c r="S266" s="553"/>
      <c r="T266" s="553"/>
      <c r="U266" s="553"/>
      <c r="V266" s="553"/>
      <c r="W266" s="553"/>
      <c r="X266" s="553"/>
      <c r="Y266" s="553"/>
      <c r="Z266" s="553"/>
    </row>
    <row r="267" ht="15.75" customHeight="1">
      <c r="A267" s="1"/>
      <c r="B267" s="1"/>
      <c r="C267" s="604"/>
      <c r="D267" s="604"/>
      <c r="E267" s="512"/>
      <c r="F267" s="552"/>
      <c r="G267" s="553"/>
      <c r="H267" s="553"/>
      <c r="I267" s="553"/>
      <c r="J267" s="553"/>
      <c r="K267" s="553"/>
      <c r="L267" s="553"/>
      <c r="M267" s="553"/>
      <c r="N267" s="553"/>
      <c r="O267" s="553"/>
      <c r="P267" s="553"/>
      <c r="Q267" s="553"/>
      <c r="R267" s="553"/>
      <c r="S267" s="553"/>
      <c r="T267" s="553"/>
      <c r="U267" s="553"/>
      <c r="V267" s="553"/>
      <c r="W267" s="553"/>
      <c r="X267" s="553"/>
      <c r="Y267" s="553"/>
      <c r="Z267" s="553"/>
    </row>
    <row r="268" ht="15.75" customHeight="1">
      <c r="A268" s="1"/>
      <c r="B268" s="1"/>
      <c r="C268" s="604"/>
      <c r="D268" s="604"/>
      <c r="E268" s="512"/>
      <c r="F268" s="552"/>
      <c r="G268" s="553"/>
      <c r="H268" s="553"/>
      <c r="I268" s="553"/>
      <c r="J268" s="553"/>
      <c r="K268" s="553"/>
      <c r="L268" s="553"/>
      <c r="M268" s="553"/>
      <c r="N268" s="553"/>
      <c r="O268" s="553"/>
      <c r="P268" s="553"/>
      <c r="Q268" s="553"/>
      <c r="R268" s="553"/>
      <c r="S268" s="553"/>
      <c r="T268" s="553"/>
      <c r="U268" s="553"/>
      <c r="V268" s="553"/>
      <c r="W268" s="553"/>
      <c r="X268" s="553"/>
      <c r="Y268" s="553"/>
      <c r="Z268" s="553"/>
    </row>
    <row r="269" ht="15.75" customHeight="1">
      <c r="A269" s="1"/>
      <c r="B269" s="1"/>
      <c r="C269" s="604"/>
      <c r="D269" s="604"/>
      <c r="E269" s="512"/>
      <c r="F269" s="552"/>
      <c r="G269" s="553"/>
      <c r="H269" s="553"/>
      <c r="I269" s="553"/>
      <c r="J269" s="553"/>
      <c r="K269" s="553"/>
      <c r="L269" s="553"/>
      <c r="M269" s="553"/>
      <c r="N269" s="553"/>
      <c r="O269" s="553"/>
      <c r="P269" s="553"/>
      <c r="Q269" s="553"/>
      <c r="R269" s="553"/>
      <c r="S269" s="553"/>
      <c r="T269" s="553"/>
      <c r="U269" s="553"/>
      <c r="V269" s="553"/>
      <c r="W269" s="553"/>
      <c r="X269" s="553"/>
      <c r="Y269" s="553"/>
      <c r="Z269" s="553"/>
    </row>
    <row r="270" ht="15.75" customHeight="1">
      <c r="A270" s="1"/>
      <c r="B270" s="1"/>
      <c r="C270" s="604"/>
      <c r="D270" s="604"/>
      <c r="E270" s="512"/>
      <c r="F270" s="552"/>
      <c r="G270" s="553"/>
      <c r="H270" s="553"/>
      <c r="I270" s="553"/>
      <c r="J270" s="553"/>
      <c r="K270" s="553"/>
      <c r="L270" s="553"/>
      <c r="M270" s="553"/>
      <c r="N270" s="553"/>
      <c r="O270" s="553"/>
      <c r="P270" s="553"/>
      <c r="Q270" s="553"/>
      <c r="R270" s="553"/>
      <c r="S270" s="553"/>
      <c r="T270" s="553"/>
      <c r="U270" s="553"/>
      <c r="V270" s="553"/>
      <c r="W270" s="553"/>
      <c r="X270" s="553"/>
      <c r="Y270" s="553"/>
      <c r="Z270" s="553"/>
    </row>
    <row r="271" ht="15.75" customHeight="1">
      <c r="A271" s="1"/>
      <c r="B271" s="1"/>
      <c r="C271" s="604"/>
      <c r="D271" s="604"/>
      <c r="E271" s="512"/>
      <c r="F271" s="552"/>
      <c r="G271" s="553"/>
      <c r="H271" s="553"/>
      <c r="I271" s="553"/>
      <c r="J271" s="553"/>
      <c r="K271" s="553"/>
      <c r="L271" s="553"/>
      <c r="M271" s="553"/>
      <c r="N271" s="553"/>
      <c r="O271" s="553"/>
      <c r="P271" s="553"/>
      <c r="Q271" s="553"/>
      <c r="R271" s="553"/>
      <c r="S271" s="553"/>
      <c r="T271" s="553"/>
      <c r="U271" s="553"/>
      <c r="V271" s="553"/>
      <c r="W271" s="553"/>
      <c r="X271" s="553"/>
      <c r="Y271" s="553"/>
      <c r="Z271" s="553"/>
    </row>
    <row r="272" ht="15.75" customHeight="1">
      <c r="A272" s="1"/>
      <c r="B272" s="1"/>
      <c r="C272" s="604"/>
      <c r="D272" s="604"/>
      <c r="E272" s="512"/>
      <c r="F272" s="552"/>
      <c r="G272" s="553"/>
      <c r="H272" s="553"/>
      <c r="I272" s="553"/>
      <c r="J272" s="553"/>
      <c r="K272" s="553"/>
      <c r="L272" s="553"/>
      <c r="M272" s="553"/>
      <c r="N272" s="553"/>
      <c r="O272" s="553"/>
      <c r="P272" s="553"/>
      <c r="Q272" s="553"/>
      <c r="R272" s="553"/>
      <c r="S272" s="553"/>
      <c r="T272" s="553"/>
      <c r="U272" s="553"/>
      <c r="V272" s="553"/>
      <c r="W272" s="553"/>
      <c r="X272" s="553"/>
      <c r="Y272" s="553"/>
      <c r="Z272" s="553"/>
    </row>
    <row r="273" ht="15.75" customHeight="1">
      <c r="A273" s="1"/>
      <c r="B273" s="1"/>
      <c r="C273" s="604"/>
      <c r="D273" s="604"/>
      <c r="E273" s="512"/>
      <c r="F273" s="552"/>
      <c r="G273" s="553"/>
      <c r="H273" s="553"/>
      <c r="I273" s="553"/>
      <c r="J273" s="553"/>
      <c r="K273" s="553"/>
      <c r="L273" s="553"/>
      <c r="M273" s="553"/>
      <c r="N273" s="553"/>
      <c r="O273" s="553"/>
      <c r="P273" s="553"/>
      <c r="Q273" s="553"/>
      <c r="R273" s="553"/>
      <c r="S273" s="553"/>
      <c r="T273" s="553"/>
      <c r="U273" s="553"/>
      <c r="V273" s="553"/>
      <c r="W273" s="553"/>
      <c r="X273" s="553"/>
      <c r="Y273" s="553"/>
      <c r="Z273" s="553"/>
    </row>
    <row r="274" ht="15.75" customHeight="1">
      <c r="A274" s="1"/>
      <c r="B274" s="1"/>
      <c r="C274" s="604"/>
      <c r="D274" s="604"/>
      <c r="E274" s="512"/>
      <c r="F274" s="552"/>
      <c r="G274" s="553"/>
      <c r="H274" s="553"/>
      <c r="I274" s="553"/>
      <c r="J274" s="553"/>
      <c r="K274" s="553"/>
      <c r="L274" s="553"/>
      <c r="M274" s="553"/>
      <c r="N274" s="553"/>
      <c r="O274" s="553"/>
      <c r="P274" s="553"/>
      <c r="Q274" s="553"/>
      <c r="R274" s="553"/>
      <c r="S274" s="553"/>
      <c r="T274" s="553"/>
      <c r="U274" s="553"/>
      <c r="V274" s="553"/>
      <c r="W274" s="553"/>
      <c r="X274" s="553"/>
      <c r="Y274" s="553"/>
      <c r="Z274" s="553"/>
    </row>
    <row r="275" ht="15.75" customHeight="1">
      <c r="A275" s="1"/>
      <c r="B275" s="1"/>
      <c r="C275" s="604"/>
      <c r="D275" s="604"/>
      <c r="E275" s="512"/>
      <c r="F275" s="552"/>
      <c r="G275" s="553"/>
      <c r="H275" s="553"/>
      <c r="I275" s="553"/>
      <c r="J275" s="553"/>
      <c r="K275" s="553"/>
      <c r="L275" s="553"/>
      <c r="M275" s="553"/>
      <c r="N275" s="553"/>
      <c r="O275" s="553"/>
      <c r="P275" s="553"/>
      <c r="Q275" s="553"/>
      <c r="R275" s="553"/>
      <c r="S275" s="553"/>
      <c r="T275" s="553"/>
      <c r="U275" s="553"/>
      <c r="V275" s="553"/>
      <c r="W275" s="553"/>
      <c r="X275" s="553"/>
      <c r="Y275" s="553"/>
      <c r="Z275" s="553"/>
    </row>
    <row r="276" ht="15.75" customHeight="1">
      <c r="A276" s="1"/>
      <c r="B276" s="1"/>
      <c r="C276" s="604"/>
      <c r="D276" s="604"/>
      <c r="E276" s="512"/>
      <c r="F276" s="552"/>
      <c r="G276" s="553"/>
      <c r="H276" s="553"/>
      <c r="I276" s="553"/>
      <c r="J276" s="553"/>
      <c r="K276" s="553"/>
      <c r="L276" s="553"/>
      <c r="M276" s="553"/>
      <c r="N276" s="553"/>
      <c r="O276" s="553"/>
      <c r="P276" s="553"/>
      <c r="Q276" s="553"/>
      <c r="R276" s="553"/>
      <c r="S276" s="553"/>
      <c r="T276" s="553"/>
      <c r="U276" s="553"/>
      <c r="V276" s="553"/>
      <c r="W276" s="553"/>
      <c r="X276" s="553"/>
      <c r="Y276" s="553"/>
      <c r="Z276" s="553"/>
    </row>
    <row r="277" ht="15.75" customHeight="1">
      <c r="A277" s="1"/>
      <c r="B277" s="1"/>
      <c r="C277" s="604"/>
      <c r="D277" s="604"/>
      <c r="E277" s="512"/>
      <c r="F277" s="552"/>
      <c r="G277" s="553"/>
      <c r="H277" s="553"/>
      <c r="I277" s="553"/>
      <c r="J277" s="553"/>
      <c r="K277" s="553"/>
      <c r="L277" s="553"/>
      <c r="M277" s="553"/>
      <c r="N277" s="553"/>
      <c r="O277" s="553"/>
      <c r="P277" s="553"/>
      <c r="Q277" s="553"/>
      <c r="R277" s="553"/>
      <c r="S277" s="553"/>
      <c r="T277" s="553"/>
      <c r="U277" s="553"/>
      <c r="V277" s="553"/>
      <c r="W277" s="553"/>
      <c r="X277" s="553"/>
      <c r="Y277" s="553"/>
      <c r="Z277" s="553"/>
    </row>
    <row r="278" ht="15.75" customHeight="1">
      <c r="A278" s="1"/>
      <c r="B278" s="1"/>
      <c r="C278" s="604"/>
      <c r="D278" s="604"/>
      <c r="E278" s="512"/>
      <c r="F278" s="552"/>
      <c r="G278" s="553"/>
      <c r="H278" s="553"/>
      <c r="I278" s="553"/>
      <c r="J278" s="553"/>
      <c r="K278" s="553"/>
      <c r="L278" s="553"/>
      <c r="M278" s="553"/>
      <c r="N278" s="553"/>
      <c r="O278" s="553"/>
      <c r="P278" s="553"/>
      <c r="Q278" s="553"/>
      <c r="R278" s="553"/>
      <c r="S278" s="553"/>
      <c r="T278" s="553"/>
      <c r="U278" s="553"/>
      <c r="V278" s="553"/>
      <c r="W278" s="553"/>
      <c r="X278" s="553"/>
      <c r="Y278" s="553"/>
      <c r="Z278" s="553"/>
    </row>
    <row r="279" ht="15.75" customHeight="1">
      <c r="A279" s="1"/>
      <c r="B279" s="1"/>
      <c r="C279" s="604"/>
      <c r="D279" s="604"/>
      <c r="E279" s="512"/>
      <c r="F279" s="552"/>
      <c r="G279" s="553"/>
      <c r="H279" s="553"/>
      <c r="I279" s="553"/>
      <c r="J279" s="553"/>
      <c r="K279" s="553"/>
      <c r="L279" s="553"/>
      <c r="M279" s="553"/>
      <c r="N279" s="553"/>
      <c r="O279" s="553"/>
      <c r="P279" s="553"/>
      <c r="Q279" s="553"/>
      <c r="R279" s="553"/>
      <c r="S279" s="553"/>
      <c r="T279" s="553"/>
      <c r="U279" s="553"/>
      <c r="V279" s="553"/>
      <c r="W279" s="553"/>
      <c r="X279" s="553"/>
      <c r="Y279" s="553"/>
      <c r="Z279" s="553"/>
    </row>
    <row r="280" ht="15.75" customHeight="1">
      <c r="A280" s="1"/>
      <c r="B280" s="1"/>
      <c r="C280" s="604"/>
      <c r="D280" s="604"/>
      <c r="E280" s="512"/>
      <c r="F280" s="552"/>
      <c r="G280" s="553"/>
      <c r="H280" s="553"/>
      <c r="I280" s="553"/>
      <c r="J280" s="553"/>
      <c r="K280" s="553"/>
      <c r="L280" s="553"/>
      <c r="M280" s="553"/>
      <c r="N280" s="553"/>
      <c r="O280" s="553"/>
      <c r="P280" s="553"/>
      <c r="Q280" s="553"/>
      <c r="R280" s="553"/>
      <c r="S280" s="553"/>
      <c r="T280" s="553"/>
      <c r="U280" s="553"/>
      <c r="V280" s="553"/>
      <c r="W280" s="553"/>
      <c r="X280" s="553"/>
      <c r="Y280" s="553"/>
      <c r="Z280" s="553"/>
    </row>
    <row r="281" ht="15.75" customHeight="1">
      <c r="A281" s="1"/>
      <c r="B281" s="1"/>
      <c r="C281" s="604"/>
      <c r="D281" s="604"/>
      <c r="E281" s="512"/>
      <c r="F281" s="552"/>
      <c r="G281" s="553"/>
      <c r="H281" s="553"/>
      <c r="I281" s="553"/>
      <c r="J281" s="553"/>
      <c r="K281" s="553"/>
      <c r="L281" s="553"/>
      <c r="M281" s="553"/>
      <c r="N281" s="553"/>
      <c r="O281" s="553"/>
      <c r="P281" s="553"/>
      <c r="Q281" s="553"/>
      <c r="R281" s="553"/>
      <c r="S281" s="553"/>
      <c r="T281" s="553"/>
      <c r="U281" s="553"/>
      <c r="V281" s="553"/>
      <c r="W281" s="553"/>
      <c r="X281" s="553"/>
      <c r="Y281" s="553"/>
      <c r="Z281" s="553"/>
    </row>
    <row r="282" ht="15.75" customHeight="1">
      <c r="A282" s="1"/>
      <c r="B282" s="1"/>
      <c r="C282" s="604"/>
      <c r="D282" s="604"/>
      <c r="E282" s="512"/>
      <c r="F282" s="552"/>
      <c r="G282" s="553"/>
      <c r="H282" s="553"/>
      <c r="I282" s="553"/>
      <c r="J282" s="553"/>
      <c r="K282" s="553"/>
      <c r="L282" s="553"/>
      <c r="M282" s="553"/>
      <c r="N282" s="553"/>
      <c r="O282" s="553"/>
      <c r="P282" s="553"/>
      <c r="Q282" s="553"/>
      <c r="R282" s="553"/>
      <c r="S282" s="553"/>
      <c r="T282" s="553"/>
      <c r="U282" s="553"/>
      <c r="V282" s="553"/>
      <c r="W282" s="553"/>
      <c r="X282" s="553"/>
      <c r="Y282" s="553"/>
      <c r="Z282" s="553"/>
    </row>
    <row r="283" ht="15.75" customHeight="1">
      <c r="A283" s="1"/>
      <c r="B283" s="1"/>
      <c r="C283" s="604"/>
      <c r="D283" s="604"/>
      <c r="E283" s="512"/>
      <c r="F283" s="552"/>
      <c r="G283" s="553"/>
      <c r="H283" s="553"/>
      <c r="I283" s="553"/>
      <c r="J283" s="553"/>
      <c r="K283" s="553"/>
      <c r="L283" s="553"/>
      <c r="M283" s="553"/>
      <c r="N283" s="553"/>
      <c r="O283" s="553"/>
      <c r="P283" s="553"/>
      <c r="Q283" s="553"/>
      <c r="R283" s="553"/>
      <c r="S283" s="553"/>
      <c r="T283" s="553"/>
      <c r="U283" s="553"/>
      <c r="V283" s="553"/>
      <c r="W283" s="553"/>
      <c r="X283" s="553"/>
      <c r="Y283" s="553"/>
      <c r="Z283" s="553"/>
    </row>
    <row r="284" ht="15.75" customHeight="1">
      <c r="A284" s="1"/>
      <c r="B284" s="1"/>
      <c r="C284" s="604"/>
      <c r="D284" s="604"/>
      <c r="E284" s="512"/>
      <c r="F284" s="552"/>
      <c r="G284" s="553"/>
      <c r="H284" s="553"/>
      <c r="I284" s="553"/>
      <c r="J284" s="553"/>
      <c r="K284" s="553"/>
      <c r="L284" s="553"/>
      <c r="M284" s="553"/>
      <c r="N284" s="553"/>
      <c r="O284" s="553"/>
      <c r="P284" s="553"/>
      <c r="Q284" s="553"/>
      <c r="R284" s="553"/>
      <c r="S284" s="553"/>
      <c r="T284" s="553"/>
      <c r="U284" s="553"/>
      <c r="V284" s="553"/>
      <c r="W284" s="553"/>
      <c r="X284" s="553"/>
      <c r="Y284" s="553"/>
      <c r="Z284" s="553"/>
    </row>
    <row r="285" ht="15.75" customHeight="1">
      <c r="A285" s="1"/>
      <c r="B285" s="1"/>
      <c r="C285" s="604"/>
      <c r="D285" s="604"/>
      <c r="E285" s="512"/>
      <c r="F285" s="552"/>
      <c r="G285" s="553"/>
      <c r="H285" s="553"/>
      <c r="I285" s="553"/>
      <c r="J285" s="553"/>
      <c r="K285" s="553"/>
      <c r="L285" s="553"/>
      <c r="M285" s="553"/>
      <c r="N285" s="553"/>
      <c r="O285" s="553"/>
      <c r="P285" s="553"/>
      <c r="Q285" s="553"/>
      <c r="R285" s="553"/>
      <c r="S285" s="553"/>
      <c r="T285" s="553"/>
      <c r="U285" s="553"/>
      <c r="V285" s="553"/>
      <c r="W285" s="553"/>
      <c r="X285" s="553"/>
      <c r="Y285" s="553"/>
      <c r="Z285" s="553"/>
    </row>
    <row r="286" ht="15.75" customHeight="1">
      <c r="A286" s="1"/>
      <c r="B286" s="1"/>
      <c r="C286" s="604"/>
      <c r="D286" s="604"/>
      <c r="E286" s="512"/>
      <c r="F286" s="552"/>
      <c r="G286" s="553"/>
      <c r="H286" s="553"/>
      <c r="I286" s="553"/>
      <c r="J286" s="553"/>
      <c r="K286" s="553"/>
      <c r="L286" s="553"/>
      <c r="M286" s="553"/>
      <c r="N286" s="553"/>
      <c r="O286" s="553"/>
      <c r="P286" s="553"/>
      <c r="Q286" s="553"/>
      <c r="R286" s="553"/>
      <c r="S286" s="553"/>
      <c r="T286" s="553"/>
      <c r="U286" s="553"/>
      <c r="V286" s="553"/>
      <c r="W286" s="553"/>
      <c r="X286" s="553"/>
      <c r="Y286" s="553"/>
      <c r="Z286" s="553"/>
    </row>
    <row r="287" ht="15.75" customHeight="1">
      <c r="A287" s="1"/>
      <c r="B287" s="1"/>
      <c r="C287" s="604"/>
      <c r="D287" s="604"/>
      <c r="E287" s="512"/>
      <c r="F287" s="552"/>
      <c r="G287" s="553"/>
      <c r="H287" s="553"/>
      <c r="I287" s="553"/>
      <c r="J287" s="553"/>
      <c r="K287" s="553"/>
      <c r="L287" s="553"/>
      <c r="M287" s="553"/>
      <c r="N287" s="553"/>
      <c r="O287" s="553"/>
      <c r="P287" s="553"/>
      <c r="Q287" s="553"/>
      <c r="R287" s="553"/>
      <c r="S287" s="553"/>
      <c r="T287" s="553"/>
      <c r="U287" s="553"/>
      <c r="V287" s="553"/>
      <c r="W287" s="553"/>
      <c r="X287" s="553"/>
      <c r="Y287" s="553"/>
      <c r="Z287" s="553"/>
    </row>
    <row r="288" ht="15.75" customHeight="1">
      <c r="A288" s="1"/>
      <c r="B288" s="1"/>
      <c r="C288" s="604"/>
      <c r="D288" s="604"/>
      <c r="E288" s="512"/>
      <c r="F288" s="552"/>
      <c r="G288" s="553"/>
      <c r="H288" s="553"/>
      <c r="I288" s="553"/>
      <c r="J288" s="553"/>
      <c r="K288" s="553"/>
      <c r="L288" s="553"/>
      <c r="M288" s="553"/>
      <c r="N288" s="553"/>
      <c r="O288" s="553"/>
      <c r="P288" s="553"/>
      <c r="Q288" s="553"/>
      <c r="R288" s="553"/>
      <c r="S288" s="553"/>
      <c r="T288" s="553"/>
      <c r="U288" s="553"/>
      <c r="V288" s="553"/>
      <c r="W288" s="553"/>
      <c r="X288" s="553"/>
      <c r="Y288" s="553"/>
      <c r="Z288" s="553"/>
    </row>
    <row r="289" ht="15.75" customHeight="1">
      <c r="A289" s="1"/>
      <c r="B289" s="1"/>
      <c r="C289" s="604"/>
      <c r="D289" s="604"/>
      <c r="E289" s="512"/>
      <c r="F289" s="552"/>
      <c r="G289" s="553"/>
      <c r="H289" s="553"/>
      <c r="I289" s="553"/>
      <c r="J289" s="553"/>
      <c r="K289" s="553"/>
      <c r="L289" s="553"/>
      <c r="M289" s="553"/>
      <c r="N289" s="553"/>
      <c r="O289" s="553"/>
      <c r="P289" s="553"/>
      <c r="Q289" s="553"/>
      <c r="R289" s="553"/>
      <c r="S289" s="553"/>
      <c r="T289" s="553"/>
      <c r="U289" s="553"/>
      <c r="V289" s="553"/>
      <c r="W289" s="553"/>
      <c r="X289" s="553"/>
      <c r="Y289" s="553"/>
      <c r="Z289" s="553"/>
    </row>
    <row r="290" ht="15.75" customHeight="1">
      <c r="A290" s="1"/>
      <c r="B290" s="1"/>
      <c r="C290" s="604"/>
      <c r="D290" s="604"/>
      <c r="E290" s="512"/>
      <c r="F290" s="552"/>
      <c r="G290" s="553"/>
      <c r="H290" s="553"/>
      <c r="I290" s="553"/>
      <c r="J290" s="553"/>
      <c r="K290" s="553"/>
      <c r="L290" s="553"/>
      <c r="M290" s="553"/>
      <c r="N290" s="553"/>
      <c r="O290" s="553"/>
      <c r="P290" s="553"/>
      <c r="Q290" s="553"/>
      <c r="R290" s="553"/>
      <c r="S290" s="553"/>
      <c r="T290" s="553"/>
      <c r="U290" s="553"/>
      <c r="V290" s="553"/>
      <c r="W290" s="553"/>
      <c r="X290" s="553"/>
      <c r="Y290" s="553"/>
      <c r="Z290" s="553"/>
    </row>
    <row r="291" ht="15.75" customHeight="1">
      <c r="A291" s="1"/>
      <c r="B291" s="1"/>
      <c r="C291" s="604"/>
      <c r="D291" s="604"/>
      <c r="E291" s="512"/>
      <c r="F291" s="552"/>
      <c r="G291" s="553"/>
      <c r="H291" s="553"/>
      <c r="I291" s="553"/>
      <c r="J291" s="553"/>
      <c r="K291" s="553"/>
      <c r="L291" s="553"/>
      <c r="M291" s="553"/>
      <c r="N291" s="553"/>
      <c r="O291" s="553"/>
      <c r="P291" s="553"/>
      <c r="Q291" s="553"/>
      <c r="R291" s="553"/>
      <c r="S291" s="553"/>
      <c r="T291" s="553"/>
      <c r="U291" s="553"/>
      <c r="V291" s="553"/>
      <c r="W291" s="553"/>
      <c r="X291" s="553"/>
      <c r="Y291" s="553"/>
      <c r="Z291" s="553"/>
    </row>
    <row r="292" ht="15.75" customHeight="1">
      <c r="A292" s="1"/>
      <c r="B292" s="1"/>
      <c r="C292" s="604"/>
      <c r="D292" s="604"/>
      <c r="E292" s="512"/>
      <c r="F292" s="552"/>
      <c r="G292" s="553"/>
      <c r="H292" s="553"/>
      <c r="I292" s="553"/>
      <c r="J292" s="553"/>
      <c r="K292" s="553"/>
      <c r="L292" s="553"/>
      <c r="M292" s="553"/>
      <c r="N292" s="553"/>
      <c r="O292" s="553"/>
      <c r="P292" s="553"/>
      <c r="Q292" s="553"/>
      <c r="R292" s="553"/>
      <c r="S292" s="553"/>
      <c r="T292" s="553"/>
      <c r="U292" s="553"/>
      <c r="V292" s="553"/>
      <c r="W292" s="553"/>
      <c r="X292" s="553"/>
      <c r="Y292" s="553"/>
      <c r="Z292" s="553"/>
    </row>
    <row r="293" ht="15.75" customHeight="1">
      <c r="A293" s="1"/>
      <c r="B293" s="1"/>
      <c r="C293" s="604"/>
      <c r="D293" s="604"/>
      <c r="E293" s="512"/>
      <c r="F293" s="552"/>
      <c r="G293" s="553"/>
      <c r="H293" s="553"/>
      <c r="I293" s="553"/>
      <c r="J293" s="553"/>
      <c r="K293" s="553"/>
      <c r="L293" s="553"/>
      <c r="M293" s="553"/>
      <c r="N293" s="553"/>
      <c r="O293" s="553"/>
      <c r="P293" s="553"/>
      <c r="Q293" s="553"/>
      <c r="R293" s="553"/>
      <c r="S293" s="553"/>
      <c r="T293" s="553"/>
      <c r="U293" s="553"/>
      <c r="V293" s="553"/>
      <c r="W293" s="553"/>
      <c r="X293" s="553"/>
      <c r="Y293" s="553"/>
      <c r="Z293" s="553"/>
    </row>
    <row r="294" ht="15.75" customHeight="1">
      <c r="A294" s="1"/>
      <c r="B294" s="1"/>
      <c r="C294" s="604"/>
      <c r="D294" s="604"/>
      <c r="E294" s="512"/>
      <c r="F294" s="552"/>
      <c r="G294" s="553"/>
      <c r="H294" s="553"/>
      <c r="I294" s="553"/>
      <c r="J294" s="553"/>
      <c r="K294" s="553"/>
      <c r="L294" s="553"/>
      <c r="M294" s="553"/>
      <c r="N294" s="553"/>
      <c r="O294" s="553"/>
      <c r="P294" s="553"/>
      <c r="Q294" s="553"/>
      <c r="R294" s="553"/>
      <c r="S294" s="553"/>
      <c r="T294" s="553"/>
      <c r="U294" s="553"/>
      <c r="V294" s="553"/>
      <c r="W294" s="553"/>
      <c r="X294" s="553"/>
      <c r="Y294" s="553"/>
      <c r="Z294" s="553"/>
    </row>
    <row r="295" ht="15.75" customHeight="1">
      <c r="A295" s="1"/>
      <c r="B295" s="1"/>
      <c r="C295" s="604"/>
      <c r="D295" s="604"/>
      <c r="E295" s="512"/>
      <c r="F295" s="552"/>
      <c r="G295" s="553"/>
      <c r="H295" s="553"/>
      <c r="I295" s="553"/>
      <c r="J295" s="553"/>
      <c r="K295" s="553"/>
      <c r="L295" s="553"/>
      <c r="M295" s="553"/>
      <c r="N295" s="553"/>
      <c r="O295" s="553"/>
      <c r="P295" s="553"/>
      <c r="Q295" s="553"/>
      <c r="R295" s="553"/>
      <c r="S295" s="553"/>
      <c r="T295" s="553"/>
      <c r="U295" s="553"/>
      <c r="V295" s="553"/>
      <c r="W295" s="553"/>
      <c r="X295" s="553"/>
      <c r="Y295" s="553"/>
      <c r="Z295" s="553"/>
    </row>
    <row r="296" ht="15.75" customHeight="1">
      <c r="A296" s="1"/>
      <c r="B296" s="1"/>
      <c r="C296" s="604"/>
      <c r="D296" s="604"/>
      <c r="E296" s="512"/>
      <c r="F296" s="552"/>
      <c r="G296" s="553"/>
      <c r="H296" s="553"/>
      <c r="I296" s="553"/>
      <c r="J296" s="553"/>
      <c r="K296" s="553"/>
      <c r="L296" s="553"/>
      <c r="M296" s="553"/>
      <c r="N296" s="553"/>
      <c r="O296" s="553"/>
      <c r="P296" s="553"/>
      <c r="Q296" s="553"/>
      <c r="R296" s="553"/>
      <c r="S296" s="553"/>
      <c r="T296" s="553"/>
      <c r="U296" s="553"/>
      <c r="V296" s="553"/>
      <c r="W296" s="553"/>
      <c r="X296" s="553"/>
      <c r="Y296" s="553"/>
      <c r="Z296" s="553"/>
    </row>
    <row r="297" ht="15.75" customHeight="1">
      <c r="A297" s="1"/>
      <c r="B297" s="1"/>
      <c r="C297" s="604"/>
      <c r="D297" s="604"/>
      <c r="E297" s="512"/>
      <c r="F297" s="552"/>
      <c r="G297" s="553"/>
      <c r="H297" s="553"/>
      <c r="I297" s="553"/>
      <c r="J297" s="553"/>
      <c r="K297" s="553"/>
      <c r="L297" s="553"/>
      <c r="M297" s="553"/>
      <c r="N297" s="553"/>
      <c r="O297" s="553"/>
      <c r="P297" s="553"/>
      <c r="Q297" s="553"/>
      <c r="R297" s="553"/>
      <c r="S297" s="553"/>
      <c r="T297" s="553"/>
      <c r="U297" s="553"/>
      <c r="V297" s="553"/>
      <c r="W297" s="553"/>
      <c r="X297" s="553"/>
      <c r="Y297" s="553"/>
      <c r="Z297" s="553"/>
    </row>
    <row r="298" ht="15.75" customHeight="1">
      <c r="A298" s="1"/>
      <c r="B298" s="1"/>
      <c r="C298" s="604"/>
      <c r="D298" s="604"/>
      <c r="E298" s="512"/>
      <c r="F298" s="552"/>
      <c r="G298" s="553"/>
      <c r="H298" s="553"/>
      <c r="I298" s="553"/>
      <c r="J298" s="553"/>
      <c r="K298" s="553"/>
      <c r="L298" s="553"/>
      <c r="M298" s="553"/>
      <c r="N298" s="553"/>
      <c r="O298" s="553"/>
      <c r="P298" s="553"/>
      <c r="Q298" s="553"/>
      <c r="R298" s="553"/>
      <c r="S298" s="553"/>
      <c r="T298" s="553"/>
      <c r="U298" s="553"/>
      <c r="V298" s="553"/>
      <c r="W298" s="553"/>
      <c r="X298" s="553"/>
      <c r="Y298" s="553"/>
      <c r="Z298" s="553"/>
    </row>
    <row r="299" ht="15.75" customHeight="1">
      <c r="A299" s="1"/>
      <c r="B299" s="1"/>
      <c r="C299" s="604"/>
      <c r="D299" s="604"/>
      <c r="E299" s="512"/>
      <c r="F299" s="552"/>
      <c r="G299" s="553"/>
      <c r="H299" s="553"/>
      <c r="I299" s="553"/>
      <c r="J299" s="553"/>
      <c r="K299" s="553"/>
      <c r="L299" s="553"/>
      <c r="M299" s="553"/>
      <c r="N299" s="553"/>
      <c r="O299" s="553"/>
      <c r="P299" s="553"/>
      <c r="Q299" s="553"/>
      <c r="R299" s="553"/>
      <c r="S299" s="553"/>
      <c r="T299" s="553"/>
      <c r="U299" s="553"/>
      <c r="V299" s="553"/>
      <c r="W299" s="553"/>
      <c r="X299" s="553"/>
      <c r="Y299" s="553"/>
      <c r="Z299" s="553"/>
    </row>
    <row r="300" ht="15.75" customHeight="1">
      <c r="A300" s="1"/>
      <c r="B300" s="1"/>
      <c r="C300" s="604"/>
      <c r="D300" s="604"/>
      <c r="E300" s="512"/>
      <c r="F300" s="552"/>
      <c r="G300" s="553"/>
      <c r="H300" s="553"/>
      <c r="I300" s="553"/>
      <c r="J300" s="553"/>
      <c r="K300" s="553"/>
      <c r="L300" s="553"/>
      <c r="M300" s="553"/>
      <c r="N300" s="553"/>
      <c r="O300" s="553"/>
      <c r="P300" s="553"/>
      <c r="Q300" s="553"/>
      <c r="R300" s="553"/>
      <c r="S300" s="553"/>
      <c r="T300" s="553"/>
      <c r="U300" s="553"/>
      <c r="V300" s="553"/>
      <c r="W300" s="553"/>
      <c r="X300" s="553"/>
      <c r="Y300" s="553"/>
      <c r="Z300" s="553"/>
    </row>
    <row r="301" ht="15.75" customHeight="1">
      <c r="A301" s="1"/>
      <c r="B301" s="1"/>
      <c r="C301" s="604"/>
      <c r="D301" s="604"/>
      <c r="E301" s="512"/>
      <c r="F301" s="552"/>
      <c r="G301" s="553"/>
      <c r="H301" s="553"/>
      <c r="I301" s="553"/>
      <c r="J301" s="553"/>
      <c r="K301" s="553"/>
      <c r="L301" s="553"/>
      <c r="M301" s="553"/>
      <c r="N301" s="553"/>
      <c r="O301" s="553"/>
      <c r="P301" s="553"/>
      <c r="Q301" s="553"/>
      <c r="R301" s="553"/>
      <c r="S301" s="553"/>
      <c r="T301" s="553"/>
      <c r="U301" s="553"/>
      <c r="V301" s="553"/>
      <c r="W301" s="553"/>
      <c r="X301" s="553"/>
      <c r="Y301" s="553"/>
      <c r="Z301" s="553"/>
    </row>
    <row r="302" ht="15.75" customHeight="1">
      <c r="A302" s="1"/>
      <c r="B302" s="1"/>
      <c r="C302" s="604"/>
      <c r="D302" s="604"/>
      <c r="E302" s="512"/>
      <c r="F302" s="552"/>
      <c r="G302" s="553"/>
      <c r="H302" s="553"/>
      <c r="I302" s="553"/>
      <c r="J302" s="553"/>
      <c r="K302" s="553"/>
      <c r="L302" s="553"/>
      <c r="M302" s="553"/>
      <c r="N302" s="553"/>
      <c r="O302" s="553"/>
      <c r="P302" s="553"/>
      <c r="Q302" s="553"/>
      <c r="R302" s="553"/>
      <c r="S302" s="553"/>
      <c r="T302" s="553"/>
      <c r="U302" s="553"/>
      <c r="V302" s="553"/>
      <c r="W302" s="553"/>
      <c r="X302" s="553"/>
      <c r="Y302" s="553"/>
      <c r="Z302" s="553"/>
    </row>
    <row r="303" ht="15.75" customHeight="1">
      <c r="A303" s="1"/>
      <c r="B303" s="1"/>
      <c r="C303" s="604"/>
      <c r="D303" s="604"/>
      <c r="E303" s="512"/>
      <c r="F303" s="552"/>
      <c r="G303" s="553"/>
      <c r="H303" s="553"/>
      <c r="I303" s="553"/>
      <c r="J303" s="553"/>
      <c r="K303" s="553"/>
      <c r="L303" s="553"/>
      <c r="M303" s="553"/>
      <c r="N303" s="553"/>
      <c r="O303" s="553"/>
      <c r="P303" s="553"/>
      <c r="Q303" s="553"/>
      <c r="R303" s="553"/>
      <c r="S303" s="553"/>
      <c r="T303" s="553"/>
      <c r="U303" s="553"/>
      <c r="V303" s="553"/>
      <c r="W303" s="553"/>
      <c r="X303" s="553"/>
      <c r="Y303" s="553"/>
      <c r="Z303" s="553"/>
    </row>
    <row r="304" ht="15.75" customHeight="1">
      <c r="A304" s="1"/>
      <c r="B304" s="1"/>
      <c r="C304" s="604"/>
      <c r="D304" s="604"/>
      <c r="E304" s="512"/>
      <c r="F304" s="552"/>
      <c r="G304" s="553"/>
      <c r="H304" s="553"/>
      <c r="I304" s="553"/>
      <c r="J304" s="553"/>
      <c r="K304" s="553"/>
      <c r="L304" s="553"/>
      <c r="M304" s="553"/>
      <c r="N304" s="553"/>
      <c r="O304" s="553"/>
      <c r="P304" s="553"/>
      <c r="Q304" s="553"/>
      <c r="R304" s="553"/>
      <c r="S304" s="553"/>
      <c r="T304" s="553"/>
      <c r="U304" s="553"/>
      <c r="V304" s="553"/>
      <c r="W304" s="553"/>
      <c r="X304" s="553"/>
      <c r="Y304" s="553"/>
      <c r="Z304" s="553"/>
    </row>
    <row r="305" ht="15.75" customHeight="1">
      <c r="A305" s="1"/>
      <c r="B305" s="1"/>
      <c r="C305" s="604"/>
      <c r="D305" s="604"/>
      <c r="E305" s="512"/>
      <c r="F305" s="552"/>
      <c r="G305" s="553"/>
      <c r="H305" s="553"/>
      <c r="I305" s="553"/>
      <c r="J305" s="553"/>
      <c r="K305" s="553"/>
      <c r="L305" s="553"/>
      <c r="M305" s="553"/>
      <c r="N305" s="553"/>
      <c r="O305" s="553"/>
      <c r="P305" s="553"/>
      <c r="Q305" s="553"/>
      <c r="R305" s="553"/>
      <c r="S305" s="553"/>
      <c r="T305" s="553"/>
      <c r="U305" s="553"/>
      <c r="V305" s="553"/>
      <c r="W305" s="553"/>
      <c r="X305" s="553"/>
      <c r="Y305" s="553"/>
      <c r="Z305" s="553"/>
    </row>
    <row r="306" ht="15.75" customHeight="1">
      <c r="A306" s="1"/>
      <c r="B306" s="1"/>
      <c r="C306" s="604"/>
      <c r="D306" s="604"/>
      <c r="E306" s="512"/>
      <c r="F306" s="552"/>
      <c r="G306" s="553"/>
      <c r="H306" s="553"/>
      <c r="I306" s="553"/>
      <c r="J306" s="553"/>
      <c r="K306" s="553"/>
      <c r="L306" s="553"/>
      <c r="M306" s="553"/>
      <c r="N306" s="553"/>
      <c r="O306" s="553"/>
      <c r="P306" s="553"/>
      <c r="Q306" s="553"/>
      <c r="R306" s="553"/>
      <c r="S306" s="553"/>
      <c r="T306" s="553"/>
      <c r="U306" s="553"/>
      <c r="V306" s="553"/>
      <c r="W306" s="553"/>
      <c r="X306" s="553"/>
      <c r="Y306" s="553"/>
      <c r="Z306" s="553"/>
    </row>
    <row r="307" ht="15.75" customHeight="1">
      <c r="A307" s="1"/>
      <c r="B307" s="1"/>
      <c r="C307" s="604"/>
      <c r="D307" s="604"/>
      <c r="E307" s="512"/>
      <c r="F307" s="552"/>
      <c r="G307" s="553"/>
      <c r="H307" s="553"/>
      <c r="I307" s="553"/>
      <c r="J307" s="553"/>
      <c r="K307" s="553"/>
      <c r="L307" s="553"/>
      <c r="M307" s="553"/>
      <c r="N307" s="553"/>
      <c r="O307" s="553"/>
      <c r="P307" s="553"/>
      <c r="Q307" s="553"/>
      <c r="R307" s="553"/>
      <c r="S307" s="553"/>
      <c r="T307" s="553"/>
      <c r="U307" s="553"/>
      <c r="V307" s="553"/>
      <c r="W307" s="553"/>
      <c r="X307" s="553"/>
      <c r="Y307" s="553"/>
      <c r="Z307" s="553"/>
    </row>
    <row r="308" ht="15.75" customHeight="1">
      <c r="A308" s="1"/>
      <c r="B308" s="1"/>
      <c r="C308" s="604"/>
      <c r="D308" s="604"/>
      <c r="E308" s="512"/>
      <c r="F308" s="552"/>
      <c r="G308" s="553"/>
      <c r="H308" s="553"/>
      <c r="I308" s="553"/>
      <c r="J308" s="553"/>
      <c r="K308" s="553"/>
      <c r="L308" s="553"/>
      <c r="M308" s="553"/>
      <c r="N308" s="553"/>
      <c r="O308" s="553"/>
      <c r="P308" s="553"/>
      <c r="Q308" s="553"/>
      <c r="R308" s="553"/>
      <c r="S308" s="553"/>
      <c r="T308" s="553"/>
      <c r="U308" s="553"/>
      <c r="V308" s="553"/>
      <c r="W308" s="553"/>
      <c r="X308" s="553"/>
      <c r="Y308" s="553"/>
      <c r="Z308" s="553"/>
    </row>
    <row r="309" ht="15.75" customHeight="1">
      <c r="A309" s="1"/>
      <c r="B309" s="1"/>
      <c r="C309" s="604"/>
      <c r="D309" s="604"/>
      <c r="E309" s="512"/>
      <c r="F309" s="552"/>
      <c r="G309" s="553"/>
      <c r="H309" s="553"/>
      <c r="I309" s="553"/>
      <c r="J309" s="553"/>
      <c r="K309" s="553"/>
      <c r="L309" s="553"/>
      <c r="M309" s="553"/>
      <c r="N309" s="553"/>
      <c r="O309" s="553"/>
      <c r="P309" s="553"/>
      <c r="Q309" s="553"/>
      <c r="R309" s="553"/>
      <c r="S309" s="553"/>
      <c r="T309" s="553"/>
      <c r="U309" s="553"/>
      <c r="V309" s="553"/>
      <c r="W309" s="553"/>
      <c r="X309" s="553"/>
      <c r="Y309" s="553"/>
      <c r="Z309" s="553"/>
    </row>
    <row r="310" ht="15.75" customHeight="1">
      <c r="A310" s="1"/>
      <c r="B310" s="1"/>
      <c r="C310" s="604"/>
      <c r="D310" s="604"/>
      <c r="E310" s="512"/>
      <c r="F310" s="552"/>
      <c r="G310" s="553"/>
      <c r="H310" s="553"/>
      <c r="I310" s="553"/>
      <c r="J310" s="553"/>
      <c r="K310" s="553"/>
      <c r="L310" s="553"/>
      <c r="M310" s="553"/>
      <c r="N310" s="553"/>
      <c r="O310" s="553"/>
      <c r="P310" s="553"/>
      <c r="Q310" s="553"/>
      <c r="R310" s="553"/>
      <c r="S310" s="553"/>
      <c r="T310" s="553"/>
      <c r="U310" s="553"/>
      <c r="V310" s="553"/>
      <c r="W310" s="553"/>
      <c r="X310" s="553"/>
      <c r="Y310" s="553"/>
      <c r="Z310" s="553"/>
    </row>
    <row r="311" ht="15.75" customHeight="1">
      <c r="A311" s="1"/>
      <c r="B311" s="1"/>
      <c r="C311" s="604"/>
      <c r="D311" s="604"/>
      <c r="E311" s="512"/>
      <c r="F311" s="552"/>
      <c r="G311" s="553"/>
      <c r="H311" s="553"/>
      <c r="I311" s="553"/>
      <c r="J311" s="553"/>
      <c r="K311" s="553"/>
      <c r="L311" s="553"/>
      <c r="M311" s="553"/>
      <c r="N311" s="553"/>
      <c r="O311" s="553"/>
      <c r="P311" s="553"/>
      <c r="Q311" s="553"/>
      <c r="R311" s="553"/>
      <c r="S311" s="553"/>
      <c r="T311" s="553"/>
      <c r="U311" s="553"/>
      <c r="V311" s="553"/>
      <c r="W311" s="553"/>
      <c r="X311" s="553"/>
      <c r="Y311" s="553"/>
      <c r="Z311" s="553"/>
    </row>
    <row r="312" ht="15.75" customHeight="1">
      <c r="A312" s="1"/>
      <c r="B312" s="1"/>
      <c r="C312" s="604"/>
      <c r="D312" s="604"/>
      <c r="E312" s="512"/>
      <c r="F312" s="552"/>
      <c r="G312" s="553"/>
      <c r="H312" s="553"/>
      <c r="I312" s="553"/>
      <c r="J312" s="553"/>
      <c r="K312" s="553"/>
      <c r="L312" s="553"/>
      <c r="M312" s="553"/>
      <c r="N312" s="553"/>
      <c r="O312" s="553"/>
      <c r="P312" s="553"/>
      <c r="Q312" s="553"/>
      <c r="R312" s="553"/>
      <c r="S312" s="553"/>
      <c r="T312" s="553"/>
      <c r="U312" s="553"/>
      <c r="V312" s="553"/>
      <c r="W312" s="553"/>
      <c r="X312" s="553"/>
      <c r="Y312" s="553"/>
      <c r="Z312" s="553"/>
    </row>
    <row r="313" ht="15.75" customHeight="1">
      <c r="A313" s="1"/>
      <c r="B313" s="1"/>
      <c r="C313" s="604"/>
      <c r="D313" s="604"/>
      <c r="E313" s="512"/>
      <c r="F313" s="552"/>
      <c r="G313" s="553"/>
      <c r="H313" s="553"/>
      <c r="I313" s="553"/>
      <c r="J313" s="553"/>
      <c r="K313" s="553"/>
      <c r="L313" s="553"/>
      <c r="M313" s="553"/>
      <c r="N313" s="553"/>
      <c r="O313" s="553"/>
      <c r="P313" s="553"/>
      <c r="Q313" s="553"/>
      <c r="R313" s="553"/>
      <c r="S313" s="553"/>
      <c r="T313" s="553"/>
      <c r="U313" s="553"/>
      <c r="V313" s="553"/>
      <c r="W313" s="553"/>
      <c r="X313" s="553"/>
      <c r="Y313" s="553"/>
      <c r="Z313" s="553"/>
    </row>
    <row r="314" ht="15.75" customHeight="1">
      <c r="A314" s="1"/>
      <c r="B314" s="1"/>
      <c r="C314" s="604"/>
      <c r="D314" s="604"/>
      <c r="E314" s="512"/>
      <c r="F314" s="552"/>
      <c r="G314" s="553"/>
      <c r="H314" s="553"/>
      <c r="I314" s="553"/>
      <c r="J314" s="553"/>
      <c r="K314" s="553"/>
      <c r="L314" s="553"/>
      <c r="M314" s="553"/>
      <c r="N314" s="553"/>
      <c r="O314" s="553"/>
      <c r="P314" s="553"/>
      <c r="Q314" s="553"/>
      <c r="R314" s="553"/>
      <c r="S314" s="553"/>
      <c r="T314" s="553"/>
      <c r="U314" s="553"/>
      <c r="V314" s="553"/>
      <c r="W314" s="553"/>
      <c r="X314" s="553"/>
      <c r="Y314" s="553"/>
      <c r="Z314" s="553"/>
    </row>
    <row r="315" ht="15.75" customHeight="1">
      <c r="A315" s="1"/>
      <c r="B315" s="1"/>
      <c r="C315" s="604"/>
      <c r="D315" s="604"/>
      <c r="E315" s="512"/>
      <c r="F315" s="552"/>
      <c r="G315" s="553"/>
      <c r="H315" s="553"/>
      <c r="I315" s="553"/>
      <c r="J315" s="553"/>
      <c r="K315" s="553"/>
      <c r="L315" s="553"/>
      <c r="M315" s="553"/>
      <c r="N315" s="553"/>
      <c r="O315" s="553"/>
      <c r="P315" s="553"/>
      <c r="Q315" s="553"/>
      <c r="R315" s="553"/>
      <c r="S315" s="553"/>
      <c r="T315" s="553"/>
      <c r="U315" s="553"/>
      <c r="V315" s="553"/>
      <c r="W315" s="553"/>
      <c r="X315" s="553"/>
      <c r="Y315" s="553"/>
      <c r="Z315" s="553"/>
    </row>
    <row r="316" ht="15.75" customHeight="1">
      <c r="A316" s="1"/>
      <c r="B316" s="1"/>
      <c r="C316" s="604"/>
      <c r="D316" s="604"/>
      <c r="E316" s="512"/>
      <c r="F316" s="552"/>
      <c r="G316" s="553"/>
      <c r="H316" s="553"/>
      <c r="I316" s="553"/>
      <c r="J316" s="553"/>
      <c r="K316" s="553"/>
      <c r="L316" s="553"/>
      <c r="M316" s="553"/>
      <c r="N316" s="553"/>
      <c r="O316" s="553"/>
      <c r="P316" s="553"/>
      <c r="Q316" s="553"/>
      <c r="R316" s="553"/>
      <c r="S316" s="553"/>
      <c r="T316" s="553"/>
      <c r="U316" s="553"/>
      <c r="V316" s="553"/>
      <c r="W316" s="553"/>
      <c r="X316" s="553"/>
      <c r="Y316" s="553"/>
      <c r="Z316" s="553"/>
    </row>
    <row r="317" ht="15.75" customHeight="1">
      <c r="A317" s="1"/>
      <c r="B317" s="1"/>
      <c r="C317" s="604"/>
      <c r="D317" s="604"/>
      <c r="E317" s="512"/>
      <c r="F317" s="552"/>
      <c r="G317" s="553"/>
      <c r="H317" s="553"/>
      <c r="I317" s="553"/>
      <c r="J317" s="553"/>
      <c r="K317" s="553"/>
      <c r="L317" s="553"/>
      <c r="M317" s="553"/>
      <c r="N317" s="553"/>
      <c r="O317" s="553"/>
      <c r="P317" s="553"/>
      <c r="Q317" s="553"/>
      <c r="R317" s="553"/>
      <c r="S317" s="553"/>
      <c r="T317" s="553"/>
      <c r="U317" s="553"/>
      <c r="V317" s="553"/>
      <c r="W317" s="553"/>
      <c r="X317" s="553"/>
      <c r="Y317" s="553"/>
      <c r="Z317" s="553"/>
    </row>
    <row r="318" ht="15.75" customHeight="1">
      <c r="A318" s="1"/>
      <c r="B318" s="1"/>
      <c r="C318" s="604"/>
      <c r="D318" s="604"/>
      <c r="E318" s="512"/>
      <c r="F318" s="552"/>
      <c r="G318" s="553"/>
      <c r="H318" s="553"/>
      <c r="I318" s="553"/>
      <c r="J318" s="553"/>
      <c r="K318" s="553"/>
      <c r="L318" s="553"/>
      <c r="M318" s="553"/>
      <c r="N318" s="553"/>
      <c r="O318" s="553"/>
      <c r="P318" s="553"/>
      <c r="Q318" s="553"/>
      <c r="R318" s="553"/>
      <c r="S318" s="553"/>
      <c r="T318" s="553"/>
      <c r="U318" s="553"/>
      <c r="V318" s="553"/>
      <c r="W318" s="553"/>
      <c r="X318" s="553"/>
      <c r="Y318" s="553"/>
      <c r="Z318" s="553"/>
    </row>
    <row r="319" ht="15.75" customHeight="1">
      <c r="A319" s="1"/>
      <c r="B319" s="1"/>
      <c r="C319" s="604"/>
      <c r="D319" s="604"/>
      <c r="E319" s="512"/>
      <c r="F319" s="552"/>
      <c r="G319" s="553"/>
      <c r="H319" s="553"/>
      <c r="I319" s="553"/>
      <c r="J319" s="553"/>
      <c r="K319" s="553"/>
      <c r="L319" s="553"/>
      <c r="M319" s="553"/>
      <c r="N319" s="553"/>
      <c r="O319" s="553"/>
      <c r="P319" s="553"/>
      <c r="Q319" s="553"/>
      <c r="R319" s="553"/>
      <c r="S319" s="553"/>
      <c r="T319" s="553"/>
      <c r="U319" s="553"/>
      <c r="V319" s="553"/>
      <c r="W319" s="553"/>
      <c r="X319" s="553"/>
      <c r="Y319" s="553"/>
      <c r="Z319" s="553"/>
    </row>
    <row r="320" ht="15.75" customHeight="1">
      <c r="A320" s="1"/>
      <c r="B320" s="1"/>
      <c r="C320" s="604"/>
      <c r="D320" s="604"/>
      <c r="E320" s="512"/>
      <c r="F320" s="552"/>
      <c r="G320" s="553"/>
      <c r="H320" s="553"/>
      <c r="I320" s="553"/>
      <c r="J320" s="553"/>
      <c r="K320" s="553"/>
      <c r="L320" s="553"/>
      <c r="M320" s="553"/>
      <c r="N320" s="553"/>
      <c r="O320" s="553"/>
      <c r="P320" s="553"/>
      <c r="Q320" s="553"/>
      <c r="R320" s="553"/>
      <c r="S320" s="553"/>
      <c r="T320" s="553"/>
      <c r="U320" s="553"/>
      <c r="V320" s="553"/>
      <c r="W320" s="553"/>
      <c r="X320" s="553"/>
      <c r="Y320" s="553"/>
      <c r="Z320" s="553"/>
    </row>
    <row r="321" ht="15.75" customHeight="1">
      <c r="A321" s="1"/>
      <c r="B321" s="1"/>
      <c r="C321" s="604"/>
      <c r="D321" s="604"/>
      <c r="E321" s="512"/>
      <c r="F321" s="552"/>
      <c r="G321" s="553"/>
      <c r="H321" s="553"/>
      <c r="I321" s="553"/>
      <c r="J321" s="553"/>
      <c r="K321" s="553"/>
      <c r="L321" s="553"/>
      <c r="M321" s="553"/>
      <c r="N321" s="553"/>
      <c r="O321" s="553"/>
      <c r="P321" s="553"/>
      <c r="Q321" s="553"/>
      <c r="R321" s="553"/>
      <c r="S321" s="553"/>
      <c r="T321" s="553"/>
      <c r="U321" s="553"/>
      <c r="V321" s="553"/>
      <c r="W321" s="553"/>
      <c r="X321" s="553"/>
      <c r="Y321" s="553"/>
      <c r="Z321" s="553"/>
    </row>
    <row r="322" ht="15.75" customHeight="1">
      <c r="A322" s="1"/>
      <c r="B322" s="1"/>
      <c r="C322" s="604"/>
      <c r="D322" s="604"/>
      <c r="E322" s="512"/>
      <c r="F322" s="552"/>
      <c r="G322" s="553"/>
      <c r="H322" s="553"/>
      <c r="I322" s="553"/>
      <c r="J322" s="553"/>
      <c r="K322" s="553"/>
      <c r="L322" s="553"/>
      <c r="M322" s="553"/>
      <c r="N322" s="553"/>
      <c r="O322" s="553"/>
      <c r="P322" s="553"/>
      <c r="Q322" s="553"/>
      <c r="R322" s="553"/>
      <c r="S322" s="553"/>
      <c r="T322" s="553"/>
      <c r="U322" s="553"/>
      <c r="V322" s="553"/>
      <c r="W322" s="553"/>
      <c r="X322" s="553"/>
      <c r="Y322" s="553"/>
      <c r="Z322" s="553"/>
    </row>
    <row r="323" ht="15.75" customHeight="1">
      <c r="A323" s="1"/>
      <c r="B323" s="1"/>
      <c r="C323" s="604"/>
      <c r="D323" s="604"/>
      <c r="E323" s="512"/>
      <c r="F323" s="552"/>
      <c r="G323" s="553"/>
      <c r="H323" s="553"/>
      <c r="I323" s="553"/>
      <c r="J323" s="553"/>
      <c r="K323" s="553"/>
      <c r="L323" s="553"/>
      <c r="M323" s="553"/>
      <c r="N323" s="553"/>
      <c r="O323" s="553"/>
      <c r="P323" s="553"/>
      <c r="Q323" s="553"/>
      <c r="R323" s="553"/>
      <c r="S323" s="553"/>
      <c r="T323" s="553"/>
      <c r="U323" s="553"/>
      <c r="V323" s="553"/>
      <c r="W323" s="553"/>
      <c r="X323" s="553"/>
      <c r="Y323" s="553"/>
      <c r="Z323" s="553"/>
    </row>
    <row r="324" ht="15.75" customHeight="1">
      <c r="A324" s="1"/>
      <c r="B324" s="1"/>
      <c r="C324" s="604"/>
      <c r="D324" s="604"/>
      <c r="E324" s="512"/>
      <c r="F324" s="552"/>
      <c r="G324" s="553"/>
      <c r="H324" s="553"/>
      <c r="I324" s="553"/>
      <c r="J324" s="553"/>
      <c r="K324" s="553"/>
      <c r="L324" s="553"/>
      <c r="M324" s="553"/>
      <c r="N324" s="553"/>
      <c r="O324" s="553"/>
      <c r="P324" s="553"/>
      <c r="Q324" s="553"/>
      <c r="R324" s="553"/>
      <c r="S324" s="553"/>
      <c r="T324" s="553"/>
      <c r="U324" s="553"/>
      <c r="V324" s="553"/>
      <c r="W324" s="553"/>
      <c r="X324" s="553"/>
      <c r="Y324" s="553"/>
      <c r="Z324" s="553"/>
    </row>
    <row r="325" ht="15.75" customHeight="1">
      <c r="A325" s="1"/>
      <c r="B325" s="1"/>
      <c r="C325" s="604"/>
      <c r="D325" s="604"/>
      <c r="E325" s="512"/>
      <c r="F325" s="552"/>
      <c r="G325" s="553"/>
      <c r="H325" s="553"/>
      <c r="I325" s="553"/>
      <c r="J325" s="553"/>
      <c r="K325" s="553"/>
      <c r="L325" s="553"/>
      <c r="M325" s="553"/>
      <c r="N325" s="553"/>
      <c r="O325" s="553"/>
      <c r="P325" s="553"/>
      <c r="Q325" s="553"/>
      <c r="R325" s="553"/>
      <c r="S325" s="553"/>
      <c r="T325" s="553"/>
      <c r="U325" s="553"/>
      <c r="V325" s="553"/>
      <c r="W325" s="553"/>
      <c r="X325" s="553"/>
      <c r="Y325" s="553"/>
      <c r="Z325" s="553"/>
    </row>
    <row r="326" ht="15.75" customHeight="1">
      <c r="A326" s="1"/>
      <c r="B326" s="1"/>
      <c r="C326" s="604"/>
      <c r="D326" s="604"/>
      <c r="E326" s="512"/>
      <c r="F326" s="552"/>
      <c r="G326" s="553"/>
      <c r="H326" s="553"/>
      <c r="I326" s="553"/>
      <c r="J326" s="553"/>
      <c r="K326" s="553"/>
      <c r="L326" s="553"/>
      <c r="M326" s="553"/>
      <c r="N326" s="553"/>
      <c r="O326" s="553"/>
      <c r="P326" s="553"/>
      <c r="Q326" s="553"/>
      <c r="R326" s="553"/>
      <c r="S326" s="553"/>
      <c r="T326" s="553"/>
      <c r="U326" s="553"/>
      <c r="V326" s="553"/>
      <c r="W326" s="553"/>
      <c r="X326" s="553"/>
      <c r="Y326" s="553"/>
      <c r="Z326" s="553"/>
    </row>
    <row r="327" ht="15.75" customHeight="1">
      <c r="A327" s="1"/>
      <c r="B327" s="1"/>
      <c r="C327" s="604"/>
      <c r="D327" s="604"/>
      <c r="E327" s="512"/>
      <c r="F327" s="552"/>
      <c r="G327" s="553"/>
      <c r="H327" s="553"/>
      <c r="I327" s="553"/>
      <c r="J327" s="553"/>
      <c r="K327" s="553"/>
      <c r="L327" s="553"/>
      <c r="M327" s="553"/>
      <c r="N327" s="553"/>
      <c r="O327" s="553"/>
      <c r="P327" s="553"/>
      <c r="Q327" s="553"/>
      <c r="R327" s="553"/>
      <c r="S327" s="553"/>
      <c r="T327" s="553"/>
      <c r="U327" s="553"/>
      <c r="V327" s="553"/>
      <c r="W327" s="553"/>
      <c r="X327" s="553"/>
      <c r="Y327" s="553"/>
      <c r="Z327" s="553"/>
    </row>
    <row r="328" ht="15.75" customHeight="1">
      <c r="A328" s="1"/>
      <c r="B328" s="1"/>
      <c r="C328" s="604"/>
      <c r="D328" s="604"/>
      <c r="E328" s="512"/>
      <c r="F328" s="552"/>
      <c r="G328" s="553"/>
      <c r="H328" s="553"/>
      <c r="I328" s="553"/>
      <c r="J328" s="553"/>
      <c r="K328" s="553"/>
      <c r="L328" s="553"/>
      <c r="M328" s="553"/>
      <c r="N328" s="553"/>
      <c r="O328" s="553"/>
      <c r="P328" s="553"/>
      <c r="Q328" s="553"/>
      <c r="R328" s="553"/>
      <c r="S328" s="553"/>
      <c r="T328" s="553"/>
      <c r="U328" s="553"/>
      <c r="V328" s="553"/>
      <c r="W328" s="553"/>
      <c r="X328" s="553"/>
      <c r="Y328" s="553"/>
      <c r="Z328" s="553"/>
    </row>
    <row r="329" ht="15.75" customHeight="1">
      <c r="A329" s="1"/>
      <c r="B329" s="1"/>
      <c r="C329" s="604"/>
      <c r="D329" s="604"/>
      <c r="E329" s="512"/>
      <c r="F329" s="552"/>
      <c r="G329" s="553"/>
      <c r="H329" s="553"/>
      <c r="I329" s="553"/>
      <c r="J329" s="553"/>
      <c r="K329" s="553"/>
      <c r="L329" s="553"/>
      <c r="M329" s="553"/>
      <c r="N329" s="553"/>
      <c r="O329" s="553"/>
      <c r="P329" s="553"/>
      <c r="Q329" s="553"/>
      <c r="R329" s="553"/>
      <c r="S329" s="553"/>
      <c r="T329" s="553"/>
      <c r="U329" s="553"/>
      <c r="V329" s="553"/>
      <c r="W329" s="553"/>
      <c r="X329" s="553"/>
      <c r="Y329" s="553"/>
      <c r="Z329" s="553"/>
    </row>
    <row r="330" ht="15.75" customHeight="1">
      <c r="A330" s="1"/>
      <c r="B330" s="1"/>
      <c r="C330" s="604"/>
      <c r="D330" s="604"/>
      <c r="E330" s="512"/>
      <c r="F330" s="552"/>
      <c r="G330" s="553"/>
      <c r="H330" s="553"/>
      <c r="I330" s="553"/>
      <c r="J330" s="553"/>
      <c r="K330" s="553"/>
      <c r="L330" s="553"/>
      <c r="M330" s="553"/>
      <c r="N330" s="553"/>
      <c r="O330" s="553"/>
      <c r="P330" s="553"/>
      <c r="Q330" s="553"/>
      <c r="R330" s="553"/>
      <c r="S330" s="553"/>
      <c r="T330" s="553"/>
      <c r="U330" s="553"/>
      <c r="V330" s="553"/>
      <c r="W330" s="553"/>
      <c r="X330" s="553"/>
      <c r="Y330" s="553"/>
      <c r="Z330" s="553"/>
    </row>
    <row r="331" ht="15.75" customHeight="1">
      <c r="A331" s="1"/>
      <c r="B331" s="1"/>
      <c r="C331" s="604"/>
      <c r="D331" s="604"/>
      <c r="E331" s="512"/>
      <c r="F331" s="552"/>
      <c r="G331" s="553"/>
      <c r="H331" s="553"/>
      <c r="I331" s="553"/>
      <c r="J331" s="553"/>
      <c r="K331" s="553"/>
      <c r="L331" s="553"/>
      <c r="M331" s="553"/>
      <c r="N331" s="553"/>
      <c r="O331" s="553"/>
      <c r="P331" s="553"/>
      <c r="Q331" s="553"/>
      <c r="R331" s="553"/>
      <c r="S331" s="553"/>
      <c r="T331" s="553"/>
      <c r="U331" s="553"/>
      <c r="V331" s="553"/>
      <c r="W331" s="553"/>
      <c r="X331" s="553"/>
      <c r="Y331" s="553"/>
      <c r="Z331" s="553"/>
    </row>
    <row r="332" ht="15.75" customHeight="1">
      <c r="A332" s="1"/>
      <c r="B332" s="1"/>
      <c r="C332" s="604"/>
      <c r="D332" s="604"/>
      <c r="E332" s="512"/>
      <c r="F332" s="552"/>
      <c r="G332" s="553"/>
      <c r="H332" s="553"/>
      <c r="I332" s="553"/>
      <c r="J332" s="553"/>
      <c r="K332" s="553"/>
      <c r="L332" s="553"/>
      <c r="M332" s="553"/>
      <c r="N332" s="553"/>
      <c r="O332" s="553"/>
      <c r="P332" s="553"/>
      <c r="Q332" s="553"/>
      <c r="R332" s="553"/>
      <c r="S332" s="553"/>
      <c r="T332" s="553"/>
      <c r="U332" s="553"/>
      <c r="V332" s="553"/>
      <c r="W332" s="553"/>
      <c r="X332" s="553"/>
      <c r="Y332" s="553"/>
      <c r="Z332" s="553"/>
    </row>
    <row r="333" ht="15.75" customHeight="1">
      <c r="A333" s="1"/>
      <c r="B333" s="1"/>
      <c r="C333" s="604"/>
      <c r="D333" s="604"/>
      <c r="E333" s="512"/>
      <c r="F333" s="552"/>
      <c r="G333" s="553"/>
      <c r="H333" s="553"/>
      <c r="I333" s="553"/>
      <c r="J333" s="553"/>
      <c r="K333" s="553"/>
      <c r="L333" s="553"/>
      <c r="M333" s="553"/>
      <c r="N333" s="553"/>
      <c r="O333" s="553"/>
      <c r="P333" s="553"/>
      <c r="Q333" s="553"/>
      <c r="R333" s="553"/>
      <c r="S333" s="553"/>
      <c r="T333" s="553"/>
      <c r="U333" s="553"/>
      <c r="V333" s="553"/>
      <c r="W333" s="553"/>
      <c r="X333" s="553"/>
      <c r="Y333" s="553"/>
      <c r="Z333" s="553"/>
    </row>
    <row r="334" ht="15.75" customHeight="1">
      <c r="A334" s="1"/>
      <c r="B334" s="1"/>
      <c r="C334" s="604"/>
      <c r="D334" s="604"/>
      <c r="E334" s="512"/>
      <c r="F334" s="552"/>
      <c r="G334" s="553"/>
      <c r="H334" s="553"/>
      <c r="I334" s="553"/>
      <c r="J334" s="553"/>
      <c r="K334" s="553"/>
      <c r="L334" s="553"/>
      <c r="M334" s="553"/>
      <c r="N334" s="553"/>
      <c r="O334" s="553"/>
      <c r="P334" s="553"/>
      <c r="Q334" s="553"/>
      <c r="R334" s="553"/>
      <c r="S334" s="553"/>
      <c r="T334" s="553"/>
      <c r="U334" s="553"/>
      <c r="V334" s="553"/>
      <c r="W334" s="553"/>
      <c r="X334" s="553"/>
      <c r="Y334" s="553"/>
      <c r="Z334" s="553"/>
    </row>
    <row r="335" ht="15.75" customHeight="1">
      <c r="A335" s="1"/>
      <c r="B335" s="1"/>
      <c r="C335" s="604"/>
      <c r="D335" s="604"/>
      <c r="E335" s="512"/>
      <c r="F335" s="552"/>
      <c r="G335" s="553"/>
      <c r="H335" s="553"/>
      <c r="I335" s="553"/>
      <c r="J335" s="553"/>
      <c r="K335" s="553"/>
      <c r="L335" s="553"/>
      <c r="M335" s="553"/>
      <c r="N335" s="553"/>
      <c r="O335" s="553"/>
      <c r="P335" s="553"/>
      <c r="Q335" s="553"/>
      <c r="R335" s="553"/>
      <c r="S335" s="553"/>
      <c r="T335" s="553"/>
      <c r="U335" s="553"/>
      <c r="V335" s="553"/>
      <c r="W335" s="553"/>
      <c r="X335" s="553"/>
      <c r="Y335" s="553"/>
      <c r="Z335" s="553"/>
    </row>
    <row r="336" ht="15.75" customHeight="1">
      <c r="A336" s="1"/>
      <c r="B336" s="1"/>
      <c r="C336" s="604"/>
      <c r="D336" s="604"/>
      <c r="E336" s="512"/>
      <c r="F336" s="552"/>
      <c r="G336" s="553"/>
      <c r="H336" s="553"/>
      <c r="I336" s="553"/>
      <c r="J336" s="553"/>
      <c r="K336" s="553"/>
      <c r="L336" s="553"/>
      <c r="M336" s="553"/>
      <c r="N336" s="553"/>
      <c r="O336" s="553"/>
      <c r="P336" s="553"/>
      <c r="Q336" s="553"/>
      <c r="R336" s="553"/>
      <c r="S336" s="553"/>
      <c r="T336" s="553"/>
      <c r="U336" s="553"/>
      <c r="V336" s="553"/>
      <c r="W336" s="553"/>
      <c r="X336" s="553"/>
      <c r="Y336" s="553"/>
      <c r="Z336" s="553"/>
    </row>
    <row r="337" ht="15.75" customHeight="1">
      <c r="A337" s="1"/>
      <c r="B337" s="1"/>
      <c r="C337" s="604"/>
      <c r="D337" s="604"/>
      <c r="E337" s="512"/>
      <c r="F337" s="552"/>
      <c r="G337" s="553"/>
      <c r="H337" s="553"/>
      <c r="I337" s="553"/>
      <c r="J337" s="553"/>
      <c r="K337" s="553"/>
      <c r="L337" s="553"/>
      <c r="M337" s="553"/>
      <c r="N337" s="553"/>
      <c r="O337" s="553"/>
      <c r="P337" s="553"/>
      <c r="Q337" s="553"/>
      <c r="R337" s="553"/>
      <c r="S337" s="553"/>
      <c r="T337" s="553"/>
      <c r="U337" s="553"/>
      <c r="V337" s="553"/>
      <c r="W337" s="553"/>
      <c r="X337" s="553"/>
      <c r="Y337" s="553"/>
      <c r="Z337" s="553"/>
    </row>
    <row r="338" ht="15.75" customHeight="1">
      <c r="A338" s="1"/>
      <c r="B338" s="1"/>
      <c r="C338" s="604"/>
      <c r="D338" s="604"/>
      <c r="E338" s="512"/>
      <c r="F338" s="552"/>
      <c r="G338" s="553"/>
      <c r="H338" s="553"/>
      <c r="I338" s="553"/>
      <c r="J338" s="553"/>
      <c r="K338" s="553"/>
      <c r="L338" s="553"/>
      <c r="M338" s="553"/>
      <c r="N338" s="553"/>
      <c r="O338" s="553"/>
      <c r="P338" s="553"/>
      <c r="Q338" s="553"/>
      <c r="R338" s="553"/>
      <c r="S338" s="553"/>
      <c r="T338" s="553"/>
      <c r="U338" s="553"/>
      <c r="V338" s="553"/>
      <c r="W338" s="553"/>
      <c r="X338" s="553"/>
      <c r="Y338" s="553"/>
      <c r="Z338" s="553"/>
    </row>
    <row r="339" ht="15.75" customHeight="1">
      <c r="A339" s="1"/>
      <c r="B339" s="1"/>
      <c r="C339" s="604"/>
      <c r="D339" s="604"/>
      <c r="E339" s="512"/>
      <c r="F339" s="552"/>
      <c r="G339" s="553"/>
      <c r="H339" s="553"/>
      <c r="I339" s="553"/>
      <c r="J339" s="553"/>
      <c r="K339" s="553"/>
      <c r="L339" s="553"/>
      <c r="M339" s="553"/>
      <c r="N339" s="553"/>
      <c r="O339" s="553"/>
      <c r="P339" s="553"/>
      <c r="Q339" s="553"/>
      <c r="R339" s="553"/>
      <c r="S339" s="553"/>
      <c r="T339" s="553"/>
      <c r="U339" s="553"/>
      <c r="V339" s="553"/>
      <c r="W339" s="553"/>
      <c r="X339" s="553"/>
      <c r="Y339" s="553"/>
      <c r="Z339" s="553"/>
    </row>
    <row r="340" ht="15.75" customHeight="1">
      <c r="A340" s="1"/>
      <c r="B340" s="1"/>
      <c r="C340" s="604"/>
      <c r="D340" s="604"/>
      <c r="E340" s="512"/>
      <c r="F340" s="552"/>
      <c r="G340" s="553"/>
      <c r="H340" s="553"/>
      <c r="I340" s="553"/>
      <c r="J340" s="553"/>
      <c r="K340" s="553"/>
      <c r="L340" s="553"/>
      <c r="M340" s="553"/>
      <c r="N340" s="553"/>
      <c r="O340" s="553"/>
      <c r="P340" s="553"/>
      <c r="Q340" s="553"/>
      <c r="R340" s="553"/>
      <c r="S340" s="553"/>
      <c r="T340" s="553"/>
      <c r="U340" s="553"/>
      <c r="V340" s="553"/>
      <c r="W340" s="553"/>
      <c r="X340" s="553"/>
      <c r="Y340" s="553"/>
      <c r="Z340" s="553"/>
    </row>
    <row r="341" ht="15.75" customHeight="1">
      <c r="A341" s="1"/>
      <c r="B341" s="1"/>
      <c r="C341" s="604"/>
      <c r="D341" s="604"/>
      <c r="E341" s="512"/>
      <c r="F341" s="552"/>
      <c r="G341" s="553"/>
      <c r="H341" s="553"/>
      <c r="I341" s="553"/>
      <c r="J341" s="553"/>
      <c r="K341" s="553"/>
      <c r="L341" s="553"/>
      <c r="M341" s="553"/>
      <c r="N341" s="553"/>
      <c r="O341" s="553"/>
      <c r="P341" s="553"/>
      <c r="Q341" s="553"/>
      <c r="R341" s="553"/>
      <c r="S341" s="553"/>
      <c r="T341" s="553"/>
      <c r="U341" s="553"/>
      <c r="V341" s="553"/>
      <c r="W341" s="553"/>
      <c r="X341" s="553"/>
      <c r="Y341" s="553"/>
      <c r="Z341" s="553"/>
    </row>
    <row r="342" ht="15.75" customHeight="1">
      <c r="A342" s="1"/>
      <c r="B342" s="1"/>
      <c r="C342" s="604"/>
      <c r="D342" s="604"/>
      <c r="E342" s="512"/>
      <c r="F342" s="552"/>
      <c r="G342" s="553"/>
      <c r="H342" s="553"/>
      <c r="I342" s="553"/>
      <c r="J342" s="553"/>
      <c r="K342" s="553"/>
      <c r="L342" s="553"/>
      <c r="M342" s="553"/>
      <c r="N342" s="553"/>
      <c r="O342" s="553"/>
      <c r="P342" s="553"/>
      <c r="Q342" s="553"/>
      <c r="R342" s="553"/>
      <c r="S342" s="553"/>
      <c r="T342" s="553"/>
      <c r="U342" s="553"/>
      <c r="V342" s="553"/>
      <c r="W342" s="553"/>
      <c r="X342" s="553"/>
      <c r="Y342" s="553"/>
      <c r="Z342" s="553"/>
    </row>
    <row r="343" ht="15.75" customHeight="1">
      <c r="A343" s="1"/>
      <c r="B343" s="1"/>
      <c r="C343" s="604"/>
      <c r="D343" s="604"/>
      <c r="E343" s="512"/>
      <c r="F343" s="552"/>
      <c r="G343" s="553"/>
      <c r="H343" s="553"/>
      <c r="I343" s="553"/>
      <c r="J343" s="553"/>
      <c r="K343" s="553"/>
      <c r="L343" s="553"/>
      <c r="M343" s="553"/>
      <c r="N343" s="553"/>
      <c r="O343" s="553"/>
      <c r="P343" s="553"/>
      <c r="Q343" s="553"/>
      <c r="R343" s="553"/>
      <c r="S343" s="553"/>
      <c r="T343" s="553"/>
      <c r="U343" s="553"/>
      <c r="V343" s="553"/>
      <c r="W343" s="553"/>
      <c r="X343" s="553"/>
      <c r="Y343" s="553"/>
      <c r="Z343" s="553"/>
    </row>
    <row r="344" ht="15.75" customHeight="1">
      <c r="A344" s="1"/>
      <c r="B344" s="1"/>
      <c r="C344" s="604"/>
      <c r="D344" s="604"/>
      <c r="E344" s="512"/>
      <c r="F344" s="552"/>
      <c r="G344" s="553"/>
      <c r="H344" s="553"/>
      <c r="I344" s="553"/>
      <c r="J344" s="553"/>
      <c r="K344" s="553"/>
      <c r="L344" s="553"/>
      <c r="M344" s="553"/>
      <c r="N344" s="553"/>
      <c r="O344" s="553"/>
      <c r="P344" s="553"/>
      <c r="Q344" s="553"/>
      <c r="R344" s="553"/>
      <c r="S344" s="553"/>
      <c r="T344" s="553"/>
      <c r="U344" s="553"/>
      <c r="V344" s="553"/>
      <c r="W344" s="553"/>
      <c r="X344" s="553"/>
      <c r="Y344" s="553"/>
      <c r="Z344" s="553"/>
    </row>
    <row r="345" ht="15.75" customHeight="1">
      <c r="A345" s="1"/>
      <c r="B345" s="1"/>
      <c r="C345" s="604"/>
      <c r="D345" s="604"/>
      <c r="E345" s="512"/>
      <c r="F345" s="552"/>
      <c r="G345" s="553"/>
      <c r="H345" s="553"/>
      <c r="I345" s="553"/>
      <c r="J345" s="553"/>
      <c r="K345" s="553"/>
      <c r="L345" s="553"/>
      <c r="M345" s="553"/>
      <c r="N345" s="553"/>
      <c r="O345" s="553"/>
      <c r="P345" s="553"/>
      <c r="Q345" s="553"/>
      <c r="R345" s="553"/>
      <c r="S345" s="553"/>
      <c r="T345" s="553"/>
      <c r="U345" s="553"/>
      <c r="V345" s="553"/>
      <c r="W345" s="553"/>
      <c r="X345" s="553"/>
      <c r="Y345" s="553"/>
      <c r="Z345" s="553"/>
    </row>
    <row r="346" ht="15.75" customHeight="1">
      <c r="A346" s="1"/>
      <c r="B346" s="1"/>
      <c r="C346" s="604"/>
      <c r="D346" s="604"/>
      <c r="E346" s="512"/>
      <c r="F346" s="552"/>
      <c r="G346" s="553"/>
      <c r="H346" s="553"/>
      <c r="I346" s="553"/>
      <c r="J346" s="553"/>
      <c r="K346" s="553"/>
      <c r="L346" s="553"/>
      <c r="M346" s="553"/>
      <c r="N346" s="553"/>
      <c r="O346" s="553"/>
      <c r="P346" s="553"/>
      <c r="Q346" s="553"/>
      <c r="R346" s="553"/>
      <c r="S346" s="553"/>
      <c r="T346" s="553"/>
      <c r="U346" s="553"/>
      <c r="V346" s="553"/>
      <c r="W346" s="553"/>
      <c r="X346" s="553"/>
      <c r="Y346" s="553"/>
      <c r="Z346" s="553"/>
    </row>
    <row r="347" ht="15.75" customHeight="1">
      <c r="A347" s="1"/>
      <c r="B347" s="1"/>
      <c r="C347" s="604"/>
      <c r="D347" s="604"/>
      <c r="E347" s="512"/>
      <c r="F347" s="552"/>
      <c r="G347" s="553"/>
      <c r="H347" s="553"/>
      <c r="I347" s="553"/>
      <c r="J347" s="553"/>
      <c r="K347" s="553"/>
      <c r="L347" s="553"/>
      <c r="M347" s="553"/>
      <c r="N347" s="553"/>
      <c r="O347" s="553"/>
      <c r="P347" s="553"/>
      <c r="Q347" s="553"/>
      <c r="R347" s="553"/>
      <c r="S347" s="553"/>
      <c r="T347" s="553"/>
      <c r="U347" s="553"/>
      <c r="V347" s="553"/>
      <c r="W347" s="553"/>
      <c r="X347" s="553"/>
      <c r="Y347" s="553"/>
      <c r="Z347" s="553"/>
    </row>
    <row r="348" ht="15.75" customHeight="1">
      <c r="A348" s="1"/>
      <c r="B348" s="1"/>
      <c r="C348" s="604"/>
      <c r="D348" s="604"/>
      <c r="E348" s="512"/>
      <c r="F348" s="552"/>
      <c r="G348" s="553"/>
      <c r="H348" s="553"/>
      <c r="I348" s="553"/>
      <c r="J348" s="553"/>
      <c r="K348" s="553"/>
      <c r="L348" s="553"/>
      <c r="M348" s="553"/>
      <c r="N348" s="553"/>
      <c r="O348" s="553"/>
      <c r="P348" s="553"/>
      <c r="Q348" s="553"/>
      <c r="R348" s="553"/>
      <c r="S348" s="553"/>
      <c r="T348" s="553"/>
      <c r="U348" s="553"/>
      <c r="V348" s="553"/>
      <c r="W348" s="553"/>
      <c r="X348" s="553"/>
      <c r="Y348" s="553"/>
      <c r="Z348" s="553"/>
    </row>
    <row r="349" ht="15.75" customHeight="1">
      <c r="A349" s="1"/>
      <c r="B349" s="1"/>
      <c r="C349" s="604"/>
      <c r="D349" s="604"/>
      <c r="E349" s="512"/>
      <c r="F349" s="552"/>
      <c r="G349" s="553"/>
      <c r="H349" s="553"/>
      <c r="I349" s="553"/>
      <c r="J349" s="553"/>
      <c r="K349" s="553"/>
      <c r="L349" s="553"/>
      <c r="M349" s="553"/>
      <c r="N349" s="553"/>
      <c r="O349" s="553"/>
      <c r="P349" s="553"/>
      <c r="Q349" s="553"/>
      <c r="R349" s="553"/>
      <c r="S349" s="553"/>
      <c r="T349" s="553"/>
      <c r="U349" s="553"/>
      <c r="V349" s="553"/>
      <c r="W349" s="553"/>
      <c r="X349" s="553"/>
      <c r="Y349" s="553"/>
      <c r="Z349" s="553"/>
    </row>
    <row r="350" ht="15.75" customHeight="1">
      <c r="A350" s="1"/>
      <c r="B350" s="1"/>
      <c r="C350" s="604"/>
      <c r="D350" s="604"/>
      <c r="E350" s="512"/>
      <c r="F350" s="552"/>
      <c r="G350" s="553"/>
      <c r="H350" s="553"/>
      <c r="I350" s="553"/>
      <c r="J350" s="553"/>
      <c r="K350" s="553"/>
      <c r="L350" s="553"/>
      <c r="M350" s="553"/>
      <c r="N350" s="553"/>
      <c r="O350" s="553"/>
      <c r="P350" s="553"/>
      <c r="Q350" s="553"/>
      <c r="R350" s="553"/>
      <c r="S350" s="553"/>
      <c r="T350" s="553"/>
      <c r="U350" s="553"/>
      <c r="V350" s="553"/>
      <c r="W350" s="553"/>
      <c r="X350" s="553"/>
      <c r="Y350" s="553"/>
      <c r="Z350" s="553"/>
    </row>
    <row r="351" ht="15.75" customHeight="1">
      <c r="A351" s="1"/>
      <c r="B351" s="1"/>
      <c r="C351" s="604"/>
      <c r="D351" s="604"/>
      <c r="E351" s="512"/>
      <c r="F351" s="552"/>
      <c r="G351" s="553"/>
      <c r="H351" s="553"/>
      <c r="I351" s="553"/>
      <c r="J351" s="553"/>
      <c r="K351" s="553"/>
      <c r="L351" s="553"/>
      <c r="M351" s="553"/>
      <c r="N351" s="553"/>
      <c r="O351" s="553"/>
      <c r="P351" s="553"/>
      <c r="Q351" s="553"/>
      <c r="R351" s="553"/>
      <c r="S351" s="553"/>
      <c r="T351" s="553"/>
      <c r="U351" s="553"/>
      <c r="V351" s="553"/>
      <c r="W351" s="553"/>
      <c r="X351" s="553"/>
      <c r="Y351" s="553"/>
      <c r="Z351" s="553"/>
    </row>
    <row r="352" ht="15.75" customHeight="1">
      <c r="A352" s="1"/>
      <c r="B352" s="1"/>
      <c r="C352" s="604"/>
      <c r="D352" s="604"/>
      <c r="E352" s="512"/>
      <c r="F352" s="552"/>
      <c r="G352" s="553"/>
      <c r="H352" s="553"/>
      <c r="I352" s="553"/>
      <c r="J352" s="553"/>
      <c r="K352" s="553"/>
      <c r="L352" s="553"/>
      <c r="M352" s="553"/>
      <c r="N352" s="553"/>
      <c r="O352" s="553"/>
      <c r="P352" s="553"/>
      <c r="Q352" s="553"/>
      <c r="R352" s="553"/>
      <c r="S352" s="553"/>
      <c r="T352" s="553"/>
      <c r="U352" s="553"/>
      <c r="V352" s="553"/>
      <c r="W352" s="553"/>
      <c r="X352" s="553"/>
      <c r="Y352" s="553"/>
      <c r="Z352" s="553"/>
    </row>
    <row r="353" ht="15.75" customHeight="1">
      <c r="A353" s="1"/>
      <c r="B353" s="1"/>
      <c r="C353" s="604"/>
      <c r="D353" s="604"/>
      <c r="E353" s="512"/>
      <c r="F353" s="552"/>
      <c r="G353" s="553"/>
      <c r="H353" s="553"/>
      <c r="I353" s="553"/>
      <c r="J353" s="553"/>
      <c r="K353" s="553"/>
      <c r="L353" s="553"/>
      <c r="M353" s="553"/>
      <c r="N353" s="553"/>
      <c r="O353" s="553"/>
      <c r="P353" s="553"/>
      <c r="Q353" s="553"/>
      <c r="R353" s="553"/>
      <c r="S353" s="553"/>
      <c r="T353" s="553"/>
      <c r="U353" s="553"/>
      <c r="V353" s="553"/>
      <c r="W353" s="553"/>
      <c r="X353" s="553"/>
      <c r="Y353" s="553"/>
      <c r="Z353" s="553"/>
    </row>
    <row r="354" ht="15.75" customHeight="1">
      <c r="A354" s="1"/>
      <c r="B354" s="1"/>
      <c r="C354" s="604"/>
      <c r="D354" s="604"/>
      <c r="E354" s="512"/>
      <c r="F354" s="552"/>
      <c r="G354" s="553"/>
      <c r="H354" s="553"/>
      <c r="I354" s="553"/>
      <c r="J354" s="553"/>
      <c r="K354" s="553"/>
      <c r="L354" s="553"/>
      <c r="M354" s="553"/>
      <c r="N354" s="553"/>
      <c r="O354" s="553"/>
      <c r="P354" s="553"/>
      <c r="Q354" s="553"/>
      <c r="R354" s="553"/>
      <c r="S354" s="553"/>
      <c r="T354" s="553"/>
      <c r="U354" s="553"/>
      <c r="V354" s="553"/>
      <c r="W354" s="553"/>
      <c r="X354" s="553"/>
      <c r="Y354" s="553"/>
      <c r="Z354" s="553"/>
    </row>
    <row r="355" ht="15.75" customHeight="1">
      <c r="A355" s="1"/>
      <c r="B355" s="1"/>
      <c r="C355" s="604"/>
      <c r="D355" s="604"/>
      <c r="E355" s="512"/>
      <c r="F355" s="552"/>
      <c r="G355" s="553"/>
      <c r="H355" s="553"/>
      <c r="I355" s="553"/>
      <c r="J355" s="553"/>
      <c r="K355" s="553"/>
      <c r="L355" s="553"/>
      <c r="M355" s="553"/>
      <c r="N355" s="553"/>
      <c r="O355" s="553"/>
      <c r="P355" s="553"/>
      <c r="Q355" s="553"/>
      <c r="R355" s="553"/>
      <c r="S355" s="553"/>
      <c r="T355" s="553"/>
      <c r="U355" s="553"/>
      <c r="V355" s="553"/>
      <c r="W355" s="553"/>
      <c r="X355" s="553"/>
      <c r="Y355" s="553"/>
      <c r="Z355" s="553"/>
    </row>
    <row r="356" ht="15.75" customHeight="1">
      <c r="A356" s="1"/>
      <c r="B356" s="1"/>
      <c r="C356" s="604"/>
      <c r="D356" s="604"/>
      <c r="E356" s="512"/>
      <c r="F356" s="552"/>
      <c r="G356" s="553"/>
      <c r="H356" s="553"/>
      <c r="I356" s="553"/>
      <c r="J356" s="553"/>
      <c r="K356" s="553"/>
      <c r="L356" s="553"/>
      <c r="M356" s="553"/>
      <c r="N356" s="553"/>
      <c r="O356" s="553"/>
      <c r="P356" s="553"/>
      <c r="Q356" s="553"/>
      <c r="R356" s="553"/>
      <c r="S356" s="553"/>
      <c r="T356" s="553"/>
      <c r="U356" s="553"/>
      <c r="V356" s="553"/>
      <c r="W356" s="553"/>
      <c r="X356" s="553"/>
      <c r="Y356" s="553"/>
      <c r="Z356" s="553"/>
    </row>
    <row r="357" ht="15.75" customHeight="1">
      <c r="A357" s="1"/>
      <c r="B357" s="1"/>
      <c r="C357" s="604"/>
      <c r="D357" s="604"/>
      <c r="E357" s="512"/>
      <c r="F357" s="552"/>
      <c r="G357" s="553"/>
      <c r="H357" s="553"/>
      <c r="I357" s="553"/>
      <c r="J357" s="553"/>
      <c r="K357" s="553"/>
      <c r="L357" s="553"/>
      <c r="M357" s="553"/>
      <c r="N357" s="553"/>
      <c r="O357" s="553"/>
      <c r="P357" s="553"/>
      <c r="Q357" s="553"/>
      <c r="R357" s="553"/>
      <c r="S357" s="553"/>
      <c r="T357" s="553"/>
      <c r="U357" s="553"/>
      <c r="V357" s="553"/>
      <c r="W357" s="553"/>
      <c r="X357" s="553"/>
      <c r="Y357" s="553"/>
      <c r="Z357" s="553"/>
    </row>
    <row r="358" ht="15.75" customHeight="1">
      <c r="A358" s="1"/>
      <c r="B358" s="1"/>
      <c r="C358" s="604"/>
      <c r="D358" s="604"/>
      <c r="E358" s="512"/>
      <c r="F358" s="552"/>
      <c r="G358" s="553"/>
      <c r="H358" s="553"/>
      <c r="I358" s="553"/>
      <c r="J358" s="553"/>
      <c r="K358" s="553"/>
      <c r="L358" s="553"/>
      <c r="M358" s="553"/>
      <c r="N358" s="553"/>
      <c r="O358" s="553"/>
      <c r="P358" s="553"/>
      <c r="Q358" s="553"/>
      <c r="R358" s="553"/>
      <c r="S358" s="553"/>
      <c r="T358" s="553"/>
      <c r="U358" s="553"/>
      <c r="V358" s="553"/>
      <c r="W358" s="553"/>
      <c r="X358" s="553"/>
      <c r="Y358" s="553"/>
      <c r="Z358" s="553"/>
    </row>
    <row r="359" ht="15.75" customHeight="1">
      <c r="A359" s="1"/>
      <c r="B359" s="1"/>
      <c r="C359" s="604"/>
      <c r="D359" s="604"/>
      <c r="E359" s="512"/>
      <c r="F359" s="552"/>
      <c r="G359" s="553"/>
      <c r="H359" s="553"/>
      <c r="I359" s="553"/>
      <c r="J359" s="553"/>
      <c r="K359" s="553"/>
      <c r="L359" s="553"/>
      <c r="M359" s="553"/>
      <c r="N359" s="553"/>
      <c r="O359" s="553"/>
      <c r="P359" s="553"/>
      <c r="Q359" s="553"/>
      <c r="R359" s="553"/>
      <c r="S359" s="553"/>
      <c r="T359" s="553"/>
      <c r="U359" s="553"/>
      <c r="V359" s="553"/>
      <c r="W359" s="553"/>
      <c r="X359" s="553"/>
      <c r="Y359" s="553"/>
      <c r="Z359" s="553"/>
    </row>
    <row r="360" ht="15.75" customHeight="1">
      <c r="A360" s="1"/>
      <c r="B360" s="1"/>
      <c r="C360" s="604"/>
      <c r="D360" s="604"/>
      <c r="E360" s="512"/>
      <c r="F360" s="552"/>
      <c r="G360" s="553"/>
      <c r="H360" s="553"/>
      <c r="I360" s="553"/>
      <c r="J360" s="553"/>
      <c r="K360" s="553"/>
      <c r="L360" s="553"/>
      <c r="M360" s="553"/>
      <c r="N360" s="553"/>
      <c r="O360" s="553"/>
      <c r="P360" s="553"/>
      <c r="Q360" s="553"/>
      <c r="R360" s="553"/>
      <c r="S360" s="553"/>
      <c r="T360" s="553"/>
      <c r="U360" s="553"/>
      <c r="V360" s="553"/>
      <c r="W360" s="553"/>
      <c r="X360" s="553"/>
      <c r="Y360" s="553"/>
      <c r="Z360" s="553"/>
    </row>
    <row r="361" ht="15.75" customHeight="1">
      <c r="A361" s="1"/>
      <c r="B361" s="1"/>
      <c r="C361" s="604"/>
      <c r="D361" s="604"/>
      <c r="E361" s="512"/>
      <c r="F361" s="552"/>
      <c r="G361" s="553"/>
      <c r="H361" s="553"/>
      <c r="I361" s="553"/>
      <c r="J361" s="553"/>
      <c r="K361" s="553"/>
      <c r="L361" s="553"/>
      <c r="M361" s="553"/>
      <c r="N361" s="553"/>
      <c r="O361" s="553"/>
      <c r="P361" s="553"/>
      <c r="Q361" s="553"/>
      <c r="R361" s="553"/>
      <c r="S361" s="553"/>
      <c r="T361" s="553"/>
      <c r="U361" s="553"/>
      <c r="V361" s="553"/>
      <c r="W361" s="553"/>
      <c r="X361" s="553"/>
      <c r="Y361" s="553"/>
      <c r="Z361" s="553"/>
    </row>
    <row r="362" ht="15.75" customHeight="1">
      <c r="A362" s="1"/>
      <c r="B362" s="1"/>
      <c r="C362" s="604"/>
      <c r="D362" s="604"/>
      <c r="E362" s="512"/>
      <c r="F362" s="552"/>
      <c r="G362" s="553"/>
      <c r="H362" s="553"/>
      <c r="I362" s="553"/>
      <c r="J362" s="553"/>
      <c r="K362" s="553"/>
      <c r="L362" s="553"/>
      <c r="M362" s="553"/>
      <c r="N362" s="553"/>
      <c r="O362" s="553"/>
      <c r="P362" s="553"/>
      <c r="Q362" s="553"/>
      <c r="R362" s="553"/>
      <c r="S362" s="553"/>
      <c r="T362" s="553"/>
      <c r="U362" s="553"/>
      <c r="V362" s="553"/>
      <c r="W362" s="553"/>
      <c r="X362" s="553"/>
      <c r="Y362" s="553"/>
      <c r="Z362" s="553"/>
    </row>
    <row r="363" ht="15.75" customHeight="1">
      <c r="A363" s="1"/>
      <c r="B363" s="1"/>
      <c r="C363" s="604"/>
      <c r="D363" s="604"/>
      <c r="E363" s="512"/>
      <c r="F363" s="552"/>
      <c r="G363" s="553"/>
      <c r="H363" s="553"/>
      <c r="I363" s="553"/>
      <c r="J363" s="553"/>
      <c r="K363" s="553"/>
      <c r="L363" s="553"/>
      <c r="M363" s="553"/>
      <c r="N363" s="553"/>
      <c r="O363" s="553"/>
      <c r="P363" s="553"/>
      <c r="Q363" s="553"/>
      <c r="R363" s="553"/>
      <c r="S363" s="553"/>
      <c r="T363" s="553"/>
      <c r="U363" s="553"/>
      <c r="V363" s="553"/>
      <c r="W363" s="553"/>
      <c r="X363" s="553"/>
      <c r="Y363" s="553"/>
      <c r="Z363" s="553"/>
    </row>
    <row r="364" ht="15.75" customHeight="1">
      <c r="A364" s="1"/>
      <c r="B364" s="1"/>
      <c r="C364" s="604"/>
      <c r="D364" s="604"/>
      <c r="E364" s="512"/>
      <c r="F364" s="552"/>
      <c r="G364" s="553"/>
      <c r="H364" s="553"/>
      <c r="I364" s="553"/>
      <c r="J364" s="553"/>
      <c r="K364" s="553"/>
      <c r="L364" s="553"/>
      <c r="M364" s="553"/>
      <c r="N364" s="553"/>
      <c r="O364" s="553"/>
      <c r="P364" s="553"/>
      <c r="Q364" s="553"/>
      <c r="R364" s="553"/>
      <c r="S364" s="553"/>
      <c r="T364" s="553"/>
      <c r="U364" s="553"/>
      <c r="V364" s="553"/>
      <c r="W364" s="553"/>
      <c r="X364" s="553"/>
      <c r="Y364" s="553"/>
      <c r="Z364" s="553"/>
    </row>
    <row r="365" ht="15.75" customHeight="1">
      <c r="A365" s="1"/>
      <c r="B365" s="1"/>
      <c r="C365" s="604"/>
      <c r="D365" s="604"/>
      <c r="E365" s="512"/>
      <c r="F365" s="552"/>
      <c r="G365" s="553"/>
      <c r="H365" s="553"/>
      <c r="I365" s="553"/>
      <c r="J365" s="553"/>
      <c r="K365" s="553"/>
      <c r="L365" s="553"/>
      <c r="M365" s="553"/>
      <c r="N365" s="553"/>
      <c r="O365" s="553"/>
      <c r="P365" s="553"/>
      <c r="Q365" s="553"/>
      <c r="R365" s="553"/>
      <c r="S365" s="553"/>
      <c r="T365" s="553"/>
      <c r="U365" s="553"/>
      <c r="V365" s="553"/>
      <c r="W365" s="553"/>
      <c r="X365" s="553"/>
      <c r="Y365" s="553"/>
      <c r="Z365" s="553"/>
    </row>
    <row r="366" ht="15.75" customHeight="1">
      <c r="A366" s="1"/>
      <c r="B366" s="1"/>
      <c r="C366" s="604"/>
      <c r="D366" s="604"/>
      <c r="E366" s="512"/>
      <c r="F366" s="552"/>
      <c r="G366" s="553"/>
      <c r="H366" s="553"/>
      <c r="I366" s="553"/>
      <c r="J366" s="553"/>
      <c r="K366" s="553"/>
      <c r="L366" s="553"/>
      <c r="M366" s="553"/>
      <c r="N366" s="553"/>
      <c r="O366" s="553"/>
      <c r="P366" s="553"/>
      <c r="Q366" s="553"/>
      <c r="R366" s="553"/>
      <c r="S366" s="553"/>
      <c r="T366" s="553"/>
      <c r="U366" s="553"/>
      <c r="V366" s="553"/>
      <c r="W366" s="553"/>
      <c r="X366" s="553"/>
      <c r="Y366" s="553"/>
      <c r="Z366" s="553"/>
    </row>
    <row r="367" ht="15.75" customHeight="1">
      <c r="A367" s="1"/>
      <c r="B367" s="1"/>
      <c r="C367" s="604"/>
      <c r="D367" s="604"/>
      <c r="E367" s="512"/>
      <c r="F367" s="552"/>
      <c r="G367" s="553"/>
      <c r="H367" s="553"/>
      <c r="I367" s="553"/>
      <c r="J367" s="553"/>
      <c r="K367" s="553"/>
      <c r="L367" s="553"/>
      <c r="M367" s="553"/>
      <c r="N367" s="553"/>
      <c r="O367" s="553"/>
      <c r="P367" s="553"/>
      <c r="Q367" s="553"/>
      <c r="R367" s="553"/>
      <c r="S367" s="553"/>
      <c r="T367" s="553"/>
      <c r="U367" s="553"/>
      <c r="V367" s="553"/>
      <c r="W367" s="553"/>
      <c r="X367" s="553"/>
      <c r="Y367" s="553"/>
      <c r="Z367" s="553"/>
    </row>
    <row r="368" ht="15.75" customHeight="1">
      <c r="A368" s="1"/>
      <c r="B368" s="1"/>
      <c r="C368" s="604"/>
      <c r="D368" s="604"/>
      <c r="E368" s="512"/>
      <c r="F368" s="552"/>
      <c r="G368" s="553"/>
      <c r="H368" s="553"/>
      <c r="I368" s="553"/>
      <c r="J368" s="553"/>
      <c r="K368" s="553"/>
      <c r="L368" s="553"/>
      <c r="M368" s="553"/>
      <c r="N368" s="553"/>
      <c r="O368" s="553"/>
      <c r="P368" s="553"/>
      <c r="Q368" s="553"/>
      <c r="R368" s="553"/>
      <c r="S368" s="553"/>
      <c r="T368" s="553"/>
      <c r="U368" s="553"/>
      <c r="V368" s="553"/>
      <c r="W368" s="553"/>
      <c r="X368" s="553"/>
      <c r="Y368" s="553"/>
      <c r="Z368" s="553"/>
    </row>
    <row r="369" ht="15.75" customHeight="1">
      <c r="A369" s="1"/>
      <c r="B369" s="1"/>
      <c r="C369" s="604"/>
      <c r="D369" s="604"/>
      <c r="E369" s="512"/>
      <c r="F369" s="552"/>
      <c r="G369" s="553"/>
      <c r="H369" s="553"/>
      <c r="I369" s="553"/>
      <c r="J369" s="553"/>
      <c r="K369" s="553"/>
      <c r="L369" s="553"/>
      <c r="M369" s="553"/>
      <c r="N369" s="553"/>
      <c r="O369" s="553"/>
      <c r="P369" s="553"/>
      <c r="Q369" s="553"/>
      <c r="R369" s="553"/>
      <c r="S369" s="553"/>
      <c r="T369" s="553"/>
      <c r="U369" s="553"/>
      <c r="V369" s="553"/>
      <c r="W369" s="553"/>
      <c r="X369" s="553"/>
      <c r="Y369" s="553"/>
      <c r="Z369" s="553"/>
    </row>
    <row r="370" ht="15.75" customHeight="1">
      <c r="A370" s="1"/>
      <c r="B370" s="1"/>
      <c r="C370" s="604"/>
      <c r="D370" s="604"/>
      <c r="E370" s="512"/>
      <c r="F370" s="552"/>
      <c r="G370" s="553"/>
      <c r="H370" s="553"/>
      <c r="I370" s="553"/>
      <c r="J370" s="553"/>
      <c r="K370" s="553"/>
      <c r="L370" s="553"/>
      <c r="M370" s="553"/>
      <c r="N370" s="553"/>
      <c r="O370" s="553"/>
      <c r="P370" s="553"/>
      <c r="Q370" s="553"/>
      <c r="R370" s="553"/>
      <c r="S370" s="553"/>
      <c r="T370" s="553"/>
      <c r="U370" s="553"/>
      <c r="V370" s="553"/>
      <c r="W370" s="553"/>
      <c r="X370" s="553"/>
      <c r="Y370" s="553"/>
      <c r="Z370" s="553"/>
    </row>
    <row r="371" ht="15.75" customHeight="1">
      <c r="A371" s="1"/>
      <c r="B371" s="1"/>
      <c r="C371" s="604"/>
      <c r="D371" s="604"/>
      <c r="E371" s="512"/>
      <c r="F371" s="552"/>
      <c r="G371" s="553"/>
      <c r="H371" s="553"/>
      <c r="I371" s="553"/>
      <c r="J371" s="553"/>
      <c r="K371" s="553"/>
      <c r="L371" s="553"/>
      <c r="M371" s="553"/>
      <c r="N371" s="553"/>
      <c r="O371" s="553"/>
      <c r="P371" s="553"/>
      <c r="Q371" s="553"/>
      <c r="R371" s="553"/>
      <c r="S371" s="553"/>
      <c r="T371" s="553"/>
      <c r="U371" s="553"/>
      <c r="V371" s="553"/>
      <c r="W371" s="553"/>
      <c r="X371" s="553"/>
      <c r="Y371" s="553"/>
      <c r="Z371" s="553"/>
    </row>
    <row r="372" ht="15.75" customHeight="1">
      <c r="A372" s="1"/>
      <c r="B372" s="1"/>
      <c r="C372" s="604"/>
      <c r="D372" s="604"/>
      <c r="E372" s="512"/>
      <c r="F372" s="552"/>
      <c r="G372" s="553"/>
      <c r="H372" s="553"/>
      <c r="I372" s="553"/>
      <c r="J372" s="553"/>
      <c r="K372" s="553"/>
      <c r="L372" s="553"/>
      <c r="M372" s="553"/>
      <c r="N372" s="553"/>
      <c r="O372" s="553"/>
      <c r="P372" s="553"/>
      <c r="Q372" s="553"/>
      <c r="R372" s="553"/>
      <c r="S372" s="553"/>
      <c r="T372" s="553"/>
      <c r="U372" s="553"/>
      <c r="V372" s="553"/>
      <c r="W372" s="553"/>
      <c r="X372" s="553"/>
      <c r="Y372" s="553"/>
      <c r="Z372" s="553"/>
    </row>
    <row r="373" ht="15.75" customHeight="1">
      <c r="A373" s="1"/>
      <c r="B373" s="1"/>
      <c r="C373" s="604"/>
      <c r="D373" s="604"/>
      <c r="E373" s="512"/>
      <c r="F373" s="552"/>
      <c r="G373" s="553"/>
      <c r="H373" s="553"/>
      <c r="I373" s="553"/>
      <c r="J373" s="553"/>
      <c r="K373" s="553"/>
      <c r="L373" s="553"/>
      <c r="M373" s="553"/>
      <c r="N373" s="553"/>
      <c r="O373" s="553"/>
      <c r="P373" s="553"/>
      <c r="Q373" s="553"/>
      <c r="R373" s="553"/>
      <c r="S373" s="553"/>
      <c r="T373" s="553"/>
      <c r="U373" s="553"/>
      <c r="V373" s="553"/>
      <c r="W373" s="553"/>
      <c r="X373" s="553"/>
      <c r="Y373" s="553"/>
      <c r="Z373" s="553"/>
    </row>
    <row r="374" ht="15.75" customHeight="1">
      <c r="A374" s="1"/>
      <c r="B374" s="1"/>
      <c r="C374" s="604"/>
      <c r="D374" s="604"/>
      <c r="E374" s="512"/>
      <c r="F374" s="552"/>
      <c r="G374" s="553"/>
      <c r="H374" s="553"/>
      <c r="I374" s="553"/>
      <c r="J374" s="553"/>
      <c r="K374" s="553"/>
      <c r="L374" s="553"/>
      <c r="M374" s="553"/>
      <c r="N374" s="553"/>
      <c r="O374" s="553"/>
      <c r="P374" s="553"/>
      <c r="Q374" s="553"/>
      <c r="R374" s="553"/>
      <c r="S374" s="553"/>
      <c r="T374" s="553"/>
      <c r="U374" s="553"/>
      <c r="V374" s="553"/>
      <c r="W374" s="553"/>
      <c r="X374" s="553"/>
      <c r="Y374" s="553"/>
      <c r="Z374" s="553"/>
    </row>
    <row r="375" ht="15.75" customHeight="1">
      <c r="A375" s="1"/>
      <c r="B375" s="1"/>
      <c r="C375" s="604"/>
      <c r="D375" s="604"/>
      <c r="E375" s="512"/>
      <c r="F375" s="552"/>
      <c r="G375" s="553"/>
      <c r="H375" s="553"/>
      <c r="I375" s="553"/>
      <c r="J375" s="553"/>
      <c r="K375" s="553"/>
      <c r="L375" s="553"/>
      <c r="M375" s="553"/>
      <c r="N375" s="553"/>
      <c r="O375" s="553"/>
      <c r="P375" s="553"/>
      <c r="Q375" s="553"/>
      <c r="R375" s="553"/>
      <c r="S375" s="553"/>
      <c r="T375" s="553"/>
      <c r="U375" s="553"/>
      <c r="V375" s="553"/>
      <c r="W375" s="553"/>
      <c r="X375" s="553"/>
      <c r="Y375" s="553"/>
      <c r="Z375" s="553"/>
    </row>
    <row r="376" ht="15.75" customHeight="1">
      <c r="A376" s="1"/>
      <c r="B376" s="1"/>
      <c r="C376" s="604"/>
      <c r="D376" s="604"/>
      <c r="E376" s="512"/>
      <c r="F376" s="552"/>
      <c r="G376" s="553"/>
      <c r="H376" s="553"/>
      <c r="I376" s="553"/>
      <c r="J376" s="553"/>
      <c r="K376" s="553"/>
      <c r="L376" s="553"/>
      <c r="M376" s="553"/>
      <c r="N376" s="553"/>
      <c r="O376" s="553"/>
      <c r="P376" s="553"/>
      <c r="Q376" s="553"/>
      <c r="R376" s="553"/>
      <c r="S376" s="553"/>
      <c r="T376" s="553"/>
      <c r="U376" s="553"/>
      <c r="V376" s="553"/>
      <c r="W376" s="553"/>
      <c r="X376" s="553"/>
      <c r="Y376" s="553"/>
      <c r="Z376" s="553"/>
    </row>
    <row r="377" ht="15.75" customHeight="1">
      <c r="A377" s="1"/>
      <c r="B377" s="1"/>
      <c r="C377" s="604"/>
      <c r="D377" s="604"/>
      <c r="E377" s="512"/>
      <c r="F377" s="552"/>
      <c r="G377" s="553"/>
      <c r="H377" s="553"/>
      <c r="I377" s="553"/>
      <c r="J377" s="553"/>
      <c r="K377" s="553"/>
      <c r="L377" s="553"/>
      <c r="M377" s="553"/>
      <c r="N377" s="553"/>
      <c r="O377" s="553"/>
      <c r="P377" s="553"/>
      <c r="Q377" s="553"/>
      <c r="R377" s="553"/>
      <c r="S377" s="553"/>
      <c r="T377" s="553"/>
      <c r="U377" s="553"/>
      <c r="V377" s="553"/>
      <c r="W377" s="553"/>
      <c r="X377" s="553"/>
      <c r="Y377" s="553"/>
      <c r="Z377" s="553"/>
    </row>
    <row r="378" ht="15.75" customHeight="1">
      <c r="A378" s="1"/>
      <c r="B378" s="1"/>
      <c r="C378" s="604"/>
      <c r="D378" s="604"/>
      <c r="E378" s="512"/>
      <c r="F378" s="552"/>
      <c r="G378" s="553"/>
      <c r="H378" s="553"/>
      <c r="I378" s="553"/>
      <c r="J378" s="553"/>
      <c r="K378" s="553"/>
      <c r="L378" s="553"/>
      <c r="M378" s="553"/>
      <c r="N378" s="553"/>
      <c r="O378" s="553"/>
      <c r="P378" s="553"/>
      <c r="Q378" s="553"/>
      <c r="R378" s="553"/>
      <c r="S378" s="553"/>
      <c r="T378" s="553"/>
      <c r="U378" s="553"/>
      <c r="V378" s="553"/>
      <c r="W378" s="553"/>
      <c r="X378" s="553"/>
      <c r="Y378" s="553"/>
      <c r="Z378" s="553"/>
    </row>
    <row r="379" ht="15.75" customHeight="1">
      <c r="A379" s="1"/>
      <c r="B379" s="1"/>
      <c r="C379" s="604"/>
      <c r="D379" s="604"/>
      <c r="E379" s="512"/>
      <c r="F379" s="552"/>
      <c r="G379" s="553"/>
      <c r="H379" s="553"/>
      <c r="I379" s="553"/>
      <c r="J379" s="553"/>
      <c r="K379" s="553"/>
      <c r="L379" s="553"/>
      <c r="M379" s="553"/>
      <c r="N379" s="553"/>
      <c r="O379" s="553"/>
      <c r="P379" s="553"/>
      <c r="Q379" s="553"/>
      <c r="R379" s="553"/>
      <c r="S379" s="553"/>
      <c r="T379" s="553"/>
      <c r="U379" s="553"/>
      <c r="V379" s="553"/>
      <c r="W379" s="553"/>
      <c r="X379" s="553"/>
      <c r="Y379" s="553"/>
      <c r="Z379" s="553"/>
    </row>
    <row r="380" ht="15.75" customHeight="1">
      <c r="A380" s="1"/>
      <c r="B380" s="1"/>
      <c r="C380" s="604"/>
      <c r="D380" s="604"/>
      <c r="E380" s="512"/>
      <c r="F380" s="552"/>
      <c r="G380" s="553"/>
      <c r="H380" s="553"/>
      <c r="I380" s="553"/>
      <c r="J380" s="553"/>
      <c r="K380" s="553"/>
      <c r="L380" s="553"/>
      <c r="M380" s="553"/>
      <c r="N380" s="553"/>
      <c r="O380" s="553"/>
      <c r="P380" s="553"/>
      <c r="Q380" s="553"/>
      <c r="R380" s="553"/>
      <c r="S380" s="553"/>
      <c r="T380" s="553"/>
      <c r="U380" s="553"/>
      <c r="V380" s="553"/>
      <c r="W380" s="553"/>
      <c r="X380" s="553"/>
      <c r="Y380" s="553"/>
      <c r="Z380" s="553"/>
    </row>
    <row r="381" ht="15.75" customHeight="1">
      <c r="A381" s="1"/>
      <c r="B381" s="1"/>
      <c r="C381" s="604"/>
      <c r="D381" s="604"/>
      <c r="E381" s="512"/>
      <c r="F381" s="552"/>
      <c r="G381" s="553"/>
      <c r="H381" s="553"/>
      <c r="I381" s="553"/>
      <c r="J381" s="553"/>
      <c r="K381" s="553"/>
      <c r="L381" s="553"/>
      <c r="M381" s="553"/>
      <c r="N381" s="553"/>
      <c r="O381" s="553"/>
      <c r="P381" s="553"/>
      <c r="Q381" s="553"/>
      <c r="R381" s="553"/>
      <c r="S381" s="553"/>
      <c r="T381" s="553"/>
      <c r="U381" s="553"/>
      <c r="V381" s="553"/>
      <c r="W381" s="553"/>
      <c r="X381" s="553"/>
      <c r="Y381" s="553"/>
      <c r="Z381" s="553"/>
    </row>
    <row r="382" ht="15.75" customHeight="1">
      <c r="A382" s="1"/>
      <c r="B382" s="1"/>
      <c r="C382" s="604"/>
      <c r="D382" s="604"/>
      <c r="E382" s="512"/>
      <c r="F382" s="552"/>
      <c r="G382" s="553"/>
      <c r="H382" s="553"/>
      <c r="I382" s="553"/>
      <c r="J382" s="553"/>
      <c r="K382" s="553"/>
      <c r="L382" s="553"/>
      <c r="M382" s="553"/>
      <c r="N382" s="553"/>
      <c r="O382" s="553"/>
      <c r="P382" s="553"/>
      <c r="Q382" s="553"/>
      <c r="R382" s="553"/>
      <c r="S382" s="553"/>
      <c r="T382" s="553"/>
      <c r="U382" s="553"/>
      <c r="V382" s="553"/>
      <c r="W382" s="553"/>
      <c r="X382" s="553"/>
      <c r="Y382" s="553"/>
      <c r="Z382" s="553"/>
    </row>
    <row r="383" ht="15.75" customHeight="1">
      <c r="A383" s="1"/>
      <c r="B383" s="1"/>
      <c r="C383" s="604"/>
      <c r="D383" s="604"/>
      <c r="E383" s="512"/>
      <c r="F383" s="552"/>
      <c r="G383" s="553"/>
      <c r="H383" s="553"/>
      <c r="I383" s="553"/>
      <c r="J383" s="553"/>
      <c r="K383" s="553"/>
      <c r="L383" s="553"/>
      <c r="M383" s="553"/>
      <c r="N383" s="553"/>
      <c r="O383" s="553"/>
      <c r="P383" s="553"/>
      <c r="Q383" s="553"/>
      <c r="R383" s="553"/>
      <c r="S383" s="553"/>
      <c r="T383" s="553"/>
      <c r="U383" s="553"/>
      <c r="V383" s="553"/>
      <c r="W383" s="553"/>
      <c r="X383" s="553"/>
      <c r="Y383" s="553"/>
      <c r="Z383" s="553"/>
    </row>
    <row r="384" ht="15.75" customHeight="1">
      <c r="A384" s="1"/>
      <c r="B384" s="1"/>
      <c r="C384" s="604"/>
      <c r="D384" s="604"/>
      <c r="E384" s="512"/>
      <c r="F384" s="552"/>
      <c r="G384" s="553"/>
      <c r="H384" s="553"/>
      <c r="I384" s="553"/>
      <c r="J384" s="553"/>
      <c r="K384" s="553"/>
      <c r="L384" s="553"/>
      <c r="M384" s="553"/>
      <c r="N384" s="553"/>
      <c r="O384" s="553"/>
      <c r="P384" s="553"/>
      <c r="Q384" s="553"/>
      <c r="R384" s="553"/>
      <c r="S384" s="553"/>
      <c r="T384" s="553"/>
      <c r="U384" s="553"/>
      <c r="V384" s="553"/>
      <c r="W384" s="553"/>
      <c r="X384" s="553"/>
      <c r="Y384" s="553"/>
      <c r="Z384" s="553"/>
    </row>
    <row r="385" ht="15.75" customHeight="1">
      <c r="A385" s="1"/>
      <c r="B385" s="1"/>
      <c r="C385" s="604"/>
      <c r="D385" s="604"/>
      <c r="E385" s="512"/>
      <c r="F385" s="552"/>
      <c r="G385" s="553"/>
      <c r="H385" s="553"/>
      <c r="I385" s="553"/>
      <c r="J385" s="553"/>
      <c r="K385" s="553"/>
      <c r="L385" s="553"/>
      <c r="M385" s="553"/>
      <c r="N385" s="553"/>
      <c r="O385" s="553"/>
      <c r="P385" s="553"/>
      <c r="Q385" s="553"/>
      <c r="R385" s="553"/>
      <c r="S385" s="553"/>
      <c r="T385" s="553"/>
      <c r="U385" s="553"/>
      <c r="V385" s="553"/>
      <c r="W385" s="553"/>
      <c r="X385" s="553"/>
      <c r="Y385" s="553"/>
      <c r="Z385" s="553"/>
    </row>
    <row r="386" ht="15.75" customHeight="1">
      <c r="A386" s="1"/>
      <c r="B386" s="1"/>
      <c r="C386" s="604"/>
      <c r="D386" s="604"/>
      <c r="E386" s="512"/>
      <c r="F386" s="552"/>
      <c r="G386" s="553"/>
      <c r="H386" s="553"/>
      <c r="I386" s="553"/>
      <c r="J386" s="553"/>
      <c r="K386" s="553"/>
      <c r="L386" s="553"/>
      <c r="M386" s="553"/>
      <c r="N386" s="553"/>
      <c r="O386" s="553"/>
      <c r="P386" s="553"/>
      <c r="Q386" s="553"/>
      <c r="R386" s="553"/>
      <c r="S386" s="553"/>
      <c r="T386" s="553"/>
      <c r="U386" s="553"/>
      <c r="V386" s="553"/>
      <c r="W386" s="553"/>
      <c r="X386" s="553"/>
      <c r="Y386" s="553"/>
      <c r="Z386" s="553"/>
    </row>
    <row r="387" ht="15.75" customHeight="1">
      <c r="A387" s="1"/>
      <c r="B387" s="1"/>
      <c r="C387" s="604"/>
      <c r="D387" s="604"/>
      <c r="E387" s="512"/>
      <c r="F387" s="552"/>
      <c r="G387" s="553"/>
      <c r="H387" s="553"/>
      <c r="I387" s="553"/>
      <c r="J387" s="553"/>
      <c r="K387" s="553"/>
      <c r="L387" s="553"/>
      <c r="M387" s="553"/>
      <c r="N387" s="553"/>
      <c r="O387" s="553"/>
      <c r="P387" s="553"/>
      <c r="Q387" s="553"/>
      <c r="R387" s="553"/>
      <c r="S387" s="553"/>
      <c r="T387" s="553"/>
      <c r="U387" s="553"/>
      <c r="V387" s="553"/>
      <c r="W387" s="553"/>
      <c r="X387" s="553"/>
      <c r="Y387" s="553"/>
      <c r="Z387" s="553"/>
    </row>
    <row r="388" ht="15.75" customHeight="1">
      <c r="A388" s="1"/>
      <c r="B388" s="1"/>
      <c r="C388" s="604"/>
      <c r="D388" s="604"/>
      <c r="E388" s="512"/>
      <c r="F388" s="552"/>
      <c r="G388" s="553"/>
      <c r="H388" s="553"/>
      <c r="I388" s="553"/>
      <c r="J388" s="553"/>
      <c r="K388" s="553"/>
      <c r="L388" s="553"/>
      <c r="M388" s="553"/>
      <c r="N388" s="553"/>
      <c r="O388" s="553"/>
      <c r="P388" s="553"/>
      <c r="Q388" s="553"/>
      <c r="R388" s="553"/>
      <c r="S388" s="553"/>
      <c r="T388" s="553"/>
      <c r="U388" s="553"/>
      <c r="V388" s="553"/>
      <c r="W388" s="553"/>
      <c r="X388" s="553"/>
      <c r="Y388" s="553"/>
      <c r="Z388" s="553"/>
    </row>
    <row r="389" ht="15.75" customHeight="1">
      <c r="A389" s="1"/>
      <c r="B389" s="1"/>
      <c r="C389" s="604"/>
      <c r="D389" s="604"/>
      <c r="E389" s="512"/>
      <c r="F389" s="552"/>
      <c r="G389" s="553"/>
      <c r="H389" s="553"/>
      <c r="I389" s="553"/>
      <c r="J389" s="553"/>
      <c r="K389" s="553"/>
      <c r="L389" s="553"/>
      <c r="M389" s="553"/>
      <c r="N389" s="553"/>
      <c r="O389" s="553"/>
      <c r="P389" s="553"/>
      <c r="Q389" s="553"/>
      <c r="R389" s="553"/>
      <c r="S389" s="553"/>
      <c r="T389" s="553"/>
      <c r="U389" s="553"/>
      <c r="V389" s="553"/>
      <c r="W389" s="553"/>
      <c r="X389" s="553"/>
      <c r="Y389" s="553"/>
      <c r="Z389" s="553"/>
    </row>
    <row r="390" ht="15.75" customHeight="1">
      <c r="A390" s="1"/>
      <c r="B390" s="1"/>
      <c r="C390" s="604"/>
      <c r="D390" s="604"/>
      <c r="E390" s="512"/>
      <c r="F390" s="552"/>
      <c r="G390" s="553"/>
      <c r="H390" s="553"/>
      <c r="I390" s="553"/>
      <c r="J390" s="553"/>
      <c r="K390" s="553"/>
      <c r="L390" s="553"/>
      <c r="M390" s="553"/>
      <c r="N390" s="553"/>
      <c r="O390" s="553"/>
      <c r="P390" s="553"/>
      <c r="Q390" s="553"/>
      <c r="R390" s="553"/>
      <c r="S390" s="553"/>
      <c r="T390" s="553"/>
      <c r="U390" s="553"/>
      <c r="V390" s="553"/>
      <c r="W390" s="553"/>
      <c r="X390" s="553"/>
      <c r="Y390" s="553"/>
      <c r="Z390" s="553"/>
    </row>
    <row r="391" ht="15.75" customHeight="1">
      <c r="A391" s="1"/>
      <c r="B391" s="1"/>
      <c r="C391" s="604"/>
      <c r="D391" s="604"/>
      <c r="E391" s="512"/>
      <c r="F391" s="552"/>
      <c r="G391" s="553"/>
      <c r="H391" s="553"/>
      <c r="I391" s="553"/>
      <c r="J391" s="553"/>
      <c r="K391" s="553"/>
      <c r="L391" s="553"/>
      <c r="M391" s="553"/>
      <c r="N391" s="553"/>
      <c r="O391" s="553"/>
      <c r="P391" s="553"/>
      <c r="Q391" s="553"/>
      <c r="R391" s="553"/>
      <c r="S391" s="553"/>
      <c r="T391" s="553"/>
      <c r="U391" s="553"/>
      <c r="V391" s="553"/>
      <c r="W391" s="553"/>
      <c r="X391" s="553"/>
      <c r="Y391" s="553"/>
      <c r="Z391" s="553"/>
    </row>
    <row r="392" ht="15.75" customHeight="1">
      <c r="A392" s="1"/>
      <c r="B392" s="1"/>
      <c r="C392" s="604"/>
      <c r="D392" s="604"/>
      <c r="E392" s="512"/>
      <c r="F392" s="552"/>
      <c r="G392" s="553"/>
      <c r="H392" s="553"/>
      <c r="I392" s="553"/>
      <c r="J392" s="553"/>
      <c r="K392" s="553"/>
      <c r="L392" s="553"/>
      <c r="M392" s="553"/>
      <c r="N392" s="553"/>
      <c r="O392" s="553"/>
      <c r="P392" s="553"/>
      <c r="Q392" s="553"/>
      <c r="R392" s="553"/>
      <c r="S392" s="553"/>
      <c r="T392" s="553"/>
      <c r="U392" s="553"/>
      <c r="V392" s="553"/>
      <c r="W392" s="553"/>
      <c r="X392" s="553"/>
      <c r="Y392" s="553"/>
      <c r="Z392" s="553"/>
    </row>
    <row r="393" ht="15.75" customHeight="1">
      <c r="A393" s="1"/>
      <c r="B393" s="1"/>
      <c r="C393" s="604"/>
      <c r="D393" s="604"/>
      <c r="E393" s="512"/>
      <c r="F393" s="552"/>
      <c r="G393" s="553"/>
      <c r="H393" s="553"/>
      <c r="I393" s="553"/>
      <c r="J393" s="553"/>
      <c r="K393" s="553"/>
      <c r="L393" s="553"/>
      <c r="M393" s="553"/>
      <c r="N393" s="553"/>
      <c r="O393" s="553"/>
      <c r="P393" s="553"/>
      <c r="Q393" s="553"/>
      <c r="R393" s="553"/>
      <c r="S393" s="553"/>
      <c r="T393" s="553"/>
      <c r="U393" s="553"/>
      <c r="V393" s="553"/>
      <c r="W393" s="553"/>
      <c r="X393" s="553"/>
      <c r="Y393" s="553"/>
      <c r="Z393" s="553"/>
    </row>
    <row r="394" ht="15.75" customHeight="1">
      <c r="A394" s="1"/>
      <c r="B394" s="1"/>
      <c r="C394" s="604"/>
      <c r="D394" s="604"/>
      <c r="E394" s="512"/>
      <c r="F394" s="552"/>
      <c r="G394" s="553"/>
      <c r="H394" s="553"/>
      <c r="I394" s="553"/>
      <c r="J394" s="553"/>
      <c r="K394" s="553"/>
      <c r="L394" s="553"/>
      <c r="M394" s="553"/>
      <c r="N394" s="553"/>
      <c r="O394" s="553"/>
      <c r="P394" s="553"/>
      <c r="Q394" s="553"/>
      <c r="R394" s="553"/>
      <c r="S394" s="553"/>
      <c r="T394" s="553"/>
      <c r="U394" s="553"/>
      <c r="V394" s="553"/>
      <c r="W394" s="553"/>
      <c r="X394" s="553"/>
      <c r="Y394" s="553"/>
      <c r="Z394" s="553"/>
    </row>
    <row r="395" ht="15.75" customHeight="1">
      <c r="A395" s="1"/>
      <c r="B395" s="1"/>
      <c r="C395" s="604"/>
      <c r="D395" s="604"/>
      <c r="E395" s="512"/>
      <c r="F395" s="552"/>
      <c r="G395" s="553"/>
      <c r="H395" s="553"/>
      <c r="I395" s="553"/>
      <c r="J395" s="553"/>
      <c r="K395" s="553"/>
      <c r="L395" s="553"/>
      <c r="M395" s="553"/>
      <c r="N395" s="553"/>
      <c r="O395" s="553"/>
      <c r="P395" s="553"/>
      <c r="Q395" s="553"/>
      <c r="R395" s="553"/>
      <c r="S395" s="553"/>
      <c r="T395" s="553"/>
      <c r="U395" s="553"/>
      <c r="V395" s="553"/>
      <c r="W395" s="553"/>
      <c r="X395" s="553"/>
      <c r="Y395" s="553"/>
      <c r="Z395" s="553"/>
    </row>
    <row r="396" ht="15.75" customHeight="1">
      <c r="A396" s="1"/>
      <c r="B396" s="1"/>
      <c r="C396" s="604"/>
      <c r="D396" s="604"/>
      <c r="E396" s="512"/>
      <c r="F396" s="552"/>
      <c r="G396" s="553"/>
      <c r="H396" s="553"/>
      <c r="I396" s="553"/>
      <c r="J396" s="553"/>
      <c r="K396" s="553"/>
      <c r="L396" s="553"/>
      <c r="M396" s="553"/>
      <c r="N396" s="553"/>
      <c r="O396" s="553"/>
      <c r="P396" s="553"/>
      <c r="Q396" s="553"/>
      <c r="R396" s="553"/>
      <c r="S396" s="553"/>
      <c r="T396" s="553"/>
      <c r="U396" s="553"/>
      <c r="V396" s="553"/>
      <c r="W396" s="553"/>
      <c r="X396" s="553"/>
      <c r="Y396" s="553"/>
      <c r="Z396" s="553"/>
    </row>
    <row r="397" ht="15.75" customHeight="1">
      <c r="A397" s="1"/>
      <c r="B397" s="1"/>
      <c r="C397" s="604"/>
      <c r="D397" s="604"/>
      <c r="E397" s="512"/>
      <c r="F397" s="552"/>
      <c r="G397" s="553"/>
      <c r="H397" s="553"/>
      <c r="I397" s="553"/>
      <c r="J397" s="553"/>
      <c r="K397" s="553"/>
      <c r="L397" s="553"/>
      <c r="M397" s="553"/>
      <c r="N397" s="553"/>
      <c r="O397" s="553"/>
      <c r="P397" s="553"/>
      <c r="Q397" s="553"/>
      <c r="R397" s="553"/>
      <c r="S397" s="553"/>
      <c r="T397" s="553"/>
      <c r="U397" s="553"/>
      <c r="V397" s="553"/>
      <c r="W397" s="553"/>
      <c r="X397" s="553"/>
      <c r="Y397" s="553"/>
      <c r="Z397" s="553"/>
    </row>
    <row r="398" ht="15.75" customHeight="1">
      <c r="A398" s="1"/>
      <c r="B398" s="1"/>
      <c r="C398" s="604"/>
      <c r="D398" s="604"/>
      <c r="E398" s="512"/>
      <c r="F398" s="552"/>
      <c r="G398" s="553"/>
      <c r="H398" s="553"/>
      <c r="I398" s="553"/>
      <c r="J398" s="553"/>
      <c r="K398" s="553"/>
      <c r="L398" s="553"/>
      <c r="M398" s="553"/>
      <c r="N398" s="553"/>
      <c r="O398" s="553"/>
      <c r="P398" s="553"/>
      <c r="Q398" s="553"/>
      <c r="R398" s="553"/>
      <c r="S398" s="553"/>
      <c r="T398" s="553"/>
      <c r="U398" s="553"/>
      <c r="V398" s="553"/>
      <c r="W398" s="553"/>
      <c r="X398" s="553"/>
      <c r="Y398" s="553"/>
      <c r="Z398" s="553"/>
    </row>
    <row r="399" ht="15.75" customHeight="1">
      <c r="A399" s="1"/>
      <c r="B399" s="1"/>
      <c r="C399" s="604"/>
      <c r="D399" s="604"/>
      <c r="E399" s="512"/>
      <c r="F399" s="552"/>
      <c r="G399" s="553"/>
      <c r="H399" s="553"/>
      <c r="I399" s="553"/>
      <c r="J399" s="553"/>
      <c r="K399" s="553"/>
      <c r="L399" s="553"/>
      <c r="M399" s="553"/>
      <c r="N399" s="553"/>
      <c r="O399" s="553"/>
      <c r="P399" s="553"/>
      <c r="Q399" s="553"/>
      <c r="R399" s="553"/>
      <c r="S399" s="553"/>
      <c r="T399" s="553"/>
      <c r="U399" s="553"/>
      <c r="V399" s="553"/>
      <c r="W399" s="553"/>
      <c r="X399" s="553"/>
      <c r="Y399" s="553"/>
      <c r="Z399" s="553"/>
    </row>
    <row r="400" ht="15.75" customHeight="1">
      <c r="A400" s="1"/>
      <c r="B400" s="1"/>
      <c r="C400" s="604"/>
      <c r="D400" s="604"/>
      <c r="E400" s="512"/>
      <c r="F400" s="552"/>
      <c r="G400" s="553"/>
      <c r="H400" s="553"/>
      <c r="I400" s="553"/>
      <c r="J400" s="553"/>
      <c r="K400" s="553"/>
      <c r="L400" s="553"/>
      <c r="M400" s="553"/>
      <c r="N400" s="553"/>
      <c r="O400" s="553"/>
      <c r="P400" s="553"/>
      <c r="Q400" s="553"/>
      <c r="R400" s="553"/>
      <c r="S400" s="553"/>
      <c r="T400" s="553"/>
      <c r="U400" s="553"/>
      <c r="V400" s="553"/>
      <c r="W400" s="553"/>
      <c r="X400" s="553"/>
      <c r="Y400" s="553"/>
      <c r="Z400" s="553"/>
    </row>
    <row r="401" ht="15.75" customHeight="1">
      <c r="A401" s="1"/>
      <c r="B401" s="1"/>
      <c r="C401" s="604"/>
      <c r="D401" s="604"/>
      <c r="E401" s="512"/>
      <c r="F401" s="552"/>
      <c r="G401" s="553"/>
      <c r="H401" s="553"/>
      <c r="I401" s="553"/>
      <c r="J401" s="553"/>
      <c r="K401" s="553"/>
      <c r="L401" s="553"/>
      <c r="M401" s="553"/>
      <c r="N401" s="553"/>
      <c r="O401" s="553"/>
      <c r="P401" s="553"/>
      <c r="Q401" s="553"/>
      <c r="R401" s="553"/>
      <c r="S401" s="553"/>
      <c r="T401" s="553"/>
      <c r="U401" s="553"/>
      <c r="V401" s="553"/>
      <c r="W401" s="553"/>
      <c r="X401" s="553"/>
      <c r="Y401" s="553"/>
      <c r="Z401" s="553"/>
    </row>
    <row r="402" ht="15.75" customHeight="1">
      <c r="A402" s="1"/>
      <c r="B402" s="1"/>
      <c r="C402" s="604"/>
      <c r="D402" s="604"/>
      <c r="E402" s="512"/>
      <c r="F402" s="552"/>
      <c r="G402" s="553"/>
      <c r="H402" s="553"/>
      <c r="I402" s="553"/>
      <c r="J402" s="553"/>
      <c r="K402" s="553"/>
      <c r="L402" s="553"/>
      <c r="M402" s="553"/>
      <c r="N402" s="553"/>
      <c r="O402" s="553"/>
      <c r="P402" s="553"/>
      <c r="Q402" s="553"/>
      <c r="R402" s="553"/>
      <c r="S402" s="553"/>
      <c r="T402" s="553"/>
      <c r="U402" s="553"/>
      <c r="V402" s="553"/>
      <c r="W402" s="553"/>
      <c r="X402" s="553"/>
      <c r="Y402" s="553"/>
      <c r="Z402" s="553"/>
    </row>
    <row r="403" ht="15.75" customHeight="1">
      <c r="A403" s="1"/>
      <c r="B403" s="1"/>
      <c r="C403" s="604"/>
      <c r="D403" s="604"/>
      <c r="E403" s="512"/>
      <c r="F403" s="552"/>
      <c r="G403" s="553"/>
      <c r="H403" s="553"/>
      <c r="I403" s="553"/>
      <c r="J403" s="553"/>
      <c r="K403" s="553"/>
      <c r="L403" s="553"/>
      <c r="M403" s="553"/>
      <c r="N403" s="553"/>
      <c r="O403" s="553"/>
      <c r="P403" s="553"/>
      <c r="Q403" s="553"/>
      <c r="R403" s="553"/>
      <c r="S403" s="553"/>
      <c r="T403" s="553"/>
      <c r="U403" s="553"/>
      <c r="V403" s="553"/>
      <c r="W403" s="553"/>
      <c r="X403" s="553"/>
      <c r="Y403" s="553"/>
      <c r="Z403" s="553"/>
    </row>
    <row r="404" ht="15.75" customHeight="1">
      <c r="A404" s="1"/>
      <c r="B404" s="1"/>
      <c r="C404" s="604"/>
      <c r="D404" s="604"/>
      <c r="E404" s="512"/>
      <c r="F404" s="552"/>
      <c r="G404" s="553"/>
      <c r="H404" s="553"/>
      <c r="I404" s="553"/>
      <c r="J404" s="553"/>
      <c r="K404" s="553"/>
      <c r="L404" s="553"/>
      <c r="M404" s="553"/>
      <c r="N404" s="553"/>
      <c r="O404" s="553"/>
      <c r="P404" s="553"/>
      <c r="Q404" s="553"/>
      <c r="R404" s="553"/>
      <c r="S404" s="553"/>
      <c r="T404" s="553"/>
      <c r="U404" s="553"/>
      <c r="V404" s="553"/>
      <c r="W404" s="553"/>
      <c r="X404" s="553"/>
      <c r="Y404" s="553"/>
      <c r="Z404" s="553"/>
    </row>
    <row r="405" ht="15.75" customHeight="1">
      <c r="A405" s="1"/>
      <c r="B405" s="1"/>
      <c r="C405" s="604"/>
      <c r="D405" s="604"/>
      <c r="E405" s="512"/>
      <c r="F405" s="552"/>
      <c r="G405" s="553"/>
      <c r="H405" s="553"/>
      <c r="I405" s="553"/>
      <c r="J405" s="553"/>
      <c r="K405" s="553"/>
      <c r="L405" s="553"/>
      <c r="M405" s="553"/>
      <c r="N405" s="553"/>
      <c r="O405" s="553"/>
      <c r="P405" s="553"/>
      <c r="Q405" s="553"/>
      <c r="R405" s="553"/>
      <c r="S405" s="553"/>
      <c r="T405" s="553"/>
      <c r="U405" s="553"/>
      <c r="V405" s="553"/>
      <c r="W405" s="553"/>
      <c r="X405" s="553"/>
      <c r="Y405" s="553"/>
      <c r="Z405" s="553"/>
    </row>
    <row r="406" ht="15.75" customHeight="1">
      <c r="A406" s="1"/>
      <c r="B406" s="1"/>
      <c r="C406" s="604"/>
      <c r="D406" s="604"/>
      <c r="E406" s="512"/>
      <c r="F406" s="552"/>
      <c r="G406" s="553"/>
      <c r="H406" s="553"/>
      <c r="I406" s="553"/>
      <c r="J406" s="553"/>
      <c r="K406" s="553"/>
      <c r="L406" s="553"/>
      <c r="M406" s="553"/>
      <c r="N406" s="553"/>
      <c r="O406" s="553"/>
      <c r="P406" s="553"/>
      <c r="Q406" s="553"/>
      <c r="R406" s="553"/>
      <c r="S406" s="553"/>
      <c r="T406" s="553"/>
      <c r="U406" s="553"/>
      <c r="V406" s="553"/>
      <c r="W406" s="553"/>
      <c r="X406" s="553"/>
      <c r="Y406" s="553"/>
      <c r="Z406" s="553"/>
    </row>
    <row r="407" ht="15.75" customHeight="1">
      <c r="A407" s="1"/>
      <c r="B407" s="1"/>
      <c r="C407" s="604"/>
      <c r="D407" s="604"/>
      <c r="E407" s="512"/>
      <c r="F407" s="552"/>
      <c r="G407" s="553"/>
      <c r="H407" s="553"/>
      <c r="I407" s="553"/>
      <c r="J407" s="553"/>
      <c r="K407" s="553"/>
      <c r="L407" s="553"/>
      <c r="M407" s="553"/>
      <c r="N407" s="553"/>
      <c r="O407" s="553"/>
      <c r="P407" s="553"/>
      <c r="Q407" s="553"/>
      <c r="R407" s="553"/>
      <c r="S407" s="553"/>
      <c r="T407" s="553"/>
      <c r="U407" s="553"/>
      <c r="V407" s="553"/>
      <c r="W407" s="553"/>
      <c r="X407" s="553"/>
      <c r="Y407" s="553"/>
      <c r="Z407" s="553"/>
    </row>
    <row r="408" ht="15.75" customHeight="1">
      <c r="A408" s="1"/>
      <c r="B408" s="1"/>
      <c r="C408" s="604"/>
      <c r="D408" s="604"/>
      <c r="E408" s="512"/>
      <c r="F408" s="552"/>
      <c r="G408" s="553"/>
      <c r="H408" s="553"/>
      <c r="I408" s="553"/>
      <c r="J408" s="553"/>
      <c r="K408" s="553"/>
      <c r="L408" s="553"/>
      <c r="M408" s="553"/>
      <c r="N408" s="553"/>
      <c r="O408" s="553"/>
      <c r="P408" s="553"/>
      <c r="Q408" s="553"/>
      <c r="R408" s="553"/>
      <c r="S408" s="553"/>
      <c r="T408" s="553"/>
      <c r="U408" s="553"/>
      <c r="V408" s="553"/>
      <c r="W408" s="553"/>
      <c r="X408" s="553"/>
      <c r="Y408" s="553"/>
      <c r="Z408" s="553"/>
    </row>
    <row r="409" ht="15.75" customHeight="1">
      <c r="A409" s="1"/>
      <c r="B409" s="1"/>
      <c r="C409" s="604"/>
      <c r="D409" s="604"/>
      <c r="E409" s="512"/>
      <c r="F409" s="552"/>
      <c r="G409" s="553"/>
      <c r="H409" s="553"/>
      <c r="I409" s="553"/>
      <c r="J409" s="553"/>
      <c r="K409" s="553"/>
      <c r="L409" s="553"/>
      <c r="M409" s="553"/>
      <c r="N409" s="553"/>
      <c r="O409" s="553"/>
      <c r="P409" s="553"/>
      <c r="Q409" s="553"/>
      <c r="R409" s="553"/>
      <c r="S409" s="553"/>
      <c r="T409" s="553"/>
      <c r="U409" s="553"/>
      <c r="V409" s="553"/>
      <c r="W409" s="553"/>
      <c r="X409" s="553"/>
      <c r="Y409" s="553"/>
      <c r="Z409" s="553"/>
    </row>
    <row r="410" ht="15.75" customHeight="1">
      <c r="A410" s="1"/>
      <c r="B410" s="1"/>
      <c r="C410" s="604"/>
      <c r="D410" s="604"/>
      <c r="E410" s="512"/>
      <c r="F410" s="552"/>
      <c r="G410" s="553"/>
      <c r="H410" s="553"/>
      <c r="I410" s="553"/>
      <c r="J410" s="553"/>
      <c r="K410" s="553"/>
      <c r="L410" s="553"/>
      <c r="M410" s="553"/>
      <c r="N410" s="553"/>
      <c r="O410" s="553"/>
      <c r="P410" s="553"/>
      <c r="Q410" s="553"/>
      <c r="R410" s="553"/>
      <c r="S410" s="553"/>
      <c r="T410" s="553"/>
      <c r="U410" s="553"/>
      <c r="V410" s="553"/>
      <c r="W410" s="553"/>
      <c r="X410" s="553"/>
      <c r="Y410" s="553"/>
      <c r="Z410" s="553"/>
    </row>
    <row r="411" ht="15.75" customHeight="1">
      <c r="A411" s="1"/>
      <c r="B411" s="1"/>
      <c r="C411" s="604"/>
      <c r="D411" s="604"/>
      <c r="E411" s="512"/>
      <c r="F411" s="552"/>
      <c r="G411" s="553"/>
      <c r="H411" s="553"/>
      <c r="I411" s="553"/>
      <c r="J411" s="553"/>
      <c r="K411" s="553"/>
      <c r="L411" s="553"/>
      <c r="M411" s="553"/>
      <c r="N411" s="553"/>
      <c r="O411" s="553"/>
      <c r="P411" s="553"/>
      <c r="Q411" s="553"/>
      <c r="R411" s="553"/>
      <c r="S411" s="553"/>
      <c r="T411" s="553"/>
      <c r="U411" s="553"/>
      <c r="V411" s="553"/>
      <c r="W411" s="553"/>
      <c r="X411" s="553"/>
      <c r="Y411" s="553"/>
      <c r="Z411" s="553"/>
    </row>
    <row r="412" ht="15.75" customHeight="1">
      <c r="A412" s="1"/>
      <c r="B412" s="1"/>
      <c r="C412" s="604"/>
      <c r="D412" s="604"/>
      <c r="E412" s="512"/>
      <c r="F412" s="552"/>
      <c r="G412" s="553"/>
      <c r="H412" s="553"/>
      <c r="I412" s="553"/>
      <c r="J412" s="553"/>
      <c r="K412" s="553"/>
      <c r="L412" s="553"/>
      <c r="M412" s="553"/>
      <c r="N412" s="553"/>
      <c r="O412" s="553"/>
      <c r="P412" s="553"/>
      <c r="Q412" s="553"/>
      <c r="R412" s="553"/>
      <c r="S412" s="553"/>
      <c r="T412" s="553"/>
      <c r="U412" s="553"/>
      <c r="V412" s="553"/>
      <c r="W412" s="553"/>
      <c r="X412" s="553"/>
      <c r="Y412" s="553"/>
      <c r="Z412" s="553"/>
    </row>
    <row r="413" ht="15.75" customHeight="1">
      <c r="A413" s="1"/>
      <c r="B413" s="1"/>
      <c r="C413" s="604"/>
      <c r="D413" s="604"/>
      <c r="E413" s="512"/>
      <c r="F413" s="552"/>
      <c r="G413" s="553"/>
      <c r="H413" s="553"/>
      <c r="I413" s="553"/>
      <c r="J413" s="553"/>
      <c r="K413" s="553"/>
      <c r="L413" s="553"/>
      <c r="M413" s="553"/>
      <c r="N413" s="553"/>
      <c r="O413" s="553"/>
      <c r="P413" s="553"/>
      <c r="Q413" s="553"/>
      <c r="R413" s="553"/>
      <c r="S413" s="553"/>
      <c r="T413" s="553"/>
      <c r="U413" s="553"/>
      <c r="V413" s="553"/>
      <c r="W413" s="553"/>
      <c r="X413" s="553"/>
      <c r="Y413" s="553"/>
      <c r="Z413" s="553"/>
    </row>
    <row r="414" ht="15.75" customHeight="1">
      <c r="A414" s="1"/>
      <c r="B414" s="1"/>
      <c r="C414" s="604"/>
      <c r="D414" s="604"/>
      <c r="E414" s="512"/>
      <c r="F414" s="552"/>
      <c r="G414" s="553"/>
      <c r="H414" s="553"/>
      <c r="I414" s="553"/>
      <c r="J414" s="553"/>
      <c r="K414" s="553"/>
      <c r="L414" s="553"/>
      <c r="M414" s="553"/>
      <c r="N414" s="553"/>
      <c r="O414" s="553"/>
      <c r="P414" s="553"/>
      <c r="Q414" s="553"/>
      <c r="R414" s="553"/>
      <c r="S414" s="553"/>
      <c r="T414" s="553"/>
      <c r="U414" s="553"/>
      <c r="V414" s="553"/>
      <c r="W414" s="553"/>
      <c r="X414" s="553"/>
      <c r="Y414" s="553"/>
      <c r="Z414" s="553"/>
    </row>
    <row r="415" ht="15.75" customHeight="1">
      <c r="A415" s="1"/>
      <c r="B415" s="1"/>
      <c r="C415" s="604"/>
      <c r="D415" s="604"/>
      <c r="E415" s="512"/>
      <c r="F415" s="552"/>
      <c r="G415" s="553"/>
      <c r="H415" s="553"/>
      <c r="I415" s="553"/>
      <c r="J415" s="553"/>
      <c r="K415" s="553"/>
      <c r="L415" s="553"/>
      <c r="M415" s="553"/>
      <c r="N415" s="553"/>
      <c r="O415" s="553"/>
      <c r="P415" s="553"/>
      <c r="Q415" s="553"/>
      <c r="R415" s="553"/>
      <c r="S415" s="553"/>
      <c r="T415" s="553"/>
      <c r="U415" s="553"/>
      <c r="V415" s="553"/>
      <c r="W415" s="553"/>
      <c r="X415" s="553"/>
      <c r="Y415" s="553"/>
      <c r="Z415" s="553"/>
    </row>
    <row r="416" ht="15.75" customHeight="1">
      <c r="A416" s="1"/>
      <c r="B416" s="1"/>
      <c r="C416" s="604"/>
      <c r="D416" s="604"/>
      <c r="E416" s="512"/>
      <c r="F416" s="552"/>
      <c r="G416" s="553"/>
      <c r="H416" s="553"/>
      <c r="I416" s="553"/>
      <c r="J416" s="553"/>
      <c r="K416" s="553"/>
      <c r="L416" s="553"/>
      <c r="M416" s="553"/>
      <c r="N416" s="553"/>
      <c r="O416" s="553"/>
      <c r="P416" s="553"/>
      <c r="Q416" s="553"/>
      <c r="R416" s="553"/>
      <c r="S416" s="553"/>
      <c r="T416" s="553"/>
      <c r="U416" s="553"/>
      <c r="V416" s="553"/>
      <c r="W416" s="553"/>
      <c r="X416" s="553"/>
      <c r="Y416" s="553"/>
      <c r="Z416" s="553"/>
    </row>
    <row r="417" ht="15.75" customHeight="1">
      <c r="A417" s="1"/>
      <c r="B417" s="1"/>
      <c r="C417" s="604"/>
      <c r="D417" s="604"/>
      <c r="E417" s="512"/>
      <c r="F417" s="552"/>
      <c r="G417" s="553"/>
      <c r="H417" s="553"/>
      <c r="I417" s="553"/>
      <c r="J417" s="553"/>
      <c r="K417" s="553"/>
      <c r="L417" s="553"/>
      <c r="M417" s="553"/>
      <c r="N417" s="553"/>
      <c r="O417" s="553"/>
      <c r="P417" s="553"/>
      <c r="Q417" s="553"/>
      <c r="R417" s="553"/>
      <c r="S417" s="553"/>
      <c r="T417" s="553"/>
      <c r="U417" s="553"/>
      <c r="V417" s="553"/>
      <c r="W417" s="553"/>
      <c r="X417" s="553"/>
      <c r="Y417" s="553"/>
      <c r="Z417" s="553"/>
    </row>
    <row r="418" ht="15.75" customHeight="1">
      <c r="A418" s="1"/>
      <c r="B418" s="1"/>
      <c r="C418" s="604"/>
      <c r="D418" s="604"/>
      <c r="E418" s="512"/>
      <c r="F418" s="552"/>
      <c r="G418" s="553"/>
      <c r="H418" s="553"/>
      <c r="I418" s="553"/>
      <c r="J418" s="553"/>
      <c r="K418" s="553"/>
      <c r="L418" s="553"/>
      <c r="M418" s="553"/>
      <c r="N418" s="553"/>
      <c r="O418" s="553"/>
      <c r="P418" s="553"/>
      <c r="Q418" s="553"/>
      <c r="R418" s="553"/>
      <c r="S418" s="553"/>
      <c r="T418" s="553"/>
      <c r="U418" s="553"/>
      <c r="V418" s="553"/>
      <c r="W418" s="553"/>
      <c r="X418" s="553"/>
      <c r="Y418" s="553"/>
      <c r="Z418" s="553"/>
    </row>
    <row r="419" ht="15.75" customHeight="1">
      <c r="A419" s="1"/>
      <c r="B419" s="1"/>
      <c r="C419" s="604"/>
      <c r="D419" s="604"/>
      <c r="E419" s="512"/>
      <c r="F419" s="552"/>
      <c r="G419" s="553"/>
      <c r="H419" s="553"/>
      <c r="I419" s="553"/>
      <c r="J419" s="553"/>
      <c r="K419" s="553"/>
      <c r="L419" s="553"/>
      <c r="M419" s="553"/>
      <c r="N419" s="553"/>
      <c r="O419" s="553"/>
      <c r="P419" s="553"/>
      <c r="Q419" s="553"/>
      <c r="R419" s="553"/>
      <c r="S419" s="553"/>
      <c r="T419" s="553"/>
      <c r="U419" s="553"/>
      <c r="V419" s="553"/>
      <c r="W419" s="553"/>
      <c r="X419" s="553"/>
      <c r="Y419" s="553"/>
      <c r="Z419" s="553"/>
    </row>
    <row r="420" ht="15.75" customHeight="1">
      <c r="A420" s="1"/>
      <c r="B420" s="1"/>
      <c r="C420" s="604"/>
      <c r="D420" s="604"/>
      <c r="E420" s="512"/>
      <c r="F420" s="552"/>
      <c r="G420" s="553"/>
      <c r="H420" s="553"/>
      <c r="I420" s="553"/>
      <c r="J420" s="553"/>
      <c r="K420" s="553"/>
      <c r="L420" s="553"/>
      <c r="M420" s="553"/>
      <c r="N420" s="553"/>
      <c r="O420" s="553"/>
      <c r="P420" s="553"/>
      <c r="Q420" s="553"/>
      <c r="R420" s="553"/>
      <c r="S420" s="553"/>
      <c r="T420" s="553"/>
      <c r="U420" s="553"/>
      <c r="V420" s="553"/>
      <c r="W420" s="553"/>
      <c r="X420" s="553"/>
      <c r="Y420" s="553"/>
      <c r="Z420" s="553"/>
    </row>
    <row r="421" ht="15.75" customHeight="1">
      <c r="A421" s="1"/>
      <c r="B421" s="1"/>
      <c r="C421" s="604"/>
      <c r="D421" s="604"/>
      <c r="E421" s="512"/>
      <c r="F421" s="552"/>
      <c r="G421" s="553"/>
      <c r="H421" s="553"/>
      <c r="I421" s="553"/>
      <c r="J421" s="553"/>
      <c r="K421" s="553"/>
      <c r="L421" s="553"/>
      <c r="M421" s="553"/>
      <c r="N421" s="553"/>
      <c r="O421" s="553"/>
      <c r="P421" s="553"/>
      <c r="Q421" s="553"/>
      <c r="R421" s="553"/>
      <c r="S421" s="553"/>
      <c r="T421" s="553"/>
      <c r="U421" s="553"/>
      <c r="V421" s="553"/>
      <c r="W421" s="553"/>
      <c r="X421" s="553"/>
      <c r="Y421" s="553"/>
      <c r="Z421" s="553"/>
    </row>
    <row r="422" ht="15.75" customHeight="1">
      <c r="A422" s="1"/>
      <c r="B422" s="1"/>
      <c r="C422" s="604"/>
      <c r="D422" s="604"/>
      <c r="E422" s="512"/>
      <c r="F422" s="552"/>
      <c r="G422" s="553"/>
      <c r="H422" s="553"/>
      <c r="I422" s="553"/>
      <c r="J422" s="553"/>
      <c r="K422" s="553"/>
      <c r="L422" s="553"/>
      <c r="M422" s="553"/>
      <c r="N422" s="553"/>
      <c r="O422" s="553"/>
      <c r="P422" s="553"/>
      <c r="Q422" s="553"/>
      <c r="R422" s="553"/>
      <c r="S422" s="553"/>
      <c r="T422" s="553"/>
      <c r="U422" s="553"/>
      <c r="V422" s="553"/>
      <c r="W422" s="553"/>
      <c r="X422" s="553"/>
      <c r="Y422" s="553"/>
      <c r="Z422" s="553"/>
    </row>
    <row r="423" ht="15.75" customHeight="1">
      <c r="A423" s="1"/>
      <c r="B423" s="1"/>
      <c r="C423" s="604"/>
      <c r="D423" s="604"/>
      <c r="E423" s="512"/>
      <c r="F423" s="552"/>
      <c r="G423" s="553"/>
      <c r="H423" s="553"/>
      <c r="I423" s="553"/>
      <c r="J423" s="553"/>
      <c r="K423" s="553"/>
      <c r="L423" s="553"/>
      <c r="M423" s="553"/>
      <c r="N423" s="553"/>
      <c r="O423" s="553"/>
      <c r="P423" s="553"/>
      <c r="Q423" s="553"/>
      <c r="R423" s="553"/>
      <c r="S423" s="553"/>
      <c r="T423" s="553"/>
      <c r="U423" s="553"/>
      <c r="V423" s="553"/>
      <c r="W423" s="553"/>
      <c r="X423" s="553"/>
      <c r="Y423" s="553"/>
      <c r="Z423" s="553"/>
    </row>
    <row r="424" ht="15.75" customHeight="1">
      <c r="A424" s="1"/>
      <c r="B424" s="1"/>
      <c r="C424" s="604"/>
      <c r="D424" s="604"/>
      <c r="E424" s="512"/>
      <c r="F424" s="552"/>
      <c r="G424" s="553"/>
      <c r="H424" s="553"/>
      <c r="I424" s="553"/>
      <c r="J424" s="553"/>
      <c r="K424" s="553"/>
      <c r="L424" s="553"/>
      <c r="M424" s="553"/>
      <c r="N424" s="553"/>
      <c r="O424" s="553"/>
      <c r="P424" s="553"/>
      <c r="Q424" s="553"/>
      <c r="R424" s="553"/>
      <c r="S424" s="553"/>
      <c r="T424" s="553"/>
      <c r="U424" s="553"/>
      <c r="V424" s="553"/>
      <c r="W424" s="553"/>
      <c r="X424" s="553"/>
      <c r="Y424" s="553"/>
      <c r="Z424" s="553"/>
    </row>
    <row r="425" ht="15.75" customHeight="1">
      <c r="A425" s="1"/>
      <c r="B425" s="1"/>
      <c r="C425" s="604"/>
      <c r="D425" s="604"/>
      <c r="E425" s="512"/>
      <c r="F425" s="552"/>
      <c r="G425" s="553"/>
      <c r="H425" s="553"/>
      <c r="I425" s="553"/>
      <c r="J425" s="553"/>
      <c r="K425" s="553"/>
      <c r="L425" s="553"/>
      <c r="M425" s="553"/>
      <c r="N425" s="553"/>
      <c r="O425" s="553"/>
      <c r="P425" s="553"/>
      <c r="Q425" s="553"/>
      <c r="R425" s="553"/>
      <c r="S425" s="553"/>
      <c r="T425" s="553"/>
      <c r="U425" s="553"/>
      <c r="V425" s="553"/>
      <c r="W425" s="553"/>
      <c r="X425" s="553"/>
      <c r="Y425" s="553"/>
      <c r="Z425" s="553"/>
    </row>
    <row r="426" ht="15.75" customHeight="1">
      <c r="A426" s="1"/>
      <c r="B426" s="1"/>
      <c r="C426" s="604"/>
      <c r="D426" s="604"/>
      <c r="E426" s="512"/>
      <c r="F426" s="552"/>
      <c r="G426" s="553"/>
      <c r="H426" s="553"/>
      <c r="I426" s="553"/>
      <c r="J426" s="553"/>
      <c r="K426" s="553"/>
      <c r="L426" s="553"/>
      <c r="M426" s="553"/>
      <c r="N426" s="553"/>
      <c r="O426" s="553"/>
      <c r="P426" s="553"/>
      <c r="Q426" s="553"/>
      <c r="R426" s="553"/>
      <c r="S426" s="553"/>
      <c r="T426" s="553"/>
      <c r="U426" s="553"/>
      <c r="V426" s="553"/>
      <c r="W426" s="553"/>
      <c r="X426" s="553"/>
      <c r="Y426" s="553"/>
      <c r="Z426" s="553"/>
    </row>
    <row r="427" ht="15.75" customHeight="1">
      <c r="A427" s="1"/>
      <c r="B427" s="1"/>
      <c r="C427" s="604"/>
      <c r="D427" s="604"/>
      <c r="E427" s="512"/>
      <c r="F427" s="552"/>
      <c r="G427" s="553"/>
      <c r="H427" s="553"/>
      <c r="I427" s="553"/>
      <c r="J427" s="553"/>
      <c r="K427" s="553"/>
      <c r="L427" s="553"/>
      <c r="M427" s="553"/>
      <c r="N427" s="553"/>
      <c r="O427" s="553"/>
      <c r="P427" s="553"/>
      <c r="Q427" s="553"/>
      <c r="R427" s="553"/>
      <c r="S427" s="553"/>
      <c r="T427" s="553"/>
      <c r="U427" s="553"/>
      <c r="V427" s="553"/>
      <c r="W427" s="553"/>
      <c r="X427" s="553"/>
      <c r="Y427" s="553"/>
      <c r="Z427" s="553"/>
    </row>
    <row r="428" ht="15.75" customHeight="1">
      <c r="A428" s="1"/>
      <c r="B428" s="1"/>
      <c r="C428" s="604"/>
      <c r="D428" s="604"/>
      <c r="E428" s="512"/>
      <c r="F428" s="552"/>
      <c r="G428" s="553"/>
      <c r="H428" s="553"/>
      <c r="I428" s="553"/>
      <c r="J428" s="553"/>
      <c r="K428" s="553"/>
      <c r="L428" s="553"/>
      <c r="M428" s="553"/>
      <c r="N428" s="553"/>
      <c r="O428" s="553"/>
      <c r="P428" s="553"/>
      <c r="Q428" s="553"/>
      <c r="R428" s="553"/>
      <c r="S428" s="553"/>
      <c r="T428" s="553"/>
      <c r="U428" s="553"/>
      <c r="V428" s="553"/>
      <c r="W428" s="553"/>
      <c r="X428" s="553"/>
      <c r="Y428" s="553"/>
      <c r="Z428" s="553"/>
    </row>
    <row r="429" ht="15.75" customHeight="1">
      <c r="A429" s="1"/>
      <c r="B429" s="1"/>
      <c r="C429" s="604"/>
      <c r="D429" s="604"/>
      <c r="E429" s="512"/>
      <c r="F429" s="552"/>
      <c r="G429" s="553"/>
      <c r="H429" s="553"/>
      <c r="I429" s="553"/>
      <c r="J429" s="553"/>
      <c r="K429" s="553"/>
      <c r="L429" s="553"/>
      <c r="M429" s="553"/>
      <c r="N429" s="553"/>
      <c r="O429" s="553"/>
      <c r="P429" s="553"/>
      <c r="Q429" s="553"/>
      <c r="R429" s="553"/>
      <c r="S429" s="553"/>
      <c r="T429" s="553"/>
      <c r="U429" s="553"/>
      <c r="V429" s="553"/>
      <c r="W429" s="553"/>
      <c r="X429" s="553"/>
      <c r="Y429" s="553"/>
      <c r="Z429" s="553"/>
    </row>
    <row r="430" ht="15.75" customHeight="1">
      <c r="A430" s="1"/>
      <c r="B430" s="1"/>
      <c r="C430" s="604"/>
      <c r="D430" s="604"/>
      <c r="E430" s="512"/>
      <c r="F430" s="552"/>
      <c r="G430" s="553"/>
      <c r="H430" s="553"/>
      <c r="I430" s="553"/>
      <c r="J430" s="553"/>
      <c r="K430" s="553"/>
      <c r="L430" s="553"/>
      <c r="M430" s="553"/>
      <c r="N430" s="553"/>
      <c r="O430" s="553"/>
      <c r="P430" s="553"/>
      <c r="Q430" s="553"/>
      <c r="R430" s="553"/>
      <c r="S430" s="553"/>
      <c r="T430" s="553"/>
      <c r="U430" s="553"/>
      <c r="V430" s="553"/>
      <c r="W430" s="553"/>
      <c r="X430" s="553"/>
      <c r="Y430" s="553"/>
      <c r="Z430" s="553"/>
    </row>
    <row r="431" ht="15.75" customHeight="1">
      <c r="A431" s="1"/>
      <c r="B431" s="1"/>
      <c r="C431" s="604"/>
      <c r="D431" s="604"/>
      <c r="E431" s="512"/>
      <c r="F431" s="552"/>
      <c r="G431" s="553"/>
      <c r="H431" s="553"/>
      <c r="I431" s="553"/>
      <c r="J431" s="553"/>
      <c r="K431" s="553"/>
      <c r="L431" s="553"/>
      <c r="M431" s="553"/>
      <c r="N431" s="553"/>
      <c r="O431" s="553"/>
      <c r="P431" s="553"/>
      <c r="Q431" s="553"/>
      <c r="R431" s="553"/>
      <c r="S431" s="553"/>
      <c r="T431" s="553"/>
      <c r="U431" s="553"/>
      <c r="V431" s="553"/>
      <c r="W431" s="553"/>
      <c r="X431" s="553"/>
      <c r="Y431" s="553"/>
      <c r="Z431" s="553"/>
    </row>
    <row r="432" ht="15.75" customHeight="1">
      <c r="A432" s="1"/>
      <c r="B432" s="1"/>
      <c r="C432" s="604"/>
      <c r="D432" s="604"/>
      <c r="E432" s="512"/>
      <c r="F432" s="552"/>
      <c r="G432" s="553"/>
      <c r="H432" s="553"/>
      <c r="I432" s="553"/>
      <c r="J432" s="553"/>
      <c r="K432" s="553"/>
      <c r="L432" s="553"/>
      <c r="M432" s="553"/>
      <c r="N432" s="553"/>
      <c r="O432" s="553"/>
      <c r="P432" s="553"/>
      <c r="Q432" s="553"/>
      <c r="R432" s="553"/>
      <c r="S432" s="553"/>
      <c r="T432" s="553"/>
      <c r="U432" s="553"/>
      <c r="V432" s="553"/>
      <c r="W432" s="553"/>
      <c r="X432" s="553"/>
      <c r="Y432" s="553"/>
      <c r="Z432" s="553"/>
    </row>
    <row r="433" ht="15.75" customHeight="1">
      <c r="A433" s="1"/>
      <c r="B433" s="1"/>
      <c r="C433" s="604"/>
      <c r="D433" s="604"/>
      <c r="E433" s="512"/>
      <c r="F433" s="552"/>
      <c r="G433" s="553"/>
      <c r="H433" s="553"/>
      <c r="I433" s="553"/>
      <c r="J433" s="553"/>
      <c r="K433" s="553"/>
      <c r="L433" s="553"/>
      <c r="M433" s="553"/>
      <c r="N433" s="553"/>
      <c r="O433" s="553"/>
      <c r="P433" s="553"/>
      <c r="Q433" s="553"/>
      <c r="R433" s="553"/>
      <c r="S433" s="553"/>
      <c r="T433" s="553"/>
      <c r="U433" s="553"/>
      <c r="V433" s="553"/>
      <c r="W433" s="553"/>
      <c r="X433" s="553"/>
      <c r="Y433" s="553"/>
      <c r="Z433" s="553"/>
    </row>
    <row r="434" ht="15.75" customHeight="1">
      <c r="A434" s="1"/>
      <c r="B434" s="1"/>
      <c r="C434" s="604"/>
      <c r="D434" s="604"/>
      <c r="E434" s="512"/>
      <c r="F434" s="552"/>
      <c r="G434" s="553"/>
      <c r="H434" s="553"/>
      <c r="I434" s="553"/>
      <c r="J434" s="553"/>
      <c r="K434" s="553"/>
      <c r="L434" s="553"/>
      <c r="M434" s="553"/>
      <c r="N434" s="553"/>
      <c r="O434" s="553"/>
      <c r="P434" s="553"/>
      <c r="Q434" s="553"/>
      <c r="R434" s="553"/>
      <c r="S434" s="553"/>
      <c r="T434" s="553"/>
      <c r="U434" s="553"/>
      <c r="V434" s="553"/>
      <c r="W434" s="553"/>
      <c r="X434" s="553"/>
      <c r="Y434" s="553"/>
      <c r="Z434" s="553"/>
    </row>
    <row r="435" ht="15.75" customHeight="1">
      <c r="A435" s="1"/>
      <c r="B435" s="1"/>
      <c r="C435" s="604"/>
      <c r="D435" s="604"/>
      <c r="E435" s="512"/>
      <c r="F435" s="552"/>
      <c r="G435" s="553"/>
      <c r="H435" s="553"/>
      <c r="I435" s="553"/>
      <c r="J435" s="553"/>
      <c r="K435" s="553"/>
      <c r="L435" s="553"/>
      <c r="M435" s="553"/>
      <c r="N435" s="553"/>
      <c r="O435" s="553"/>
      <c r="P435" s="553"/>
      <c r="Q435" s="553"/>
      <c r="R435" s="553"/>
      <c r="S435" s="553"/>
      <c r="T435" s="553"/>
      <c r="U435" s="553"/>
      <c r="V435" s="553"/>
      <c r="W435" s="553"/>
      <c r="X435" s="553"/>
      <c r="Y435" s="553"/>
      <c r="Z435" s="553"/>
    </row>
    <row r="436" ht="15.75" customHeight="1">
      <c r="A436" s="1"/>
      <c r="B436" s="1"/>
      <c r="C436" s="604"/>
      <c r="D436" s="604"/>
      <c r="E436" s="512"/>
      <c r="F436" s="552"/>
      <c r="G436" s="553"/>
      <c r="H436" s="553"/>
      <c r="I436" s="553"/>
      <c r="J436" s="553"/>
      <c r="K436" s="553"/>
      <c r="L436" s="553"/>
      <c r="M436" s="553"/>
      <c r="N436" s="553"/>
      <c r="O436" s="553"/>
      <c r="P436" s="553"/>
      <c r="Q436" s="553"/>
      <c r="R436" s="553"/>
      <c r="S436" s="553"/>
      <c r="T436" s="553"/>
      <c r="U436" s="553"/>
      <c r="V436" s="553"/>
      <c r="W436" s="553"/>
      <c r="X436" s="553"/>
      <c r="Y436" s="553"/>
      <c r="Z436" s="553"/>
    </row>
    <row r="437" ht="15.75" customHeight="1">
      <c r="A437" s="1"/>
      <c r="B437" s="1"/>
      <c r="C437" s="604"/>
      <c r="D437" s="604"/>
      <c r="E437" s="512"/>
      <c r="F437" s="552"/>
      <c r="G437" s="553"/>
      <c r="H437" s="553"/>
      <c r="I437" s="553"/>
      <c r="J437" s="553"/>
      <c r="K437" s="553"/>
      <c r="L437" s="553"/>
      <c r="M437" s="553"/>
      <c r="N437" s="553"/>
      <c r="O437" s="553"/>
      <c r="P437" s="553"/>
      <c r="Q437" s="553"/>
      <c r="R437" s="553"/>
      <c r="S437" s="553"/>
      <c r="T437" s="553"/>
      <c r="U437" s="553"/>
      <c r="V437" s="553"/>
      <c r="W437" s="553"/>
      <c r="X437" s="553"/>
      <c r="Y437" s="553"/>
      <c r="Z437" s="553"/>
    </row>
    <row r="438" ht="15.75" customHeight="1">
      <c r="A438" s="1"/>
      <c r="B438" s="1"/>
      <c r="C438" s="604"/>
      <c r="D438" s="604"/>
      <c r="E438" s="512"/>
      <c r="F438" s="552"/>
      <c r="G438" s="553"/>
      <c r="H438" s="553"/>
      <c r="I438" s="553"/>
      <c r="J438" s="553"/>
      <c r="K438" s="553"/>
      <c r="L438" s="553"/>
      <c r="M438" s="553"/>
      <c r="N438" s="553"/>
      <c r="O438" s="553"/>
      <c r="P438" s="553"/>
      <c r="Q438" s="553"/>
      <c r="R438" s="553"/>
      <c r="S438" s="553"/>
      <c r="T438" s="553"/>
      <c r="U438" s="553"/>
      <c r="V438" s="553"/>
      <c r="W438" s="553"/>
      <c r="X438" s="553"/>
      <c r="Y438" s="553"/>
      <c r="Z438" s="553"/>
    </row>
    <row r="439" ht="15.75" customHeight="1">
      <c r="A439" s="1"/>
      <c r="B439" s="1"/>
      <c r="C439" s="604"/>
      <c r="D439" s="604"/>
      <c r="E439" s="512"/>
      <c r="F439" s="552"/>
      <c r="G439" s="553"/>
      <c r="H439" s="553"/>
      <c r="I439" s="553"/>
      <c r="J439" s="553"/>
      <c r="K439" s="553"/>
      <c r="L439" s="553"/>
      <c r="M439" s="553"/>
      <c r="N439" s="553"/>
      <c r="O439" s="553"/>
      <c r="P439" s="553"/>
      <c r="Q439" s="553"/>
      <c r="R439" s="553"/>
      <c r="S439" s="553"/>
      <c r="T439" s="553"/>
      <c r="U439" s="553"/>
      <c r="V439" s="553"/>
      <c r="W439" s="553"/>
      <c r="X439" s="553"/>
      <c r="Y439" s="553"/>
      <c r="Z439" s="553"/>
    </row>
    <row r="440" ht="15.75" customHeight="1">
      <c r="A440" s="1"/>
      <c r="B440" s="1"/>
      <c r="C440" s="604"/>
      <c r="D440" s="604"/>
      <c r="E440" s="512"/>
      <c r="F440" s="552"/>
      <c r="G440" s="553"/>
      <c r="H440" s="553"/>
      <c r="I440" s="553"/>
      <c r="J440" s="553"/>
      <c r="K440" s="553"/>
      <c r="L440" s="553"/>
      <c r="M440" s="553"/>
      <c r="N440" s="553"/>
      <c r="O440" s="553"/>
      <c r="P440" s="553"/>
      <c r="Q440" s="553"/>
      <c r="R440" s="553"/>
      <c r="S440" s="553"/>
      <c r="T440" s="553"/>
      <c r="U440" s="553"/>
      <c r="V440" s="553"/>
      <c r="W440" s="553"/>
      <c r="X440" s="553"/>
      <c r="Y440" s="553"/>
      <c r="Z440" s="553"/>
    </row>
    <row r="441" ht="15.75" customHeight="1">
      <c r="A441" s="1"/>
      <c r="B441" s="1"/>
      <c r="C441" s="604"/>
      <c r="D441" s="604"/>
      <c r="E441" s="512"/>
      <c r="F441" s="552"/>
      <c r="G441" s="553"/>
      <c r="H441" s="553"/>
      <c r="I441" s="553"/>
      <c r="J441" s="553"/>
      <c r="K441" s="553"/>
      <c r="L441" s="553"/>
      <c r="M441" s="553"/>
      <c r="N441" s="553"/>
      <c r="O441" s="553"/>
      <c r="P441" s="553"/>
      <c r="Q441" s="553"/>
      <c r="R441" s="553"/>
      <c r="S441" s="553"/>
      <c r="T441" s="553"/>
      <c r="U441" s="553"/>
      <c r="V441" s="553"/>
      <c r="W441" s="553"/>
      <c r="X441" s="553"/>
      <c r="Y441" s="553"/>
      <c r="Z441" s="553"/>
    </row>
    <row r="442" ht="15.75" customHeight="1">
      <c r="A442" s="1"/>
      <c r="B442" s="1"/>
      <c r="C442" s="604"/>
      <c r="D442" s="604"/>
      <c r="E442" s="512"/>
      <c r="F442" s="552"/>
      <c r="G442" s="553"/>
      <c r="H442" s="553"/>
      <c r="I442" s="553"/>
      <c r="J442" s="553"/>
      <c r="K442" s="553"/>
      <c r="L442" s="553"/>
      <c r="M442" s="553"/>
      <c r="N442" s="553"/>
      <c r="O442" s="553"/>
      <c r="P442" s="553"/>
      <c r="Q442" s="553"/>
      <c r="R442" s="553"/>
      <c r="S442" s="553"/>
      <c r="T442" s="553"/>
      <c r="U442" s="553"/>
      <c r="V442" s="553"/>
      <c r="W442" s="553"/>
      <c r="X442" s="553"/>
      <c r="Y442" s="553"/>
      <c r="Z442" s="553"/>
    </row>
    <row r="443" ht="15.75" customHeight="1">
      <c r="A443" s="1"/>
      <c r="B443" s="1"/>
      <c r="C443" s="604"/>
      <c r="D443" s="604"/>
      <c r="E443" s="512"/>
      <c r="F443" s="552"/>
      <c r="G443" s="553"/>
      <c r="H443" s="553"/>
      <c r="I443" s="553"/>
      <c r="J443" s="553"/>
      <c r="K443" s="553"/>
      <c r="L443" s="553"/>
      <c r="M443" s="553"/>
      <c r="N443" s="553"/>
      <c r="O443" s="553"/>
      <c r="P443" s="553"/>
      <c r="Q443" s="553"/>
      <c r="R443" s="553"/>
      <c r="S443" s="553"/>
      <c r="T443" s="553"/>
      <c r="U443" s="553"/>
      <c r="V443" s="553"/>
      <c r="W443" s="553"/>
      <c r="X443" s="553"/>
      <c r="Y443" s="553"/>
      <c r="Z443" s="553"/>
    </row>
    <row r="444" ht="15.75" customHeight="1">
      <c r="A444" s="1"/>
      <c r="B444" s="1"/>
      <c r="C444" s="604"/>
      <c r="D444" s="604"/>
      <c r="E444" s="512"/>
      <c r="F444" s="552"/>
      <c r="G444" s="553"/>
      <c r="H444" s="553"/>
      <c r="I444" s="553"/>
      <c r="J444" s="553"/>
      <c r="K444" s="553"/>
      <c r="L444" s="553"/>
      <c r="M444" s="553"/>
      <c r="N444" s="553"/>
      <c r="O444" s="553"/>
      <c r="P444" s="553"/>
      <c r="Q444" s="553"/>
      <c r="R444" s="553"/>
      <c r="S444" s="553"/>
      <c r="T444" s="553"/>
      <c r="U444" s="553"/>
      <c r="V444" s="553"/>
      <c r="W444" s="553"/>
      <c r="X444" s="553"/>
      <c r="Y444" s="553"/>
      <c r="Z444" s="553"/>
    </row>
    <row r="445" ht="15.75" customHeight="1">
      <c r="A445" s="1"/>
      <c r="B445" s="1"/>
      <c r="C445" s="604"/>
      <c r="D445" s="604"/>
      <c r="E445" s="512"/>
      <c r="F445" s="552"/>
      <c r="G445" s="553"/>
      <c r="H445" s="553"/>
      <c r="I445" s="553"/>
      <c r="J445" s="553"/>
      <c r="K445" s="553"/>
      <c r="L445" s="553"/>
      <c r="M445" s="553"/>
      <c r="N445" s="553"/>
      <c r="O445" s="553"/>
      <c r="P445" s="553"/>
      <c r="Q445" s="553"/>
      <c r="R445" s="553"/>
      <c r="S445" s="553"/>
      <c r="T445" s="553"/>
      <c r="U445" s="553"/>
      <c r="V445" s="553"/>
      <c r="W445" s="553"/>
      <c r="X445" s="553"/>
      <c r="Y445" s="553"/>
      <c r="Z445" s="553"/>
    </row>
    <row r="446" ht="15.75" customHeight="1">
      <c r="A446" s="1"/>
      <c r="B446" s="1"/>
      <c r="C446" s="604"/>
      <c r="D446" s="604"/>
      <c r="E446" s="512"/>
      <c r="F446" s="552"/>
      <c r="G446" s="553"/>
      <c r="H446" s="553"/>
      <c r="I446" s="553"/>
      <c r="J446" s="553"/>
      <c r="K446" s="553"/>
      <c r="L446" s="553"/>
      <c r="M446" s="553"/>
      <c r="N446" s="553"/>
      <c r="O446" s="553"/>
      <c r="P446" s="553"/>
      <c r="Q446" s="553"/>
      <c r="R446" s="553"/>
      <c r="S446" s="553"/>
      <c r="T446" s="553"/>
      <c r="U446" s="553"/>
      <c r="V446" s="553"/>
      <c r="W446" s="553"/>
      <c r="X446" s="553"/>
      <c r="Y446" s="553"/>
      <c r="Z446" s="553"/>
    </row>
    <row r="447" ht="15.75" customHeight="1">
      <c r="A447" s="1"/>
      <c r="B447" s="1"/>
      <c r="C447" s="604"/>
      <c r="D447" s="604"/>
      <c r="E447" s="512"/>
      <c r="F447" s="552"/>
      <c r="G447" s="553"/>
      <c r="H447" s="553"/>
      <c r="I447" s="553"/>
      <c r="J447" s="553"/>
      <c r="K447" s="553"/>
      <c r="L447" s="553"/>
      <c r="M447" s="553"/>
      <c r="N447" s="553"/>
      <c r="O447" s="553"/>
      <c r="P447" s="553"/>
      <c r="Q447" s="553"/>
      <c r="R447" s="553"/>
      <c r="S447" s="553"/>
      <c r="T447" s="553"/>
      <c r="U447" s="553"/>
      <c r="V447" s="553"/>
      <c r="W447" s="553"/>
      <c r="X447" s="553"/>
      <c r="Y447" s="553"/>
      <c r="Z447" s="553"/>
    </row>
    <row r="448" ht="15.75" customHeight="1">
      <c r="A448" s="1"/>
      <c r="B448" s="1"/>
      <c r="C448" s="604"/>
      <c r="D448" s="604"/>
      <c r="E448" s="512"/>
      <c r="F448" s="552"/>
      <c r="G448" s="553"/>
      <c r="H448" s="553"/>
      <c r="I448" s="553"/>
      <c r="J448" s="553"/>
      <c r="K448" s="553"/>
      <c r="L448" s="553"/>
      <c r="M448" s="553"/>
      <c r="N448" s="553"/>
      <c r="O448" s="553"/>
      <c r="P448" s="553"/>
      <c r="Q448" s="553"/>
      <c r="R448" s="553"/>
      <c r="S448" s="553"/>
      <c r="T448" s="553"/>
      <c r="U448" s="553"/>
      <c r="V448" s="553"/>
      <c r="W448" s="553"/>
      <c r="X448" s="553"/>
      <c r="Y448" s="553"/>
      <c r="Z448" s="553"/>
    </row>
    <row r="449" ht="15.75" customHeight="1">
      <c r="A449" s="1"/>
      <c r="B449" s="1"/>
      <c r="C449" s="604"/>
      <c r="D449" s="604"/>
      <c r="E449" s="512"/>
      <c r="F449" s="552"/>
      <c r="G449" s="553"/>
      <c r="H449" s="553"/>
      <c r="I449" s="553"/>
      <c r="J449" s="553"/>
      <c r="K449" s="553"/>
      <c r="L449" s="553"/>
      <c r="M449" s="553"/>
      <c r="N449" s="553"/>
      <c r="O449" s="553"/>
      <c r="P449" s="553"/>
      <c r="Q449" s="553"/>
      <c r="R449" s="553"/>
      <c r="S449" s="553"/>
      <c r="T449" s="553"/>
      <c r="U449" s="553"/>
      <c r="V449" s="553"/>
      <c r="W449" s="553"/>
      <c r="X449" s="553"/>
      <c r="Y449" s="553"/>
      <c r="Z449" s="553"/>
    </row>
    <row r="450" ht="15.75" customHeight="1">
      <c r="A450" s="1"/>
      <c r="B450" s="1"/>
      <c r="C450" s="604"/>
      <c r="D450" s="604"/>
      <c r="E450" s="512"/>
      <c r="F450" s="552"/>
      <c r="G450" s="553"/>
      <c r="H450" s="553"/>
      <c r="I450" s="553"/>
      <c r="J450" s="553"/>
      <c r="K450" s="553"/>
      <c r="L450" s="553"/>
      <c r="M450" s="553"/>
      <c r="N450" s="553"/>
      <c r="O450" s="553"/>
      <c r="P450" s="553"/>
      <c r="Q450" s="553"/>
      <c r="R450" s="553"/>
      <c r="S450" s="553"/>
      <c r="T450" s="553"/>
      <c r="U450" s="553"/>
      <c r="V450" s="553"/>
      <c r="W450" s="553"/>
      <c r="X450" s="553"/>
      <c r="Y450" s="553"/>
      <c r="Z450" s="553"/>
    </row>
    <row r="451" ht="15.75" customHeight="1">
      <c r="A451" s="1"/>
      <c r="B451" s="1"/>
      <c r="C451" s="604"/>
      <c r="D451" s="604"/>
      <c r="E451" s="512"/>
      <c r="F451" s="552"/>
      <c r="G451" s="553"/>
      <c r="H451" s="553"/>
      <c r="I451" s="553"/>
      <c r="J451" s="553"/>
      <c r="K451" s="553"/>
      <c r="L451" s="553"/>
      <c r="M451" s="553"/>
      <c r="N451" s="553"/>
      <c r="O451" s="553"/>
      <c r="P451" s="553"/>
      <c r="Q451" s="553"/>
      <c r="R451" s="553"/>
      <c r="S451" s="553"/>
      <c r="T451" s="553"/>
      <c r="U451" s="553"/>
      <c r="V451" s="553"/>
      <c r="W451" s="553"/>
      <c r="X451" s="553"/>
      <c r="Y451" s="553"/>
      <c r="Z451" s="553"/>
    </row>
    <row r="452" ht="15.75" customHeight="1">
      <c r="A452" s="1"/>
      <c r="B452" s="1"/>
      <c r="C452" s="604"/>
      <c r="D452" s="604"/>
      <c r="E452" s="512"/>
      <c r="F452" s="552"/>
      <c r="G452" s="553"/>
      <c r="H452" s="553"/>
      <c r="I452" s="553"/>
      <c r="J452" s="553"/>
      <c r="K452" s="553"/>
      <c r="L452" s="553"/>
      <c r="M452" s="553"/>
      <c r="N452" s="553"/>
      <c r="O452" s="553"/>
      <c r="P452" s="553"/>
      <c r="Q452" s="553"/>
      <c r="R452" s="553"/>
      <c r="S452" s="553"/>
      <c r="T452" s="553"/>
      <c r="U452" s="553"/>
      <c r="V452" s="553"/>
      <c r="W452" s="553"/>
      <c r="X452" s="553"/>
      <c r="Y452" s="553"/>
      <c r="Z452" s="553"/>
    </row>
    <row r="453" ht="15.75" customHeight="1">
      <c r="A453" s="1"/>
      <c r="B453" s="1"/>
      <c r="C453" s="604"/>
      <c r="D453" s="604"/>
      <c r="E453" s="512"/>
      <c r="F453" s="552"/>
      <c r="G453" s="553"/>
      <c r="H453" s="553"/>
      <c r="I453" s="553"/>
      <c r="J453" s="553"/>
      <c r="K453" s="553"/>
      <c r="L453" s="553"/>
      <c r="M453" s="553"/>
      <c r="N453" s="553"/>
      <c r="O453" s="553"/>
      <c r="P453" s="553"/>
      <c r="Q453" s="553"/>
      <c r="R453" s="553"/>
      <c r="S453" s="553"/>
      <c r="T453" s="553"/>
      <c r="U453" s="553"/>
      <c r="V453" s="553"/>
      <c r="W453" s="553"/>
      <c r="X453" s="553"/>
      <c r="Y453" s="553"/>
      <c r="Z453" s="553"/>
    </row>
    <row r="454" ht="15.75" customHeight="1">
      <c r="A454" s="1"/>
      <c r="B454" s="1"/>
      <c r="C454" s="604"/>
      <c r="D454" s="604"/>
      <c r="E454" s="512"/>
      <c r="F454" s="552"/>
      <c r="G454" s="553"/>
      <c r="H454" s="553"/>
      <c r="I454" s="553"/>
      <c r="J454" s="553"/>
      <c r="K454" s="553"/>
      <c r="L454" s="553"/>
      <c r="M454" s="553"/>
      <c r="N454" s="553"/>
      <c r="O454" s="553"/>
      <c r="P454" s="553"/>
      <c r="Q454" s="553"/>
      <c r="R454" s="553"/>
      <c r="S454" s="553"/>
      <c r="T454" s="553"/>
      <c r="U454" s="553"/>
      <c r="V454" s="553"/>
      <c r="W454" s="553"/>
      <c r="X454" s="553"/>
      <c r="Y454" s="553"/>
      <c r="Z454" s="553"/>
    </row>
    <row r="455" ht="15.75" customHeight="1">
      <c r="A455" s="1"/>
      <c r="B455" s="1"/>
      <c r="C455" s="604"/>
      <c r="D455" s="604"/>
      <c r="E455" s="512"/>
      <c r="F455" s="552"/>
      <c r="G455" s="553"/>
      <c r="H455" s="553"/>
      <c r="I455" s="553"/>
      <c r="J455" s="553"/>
      <c r="K455" s="553"/>
      <c r="L455" s="553"/>
      <c r="M455" s="553"/>
      <c r="N455" s="553"/>
      <c r="O455" s="553"/>
      <c r="P455" s="553"/>
      <c r="Q455" s="553"/>
      <c r="R455" s="553"/>
      <c r="S455" s="553"/>
      <c r="T455" s="553"/>
      <c r="U455" s="553"/>
      <c r="V455" s="553"/>
      <c r="W455" s="553"/>
      <c r="X455" s="553"/>
      <c r="Y455" s="553"/>
      <c r="Z455" s="553"/>
    </row>
    <row r="456" ht="15.75" customHeight="1">
      <c r="A456" s="1"/>
      <c r="B456" s="1"/>
      <c r="C456" s="604"/>
      <c r="D456" s="604"/>
      <c r="E456" s="512"/>
      <c r="F456" s="552"/>
      <c r="G456" s="553"/>
      <c r="H456" s="553"/>
      <c r="I456" s="553"/>
      <c r="J456" s="553"/>
      <c r="K456" s="553"/>
      <c r="L456" s="553"/>
      <c r="M456" s="553"/>
      <c r="N456" s="553"/>
      <c r="O456" s="553"/>
      <c r="P456" s="553"/>
      <c r="Q456" s="553"/>
      <c r="R456" s="553"/>
      <c r="S456" s="553"/>
      <c r="T456" s="553"/>
      <c r="U456" s="553"/>
      <c r="V456" s="553"/>
      <c r="W456" s="553"/>
      <c r="X456" s="553"/>
      <c r="Y456" s="553"/>
      <c r="Z456" s="553"/>
    </row>
    <row r="457" ht="15.75" customHeight="1">
      <c r="A457" s="1"/>
      <c r="B457" s="1"/>
      <c r="C457" s="604"/>
      <c r="D457" s="604"/>
      <c r="E457" s="512"/>
      <c r="F457" s="552"/>
      <c r="G457" s="553"/>
      <c r="H457" s="553"/>
      <c r="I457" s="553"/>
      <c r="J457" s="553"/>
      <c r="K457" s="553"/>
      <c r="L457" s="553"/>
      <c r="M457" s="553"/>
      <c r="N457" s="553"/>
      <c r="O457" s="553"/>
      <c r="P457" s="553"/>
      <c r="Q457" s="553"/>
      <c r="R457" s="553"/>
      <c r="S457" s="553"/>
      <c r="T457" s="553"/>
      <c r="U457" s="553"/>
      <c r="V457" s="553"/>
      <c r="W457" s="553"/>
      <c r="X457" s="553"/>
      <c r="Y457" s="553"/>
      <c r="Z457" s="553"/>
    </row>
    <row r="458" ht="15.75" customHeight="1">
      <c r="A458" s="1"/>
      <c r="B458" s="1"/>
      <c r="C458" s="604"/>
      <c r="D458" s="604"/>
      <c r="E458" s="512"/>
      <c r="F458" s="552"/>
      <c r="G458" s="553"/>
      <c r="H458" s="553"/>
      <c r="I458" s="553"/>
      <c r="J458" s="553"/>
      <c r="K458" s="553"/>
      <c r="L458" s="553"/>
      <c r="M458" s="553"/>
      <c r="N458" s="553"/>
      <c r="O458" s="553"/>
      <c r="P458" s="553"/>
      <c r="Q458" s="553"/>
      <c r="R458" s="553"/>
      <c r="S458" s="553"/>
      <c r="T458" s="553"/>
      <c r="U458" s="553"/>
      <c r="V458" s="553"/>
      <c r="W458" s="553"/>
      <c r="X458" s="553"/>
      <c r="Y458" s="553"/>
      <c r="Z458" s="553"/>
    </row>
    <row r="459" ht="15.75" customHeight="1">
      <c r="A459" s="1"/>
      <c r="B459" s="1"/>
      <c r="C459" s="604"/>
      <c r="D459" s="604"/>
      <c r="E459" s="512"/>
      <c r="F459" s="552"/>
      <c r="G459" s="553"/>
      <c r="H459" s="553"/>
      <c r="I459" s="553"/>
      <c r="J459" s="553"/>
      <c r="K459" s="553"/>
      <c r="L459" s="553"/>
      <c r="M459" s="553"/>
      <c r="N459" s="553"/>
      <c r="O459" s="553"/>
      <c r="P459" s="553"/>
      <c r="Q459" s="553"/>
      <c r="R459" s="553"/>
      <c r="S459" s="553"/>
      <c r="T459" s="553"/>
      <c r="U459" s="553"/>
      <c r="V459" s="553"/>
      <c r="W459" s="553"/>
      <c r="X459" s="553"/>
      <c r="Y459" s="553"/>
      <c r="Z459" s="553"/>
    </row>
    <row r="460" ht="15.75" customHeight="1">
      <c r="A460" s="1"/>
      <c r="B460" s="1"/>
      <c r="C460" s="604"/>
      <c r="D460" s="604"/>
      <c r="E460" s="512"/>
      <c r="F460" s="552"/>
      <c r="G460" s="553"/>
      <c r="H460" s="553"/>
      <c r="I460" s="553"/>
      <c r="J460" s="553"/>
      <c r="K460" s="553"/>
      <c r="L460" s="553"/>
      <c r="M460" s="553"/>
      <c r="N460" s="553"/>
      <c r="O460" s="553"/>
      <c r="P460" s="553"/>
      <c r="Q460" s="553"/>
      <c r="R460" s="553"/>
      <c r="S460" s="553"/>
      <c r="T460" s="553"/>
      <c r="U460" s="553"/>
      <c r="V460" s="553"/>
      <c r="W460" s="553"/>
      <c r="X460" s="553"/>
      <c r="Y460" s="553"/>
      <c r="Z460" s="553"/>
    </row>
    <row r="461" ht="15.75" customHeight="1">
      <c r="A461" s="1"/>
      <c r="B461" s="1"/>
      <c r="C461" s="604"/>
      <c r="D461" s="604"/>
      <c r="E461" s="512"/>
      <c r="F461" s="552"/>
      <c r="G461" s="553"/>
      <c r="H461" s="553"/>
      <c r="I461" s="553"/>
      <c r="J461" s="553"/>
      <c r="K461" s="553"/>
      <c r="L461" s="553"/>
      <c r="M461" s="553"/>
      <c r="N461" s="553"/>
      <c r="O461" s="553"/>
      <c r="P461" s="553"/>
      <c r="Q461" s="553"/>
      <c r="R461" s="553"/>
      <c r="S461" s="553"/>
      <c r="T461" s="553"/>
      <c r="U461" s="553"/>
      <c r="V461" s="553"/>
      <c r="W461" s="553"/>
      <c r="X461" s="553"/>
      <c r="Y461" s="553"/>
      <c r="Z461" s="553"/>
    </row>
    <row r="462" ht="15.75" customHeight="1">
      <c r="A462" s="1"/>
      <c r="B462" s="1"/>
      <c r="C462" s="604"/>
      <c r="D462" s="604"/>
      <c r="E462" s="512"/>
      <c r="F462" s="552"/>
      <c r="G462" s="553"/>
      <c r="H462" s="553"/>
      <c r="I462" s="553"/>
      <c r="J462" s="553"/>
      <c r="K462" s="553"/>
      <c r="L462" s="553"/>
      <c r="M462" s="553"/>
      <c r="N462" s="553"/>
      <c r="O462" s="553"/>
      <c r="P462" s="553"/>
      <c r="Q462" s="553"/>
      <c r="R462" s="553"/>
      <c r="S462" s="553"/>
      <c r="T462" s="553"/>
      <c r="U462" s="553"/>
      <c r="V462" s="553"/>
      <c r="W462" s="553"/>
      <c r="X462" s="553"/>
      <c r="Y462" s="553"/>
      <c r="Z462" s="553"/>
    </row>
    <row r="463" ht="15.75" customHeight="1">
      <c r="A463" s="1"/>
      <c r="B463" s="1"/>
      <c r="C463" s="604"/>
      <c r="D463" s="604"/>
      <c r="E463" s="512"/>
      <c r="F463" s="552"/>
      <c r="G463" s="553"/>
      <c r="H463" s="553"/>
      <c r="I463" s="553"/>
      <c r="J463" s="553"/>
      <c r="K463" s="553"/>
      <c r="L463" s="553"/>
      <c r="M463" s="553"/>
      <c r="N463" s="553"/>
      <c r="O463" s="553"/>
      <c r="P463" s="553"/>
      <c r="Q463" s="553"/>
      <c r="R463" s="553"/>
      <c r="S463" s="553"/>
      <c r="T463" s="553"/>
      <c r="U463" s="553"/>
      <c r="V463" s="553"/>
      <c r="W463" s="553"/>
      <c r="X463" s="553"/>
      <c r="Y463" s="553"/>
      <c r="Z463" s="553"/>
    </row>
    <row r="464" ht="15.75" customHeight="1">
      <c r="A464" s="1"/>
      <c r="B464" s="1"/>
      <c r="C464" s="604"/>
      <c r="D464" s="604"/>
      <c r="E464" s="512"/>
      <c r="F464" s="552"/>
      <c r="G464" s="553"/>
      <c r="H464" s="553"/>
      <c r="I464" s="553"/>
      <c r="J464" s="553"/>
      <c r="K464" s="553"/>
      <c r="L464" s="553"/>
      <c r="M464" s="553"/>
      <c r="N464" s="553"/>
      <c r="O464" s="553"/>
      <c r="P464" s="553"/>
      <c r="Q464" s="553"/>
      <c r="R464" s="553"/>
      <c r="S464" s="553"/>
      <c r="T464" s="553"/>
      <c r="U464" s="553"/>
      <c r="V464" s="553"/>
      <c r="W464" s="553"/>
      <c r="X464" s="553"/>
      <c r="Y464" s="553"/>
      <c r="Z464" s="553"/>
    </row>
    <row r="465" ht="15.75" customHeight="1">
      <c r="A465" s="1"/>
      <c r="B465" s="1"/>
      <c r="C465" s="604"/>
      <c r="D465" s="604"/>
      <c r="E465" s="512"/>
      <c r="F465" s="552"/>
      <c r="G465" s="553"/>
      <c r="H465" s="553"/>
      <c r="I465" s="553"/>
      <c r="J465" s="553"/>
      <c r="K465" s="553"/>
      <c r="L465" s="553"/>
      <c r="M465" s="553"/>
      <c r="N465" s="553"/>
      <c r="O465" s="553"/>
      <c r="P465" s="553"/>
      <c r="Q465" s="553"/>
      <c r="R465" s="553"/>
      <c r="S465" s="553"/>
      <c r="T465" s="553"/>
      <c r="U465" s="553"/>
      <c r="V465" s="553"/>
      <c r="W465" s="553"/>
      <c r="X465" s="553"/>
      <c r="Y465" s="553"/>
      <c r="Z465" s="553"/>
    </row>
    <row r="466" ht="15.75" customHeight="1">
      <c r="A466" s="1"/>
      <c r="B466" s="1"/>
      <c r="C466" s="604"/>
      <c r="D466" s="604"/>
      <c r="E466" s="512"/>
      <c r="F466" s="552"/>
      <c r="G466" s="553"/>
      <c r="H466" s="553"/>
      <c r="I466" s="553"/>
      <c r="J466" s="553"/>
      <c r="K466" s="553"/>
      <c r="L466" s="553"/>
      <c r="M466" s="553"/>
      <c r="N466" s="553"/>
      <c r="O466" s="553"/>
      <c r="P466" s="553"/>
      <c r="Q466" s="553"/>
      <c r="R466" s="553"/>
      <c r="S466" s="553"/>
      <c r="T466" s="553"/>
      <c r="U466" s="553"/>
      <c r="V466" s="553"/>
      <c r="W466" s="553"/>
      <c r="X466" s="553"/>
      <c r="Y466" s="553"/>
      <c r="Z466" s="553"/>
    </row>
    <row r="467" ht="15.75" customHeight="1">
      <c r="A467" s="1"/>
      <c r="B467" s="1"/>
      <c r="C467" s="604"/>
      <c r="D467" s="604"/>
      <c r="E467" s="512"/>
      <c r="F467" s="552"/>
      <c r="G467" s="553"/>
      <c r="H467" s="553"/>
      <c r="I467" s="553"/>
      <c r="J467" s="553"/>
      <c r="K467" s="553"/>
      <c r="L467" s="553"/>
      <c r="M467" s="553"/>
      <c r="N467" s="553"/>
      <c r="O467" s="553"/>
      <c r="P467" s="553"/>
      <c r="Q467" s="553"/>
      <c r="R467" s="553"/>
      <c r="S467" s="553"/>
      <c r="T467" s="553"/>
      <c r="U467" s="553"/>
      <c r="V467" s="553"/>
      <c r="W467" s="553"/>
      <c r="X467" s="553"/>
      <c r="Y467" s="553"/>
      <c r="Z467" s="553"/>
    </row>
    <row r="468" ht="15.75" customHeight="1">
      <c r="A468" s="1"/>
      <c r="B468" s="1"/>
      <c r="C468" s="604"/>
      <c r="D468" s="604"/>
      <c r="E468" s="512"/>
      <c r="F468" s="552"/>
      <c r="G468" s="553"/>
      <c r="H468" s="553"/>
      <c r="I468" s="553"/>
      <c r="J468" s="553"/>
      <c r="K468" s="553"/>
      <c r="L468" s="553"/>
      <c r="M468" s="553"/>
      <c r="N468" s="553"/>
      <c r="O468" s="553"/>
      <c r="P468" s="553"/>
      <c r="Q468" s="553"/>
      <c r="R468" s="553"/>
      <c r="S468" s="553"/>
      <c r="T468" s="553"/>
      <c r="U468" s="553"/>
      <c r="V468" s="553"/>
      <c r="W468" s="553"/>
      <c r="X468" s="553"/>
      <c r="Y468" s="553"/>
      <c r="Z468" s="553"/>
    </row>
    <row r="469" ht="15.75" customHeight="1">
      <c r="A469" s="1"/>
      <c r="B469" s="1"/>
      <c r="C469" s="604"/>
      <c r="D469" s="604"/>
      <c r="E469" s="512"/>
      <c r="F469" s="552"/>
      <c r="G469" s="553"/>
      <c r="H469" s="553"/>
      <c r="I469" s="553"/>
      <c r="J469" s="553"/>
      <c r="K469" s="553"/>
      <c r="L469" s="553"/>
      <c r="M469" s="553"/>
      <c r="N469" s="553"/>
      <c r="O469" s="553"/>
      <c r="P469" s="553"/>
      <c r="Q469" s="553"/>
      <c r="R469" s="553"/>
      <c r="S469" s="553"/>
      <c r="T469" s="553"/>
      <c r="U469" s="553"/>
      <c r="V469" s="553"/>
      <c r="W469" s="553"/>
      <c r="X469" s="553"/>
      <c r="Y469" s="553"/>
      <c r="Z469" s="553"/>
    </row>
    <row r="470" ht="15.75" customHeight="1">
      <c r="A470" s="1"/>
      <c r="B470" s="1"/>
      <c r="C470" s="604"/>
      <c r="D470" s="604"/>
      <c r="E470" s="512"/>
      <c r="F470" s="552"/>
      <c r="G470" s="553"/>
      <c r="H470" s="553"/>
      <c r="I470" s="553"/>
      <c r="J470" s="553"/>
      <c r="K470" s="553"/>
      <c r="L470" s="553"/>
      <c r="M470" s="553"/>
      <c r="N470" s="553"/>
      <c r="O470" s="553"/>
      <c r="P470" s="553"/>
      <c r="Q470" s="553"/>
      <c r="R470" s="553"/>
      <c r="S470" s="553"/>
      <c r="T470" s="553"/>
      <c r="U470" s="553"/>
      <c r="V470" s="553"/>
      <c r="W470" s="553"/>
      <c r="X470" s="553"/>
      <c r="Y470" s="553"/>
      <c r="Z470" s="553"/>
    </row>
    <row r="471" ht="15.75" customHeight="1">
      <c r="A471" s="1"/>
      <c r="B471" s="1"/>
      <c r="C471" s="604"/>
      <c r="D471" s="604"/>
      <c r="E471" s="512"/>
      <c r="F471" s="552"/>
      <c r="G471" s="553"/>
      <c r="H471" s="553"/>
      <c r="I471" s="553"/>
      <c r="J471" s="553"/>
      <c r="K471" s="553"/>
      <c r="L471" s="553"/>
      <c r="M471" s="553"/>
      <c r="N471" s="553"/>
      <c r="O471" s="553"/>
      <c r="P471" s="553"/>
      <c r="Q471" s="553"/>
      <c r="R471" s="553"/>
      <c r="S471" s="553"/>
      <c r="T471" s="553"/>
      <c r="U471" s="553"/>
      <c r="V471" s="553"/>
      <c r="W471" s="553"/>
      <c r="X471" s="553"/>
      <c r="Y471" s="553"/>
      <c r="Z471" s="553"/>
    </row>
    <row r="472" ht="15.75" customHeight="1">
      <c r="A472" s="1"/>
      <c r="B472" s="1"/>
      <c r="C472" s="604"/>
      <c r="D472" s="604"/>
      <c r="E472" s="512"/>
      <c r="F472" s="552"/>
      <c r="G472" s="553"/>
      <c r="H472" s="553"/>
      <c r="I472" s="553"/>
      <c r="J472" s="553"/>
      <c r="K472" s="553"/>
      <c r="L472" s="553"/>
      <c r="M472" s="553"/>
      <c r="N472" s="553"/>
      <c r="O472" s="553"/>
      <c r="P472" s="553"/>
      <c r="Q472" s="553"/>
      <c r="R472" s="553"/>
      <c r="S472" s="553"/>
      <c r="T472" s="553"/>
      <c r="U472" s="553"/>
      <c r="V472" s="553"/>
      <c r="W472" s="553"/>
      <c r="X472" s="553"/>
      <c r="Y472" s="553"/>
      <c r="Z472" s="553"/>
    </row>
    <row r="473" ht="15.75" customHeight="1">
      <c r="A473" s="1"/>
      <c r="B473" s="1"/>
      <c r="C473" s="604"/>
      <c r="D473" s="604"/>
      <c r="E473" s="512"/>
      <c r="F473" s="552"/>
      <c r="G473" s="553"/>
      <c r="H473" s="553"/>
      <c r="I473" s="553"/>
      <c r="J473" s="553"/>
      <c r="K473" s="553"/>
      <c r="L473" s="553"/>
      <c r="M473" s="553"/>
      <c r="N473" s="553"/>
      <c r="O473" s="553"/>
      <c r="P473" s="553"/>
      <c r="Q473" s="553"/>
      <c r="R473" s="553"/>
      <c r="S473" s="553"/>
      <c r="T473" s="553"/>
      <c r="U473" s="553"/>
      <c r="V473" s="553"/>
      <c r="W473" s="553"/>
      <c r="X473" s="553"/>
      <c r="Y473" s="553"/>
      <c r="Z473" s="553"/>
    </row>
    <row r="474" ht="15.75" customHeight="1">
      <c r="A474" s="1"/>
      <c r="B474" s="1"/>
      <c r="C474" s="604"/>
      <c r="D474" s="604"/>
      <c r="E474" s="512"/>
      <c r="F474" s="552"/>
      <c r="G474" s="553"/>
      <c r="H474" s="553"/>
      <c r="I474" s="553"/>
      <c r="J474" s="553"/>
      <c r="K474" s="553"/>
      <c r="L474" s="553"/>
      <c r="M474" s="553"/>
      <c r="N474" s="553"/>
      <c r="O474" s="553"/>
      <c r="P474" s="553"/>
      <c r="Q474" s="553"/>
      <c r="R474" s="553"/>
      <c r="S474" s="553"/>
      <c r="T474" s="553"/>
      <c r="U474" s="553"/>
      <c r="V474" s="553"/>
      <c r="W474" s="553"/>
      <c r="X474" s="553"/>
      <c r="Y474" s="553"/>
      <c r="Z474" s="553"/>
    </row>
    <row r="475" ht="15.75" customHeight="1">
      <c r="A475" s="1"/>
      <c r="B475" s="1"/>
      <c r="C475" s="604"/>
      <c r="D475" s="604"/>
      <c r="E475" s="512"/>
      <c r="F475" s="552"/>
      <c r="G475" s="553"/>
      <c r="H475" s="553"/>
      <c r="I475" s="553"/>
      <c r="J475" s="553"/>
      <c r="K475" s="553"/>
      <c r="L475" s="553"/>
      <c r="M475" s="553"/>
      <c r="N475" s="553"/>
      <c r="O475" s="553"/>
      <c r="P475" s="553"/>
      <c r="Q475" s="553"/>
      <c r="R475" s="553"/>
      <c r="S475" s="553"/>
      <c r="T475" s="553"/>
      <c r="U475" s="553"/>
      <c r="V475" s="553"/>
      <c r="W475" s="553"/>
      <c r="X475" s="553"/>
      <c r="Y475" s="553"/>
      <c r="Z475" s="553"/>
    </row>
    <row r="476" ht="15.75" customHeight="1">
      <c r="A476" s="1"/>
      <c r="B476" s="1"/>
      <c r="C476" s="604"/>
      <c r="D476" s="604"/>
      <c r="E476" s="512"/>
      <c r="F476" s="552"/>
      <c r="G476" s="553"/>
      <c r="H476" s="553"/>
      <c r="I476" s="553"/>
      <c r="J476" s="553"/>
      <c r="K476" s="553"/>
      <c r="L476" s="553"/>
      <c r="M476" s="553"/>
      <c r="N476" s="553"/>
      <c r="O476" s="553"/>
      <c r="P476" s="553"/>
      <c r="Q476" s="553"/>
      <c r="R476" s="553"/>
      <c r="S476" s="553"/>
      <c r="T476" s="553"/>
      <c r="U476" s="553"/>
      <c r="V476" s="553"/>
      <c r="W476" s="553"/>
      <c r="X476" s="553"/>
      <c r="Y476" s="553"/>
      <c r="Z476" s="553"/>
    </row>
    <row r="477" ht="15.75" customHeight="1">
      <c r="A477" s="1"/>
      <c r="B477" s="1"/>
      <c r="C477" s="604"/>
      <c r="D477" s="604"/>
      <c r="E477" s="512"/>
      <c r="F477" s="552"/>
      <c r="G477" s="553"/>
      <c r="H477" s="553"/>
      <c r="I477" s="553"/>
      <c r="J477" s="553"/>
      <c r="K477" s="553"/>
      <c r="L477" s="553"/>
      <c r="M477" s="553"/>
      <c r="N477" s="553"/>
      <c r="O477" s="553"/>
      <c r="P477" s="553"/>
      <c r="Q477" s="553"/>
      <c r="R477" s="553"/>
      <c r="S477" s="553"/>
      <c r="T477" s="553"/>
      <c r="U477" s="553"/>
      <c r="V477" s="553"/>
      <c r="W477" s="553"/>
      <c r="X477" s="553"/>
      <c r="Y477" s="553"/>
      <c r="Z477" s="553"/>
    </row>
    <row r="478" ht="15.75" customHeight="1">
      <c r="A478" s="1"/>
      <c r="B478" s="1"/>
      <c r="C478" s="604"/>
      <c r="D478" s="604"/>
      <c r="E478" s="512"/>
      <c r="F478" s="552"/>
      <c r="G478" s="553"/>
      <c r="H478" s="553"/>
      <c r="I478" s="553"/>
      <c r="J478" s="553"/>
      <c r="K478" s="553"/>
      <c r="L478" s="553"/>
      <c r="M478" s="553"/>
      <c r="N478" s="553"/>
      <c r="O478" s="553"/>
      <c r="P478" s="553"/>
      <c r="Q478" s="553"/>
      <c r="R478" s="553"/>
      <c r="S478" s="553"/>
      <c r="T478" s="553"/>
      <c r="U478" s="553"/>
      <c r="V478" s="553"/>
      <c r="W478" s="553"/>
      <c r="X478" s="553"/>
      <c r="Y478" s="553"/>
      <c r="Z478" s="553"/>
    </row>
    <row r="479" ht="15.75" customHeight="1">
      <c r="A479" s="1"/>
      <c r="B479" s="1"/>
      <c r="C479" s="604"/>
      <c r="D479" s="604"/>
      <c r="E479" s="512"/>
      <c r="F479" s="552"/>
      <c r="G479" s="553"/>
      <c r="H479" s="553"/>
      <c r="I479" s="553"/>
      <c r="J479" s="553"/>
      <c r="K479" s="553"/>
      <c r="L479" s="553"/>
      <c r="M479" s="553"/>
      <c r="N479" s="553"/>
      <c r="O479" s="553"/>
      <c r="P479" s="553"/>
      <c r="Q479" s="553"/>
      <c r="R479" s="553"/>
      <c r="S479" s="553"/>
      <c r="T479" s="553"/>
      <c r="U479" s="553"/>
      <c r="V479" s="553"/>
      <c r="W479" s="553"/>
      <c r="X479" s="553"/>
      <c r="Y479" s="553"/>
      <c r="Z479" s="553"/>
    </row>
    <row r="480" ht="15.75" customHeight="1">
      <c r="A480" s="1"/>
      <c r="B480" s="1"/>
      <c r="C480" s="604"/>
      <c r="D480" s="604"/>
      <c r="E480" s="512"/>
      <c r="F480" s="552"/>
      <c r="G480" s="553"/>
      <c r="H480" s="553"/>
      <c r="I480" s="553"/>
      <c r="J480" s="553"/>
      <c r="K480" s="553"/>
      <c r="L480" s="553"/>
      <c r="M480" s="553"/>
      <c r="N480" s="553"/>
      <c r="O480" s="553"/>
      <c r="P480" s="553"/>
      <c r="Q480" s="553"/>
      <c r="R480" s="553"/>
      <c r="S480" s="553"/>
      <c r="T480" s="553"/>
      <c r="U480" s="553"/>
      <c r="V480" s="553"/>
      <c r="W480" s="553"/>
      <c r="X480" s="553"/>
      <c r="Y480" s="553"/>
      <c r="Z480" s="553"/>
    </row>
    <row r="481" ht="15.75" customHeight="1">
      <c r="A481" s="1"/>
      <c r="B481" s="1"/>
      <c r="C481" s="604"/>
      <c r="D481" s="604"/>
      <c r="E481" s="512"/>
      <c r="F481" s="552"/>
      <c r="G481" s="553"/>
      <c r="H481" s="553"/>
      <c r="I481" s="553"/>
      <c r="J481" s="553"/>
      <c r="K481" s="553"/>
      <c r="L481" s="553"/>
      <c r="M481" s="553"/>
      <c r="N481" s="553"/>
      <c r="O481" s="553"/>
      <c r="P481" s="553"/>
      <c r="Q481" s="553"/>
      <c r="R481" s="553"/>
      <c r="S481" s="553"/>
      <c r="T481" s="553"/>
      <c r="U481" s="553"/>
      <c r="V481" s="553"/>
      <c r="W481" s="553"/>
      <c r="X481" s="553"/>
      <c r="Y481" s="553"/>
      <c r="Z481" s="553"/>
    </row>
    <row r="482" ht="15.75" customHeight="1">
      <c r="A482" s="1"/>
      <c r="B482" s="1"/>
      <c r="C482" s="604"/>
      <c r="D482" s="604"/>
      <c r="E482" s="512"/>
      <c r="F482" s="552"/>
      <c r="G482" s="553"/>
      <c r="H482" s="553"/>
      <c r="I482" s="553"/>
      <c r="J482" s="553"/>
      <c r="K482" s="553"/>
      <c r="L482" s="553"/>
      <c r="M482" s="553"/>
      <c r="N482" s="553"/>
      <c r="O482" s="553"/>
      <c r="P482" s="553"/>
      <c r="Q482" s="553"/>
      <c r="R482" s="553"/>
      <c r="S482" s="553"/>
      <c r="T482" s="553"/>
      <c r="U482" s="553"/>
      <c r="V482" s="553"/>
      <c r="W482" s="553"/>
      <c r="X482" s="553"/>
      <c r="Y482" s="553"/>
      <c r="Z482" s="553"/>
    </row>
    <row r="483" ht="15.75" customHeight="1">
      <c r="A483" s="1"/>
      <c r="B483" s="1"/>
      <c r="C483" s="604"/>
      <c r="D483" s="604"/>
      <c r="E483" s="512"/>
      <c r="F483" s="552"/>
      <c r="G483" s="553"/>
      <c r="H483" s="553"/>
      <c r="I483" s="553"/>
      <c r="J483" s="553"/>
      <c r="K483" s="553"/>
      <c r="L483" s="553"/>
      <c r="M483" s="553"/>
      <c r="N483" s="553"/>
      <c r="O483" s="553"/>
      <c r="P483" s="553"/>
      <c r="Q483" s="553"/>
      <c r="R483" s="553"/>
      <c r="S483" s="553"/>
      <c r="T483" s="553"/>
      <c r="U483" s="553"/>
      <c r="V483" s="553"/>
      <c r="W483" s="553"/>
      <c r="X483" s="553"/>
      <c r="Y483" s="553"/>
      <c r="Z483" s="553"/>
    </row>
    <row r="484" ht="15.75" customHeight="1">
      <c r="A484" s="1"/>
      <c r="B484" s="1"/>
      <c r="C484" s="604"/>
      <c r="D484" s="604"/>
      <c r="E484" s="512"/>
      <c r="F484" s="552"/>
      <c r="G484" s="553"/>
      <c r="H484" s="553"/>
      <c r="I484" s="553"/>
      <c r="J484" s="553"/>
      <c r="K484" s="553"/>
      <c r="L484" s="553"/>
      <c r="M484" s="553"/>
      <c r="N484" s="553"/>
      <c r="O484" s="553"/>
      <c r="P484" s="553"/>
      <c r="Q484" s="553"/>
      <c r="R484" s="553"/>
      <c r="S484" s="553"/>
      <c r="T484" s="553"/>
      <c r="U484" s="553"/>
      <c r="V484" s="553"/>
      <c r="W484" s="553"/>
      <c r="X484" s="553"/>
      <c r="Y484" s="553"/>
      <c r="Z484" s="553"/>
    </row>
    <row r="485" ht="15.75" customHeight="1">
      <c r="A485" s="1"/>
      <c r="B485" s="1"/>
      <c r="C485" s="604"/>
      <c r="D485" s="604"/>
      <c r="E485" s="512"/>
      <c r="F485" s="552"/>
      <c r="G485" s="553"/>
      <c r="H485" s="553"/>
      <c r="I485" s="553"/>
      <c r="J485" s="553"/>
      <c r="K485" s="553"/>
      <c r="L485" s="553"/>
      <c r="M485" s="553"/>
      <c r="N485" s="553"/>
      <c r="O485" s="553"/>
      <c r="P485" s="553"/>
      <c r="Q485" s="553"/>
      <c r="R485" s="553"/>
      <c r="S485" s="553"/>
      <c r="T485" s="553"/>
      <c r="U485" s="553"/>
      <c r="V485" s="553"/>
      <c r="W485" s="553"/>
      <c r="X485" s="553"/>
      <c r="Y485" s="553"/>
      <c r="Z485" s="553"/>
    </row>
    <row r="486" ht="15.75" customHeight="1">
      <c r="A486" s="1"/>
      <c r="B486" s="1"/>
      <c r="C486" s="604"/>
      <c r="D486" s="604"/>
      <c r="E486" s="512"/>
      <c r="F486" s="552"/>
      <c r="G486" s="553"/>
      <c r="H486" s="553"/>
      <c r="I486" s="553"/>
      <c r="J486" s="553"/>
      <c r="K486" s="553"/>
      <c r="L486" s="553"/>
      <c r="M486" s="553"/>
      <c r="N486" s="553"/>
      <c r="O486" s="553"/>
      <c r="P486" s="553"/>
      <c r="Q486" s="553"/>
      <c r="R486" s="553"/>
      <c r="S486" s="553"/>
      <c r="T486" s="553"/>
      <c r="U486" s="553"/>
      <c r="V486" s="553"/>
      <c r="W486" s="553"/>
      <c r="X486" s="553"/>
      <c r="Y486" s="553"/>
      <c r="Z486" s="553"/>
    </row>
    <row r="487" ht="15.75" customHeight="1">
      <c r="A487" s="1"/>
      <c r="B487" s="1"/>
      <c r="C487" s="604"/>
      <c r="D487" s="604"/>
      <c r="E487" s="512"/>
      <c r="F487" s="552"/>
      <c r="G487" s="553"/>
      <c r="H487" s="553"/>
      <c r="I487" s="553"/>
      <c r="J487" s="553"/>
      <c r="K487" s="553"/>
      <c r="L487" s="553"/>
      <c r="M487" s="553"/>
      <c r="N487" s="553"/>
      <c r="O487" s="553"/>
      <c r="P487" s="553"/>
      <c r="Q487" s="553"/>
      <c r="R487" s="553"/>
      <c r="S487" s="553"/>
      <c r="T487" s="553"/>
      <c r="U487" s="553"/>
      <c r="V487" s="553"/>
      <c r="W487" s="553"/>
      <c r="X487" s="553"/>
      <c r="Y487" s="553"/>
      <c r="Z487" s="553"/>
    </row>
    <row r="488" ht="15.75" customHeight="1">
      <c r="A488" s="1"/>
      <c r="B488" s="1"/>
      <c r="C488" s="604"/>
      <c r="D488" s="604"/>
      <c r="E488" s="512"/>
      <c r="F488" s="552"/>
      <c r="G488" s="553"/>
      <c r="H488" s="553"/>
      <c r="I488" s="553"/>
      <c r="J488" s="553"/>
      <c r="K488" s="553"/>
      <c r="L488" s="553"/>
      <c r="M488" s="553"/>
      <c r="N488" s="553"/>
      <c r="O488" s="553"/>
      <c r="P488" s="553"/>
      <c r="Q488" s="553"/>
      <c r="R488" s="553"/>
      <c r="S488" s="553"/>
      <c r="T488" s="553"/>
      <c r="U488" s="553"/>
      <c r="V488" s="553"/>
      <c r="W488" s="553"/>
      <c r="X488" s="553"/>
      <c r="Y488" s="553"/>
      <c r="Z488" s="553"/>
    </row>
    <row r="489" ht="15.75" customHeight="1">
      <c r="A489" s="1"/>
      <c r="B489" s="1"/>
      <c r="C489" s="604"/>
      <c r="D489" s="604"/>
      <c r="E489" s="512"/>
      <c r="F489" s="552"/>
      <c r="G489" s="553"/>
      <c r="H489" s="553"/>
      <c r="I489" s="553"/>
      <c r="J489" s="553"/>
      <c r="K489" s="553"/>
      <c r="L489" s="553"/>
      <c r="M489" s="553"/>
      <c r="N489" s="553"/>
      <c r="O489" s="553"/>
      <c r="P489" s="553"/>
      <c r="Q489" s="553"/>
      <c r="R489" s="553"/>
      <c r="S489" s="553"/>
      <c r="T489" s="553"/>
      <c r="U489" s="553"/>
      <c r="V489" s="553"/>
      <c r="W489" s="553"/>
      <c r="X489" s="553"/>
      <c r="Y489" s="553"/>
      <c r="Z489" s="553"/>
    </row>
    <row r="490" ht="15.75" customHeight="1">
      <c r="A490" s="1"/>
      <c r="B490" s="1"/>
      <c r="C490" s="604"/>
      <c r="D490" s="604"/>
      <c r="E490" s="512"/>
      <c r="F490" s="552"/>
      <c r="G490" s="553"/>
      <c r="H490" s="553"/>
      <c r="I490" s="553"/>
      <c r="J490" s="553"/>
      <c r="K490" s="553"/>
      <c r="L490" s="553"/>
      <c r="M490" s="553"/>
      <c r="N490" s="553"/>
      <c r="O490" s="553"/>
      <c r="P490" s="553"/>
      <c r="Q490" s="553"/>
      <c r="R490" s="553"/>
      <c r="S490" s="553"/>
      <c r="T490" s="553"/>
      <c r="U490" s="553"/>
      <c r="V490" s="553"/>
      <c r="W490" s="553"/>
      <c r="X490" s="553"/>
      <c r="Y490" s="553"/>
      <c r="Z490" s="553"/>
    </row>
    <row r="491" ht="15.75" customHeight="1">
      <c r="A491" s="1"/>
      <c r="B491" s="1"/>
      <c r="C491" s="604"/>
      <c r="D491" s="604"/>
      <c r="E491" s="512"/>
      <c r="F491" s="552"/>
      <c r="G491" s="553"/>
      <c r="H491" s="553"/>
      <c r="I491" s="553"/>
      <c r="J491" s="553"/>
      <c r="K491" s="553"/>
      <c r="L491" s="553"/>
      <c r="M491" s="553"/>
      <c r="N491" s="553"/>
      <c r="O491" s="553"/>
      <c r="P491" s="553"/>
      <c r="Q491" s="553"/>
      <c r="R491" s="553"/>
      <c r="S491" s="553"/>
      <c r="T491" s="553"/>
      <c r="U491" s="553"/>
      <c r="V491" s="553"/>
      <c r="W491" s="553"/>
      <c r="X491" s="553"/>
      <c r="Y491" s="553"/>
      <c r="Z491" s="553"/>
    </row>
    <row r="492" ht="15.75" customHeight="1">
      <c r="A492" s="1"/>
      <c r="B492" s="1"/>
      <c r="C492" s="604"/>
      <c r="D492" s="604"/>
      <c r="E492" s="512"/>
      <c r="F492" s="552"/>
      <c r="G492" s="553"/>
      <c r="H492" s="553"/>
      <c r="I492" s="553"/>
      <c r="J492" s="553"/>
      <c r="K492" s="553"/>
      <c r="L492" s="553"/>
      <c r="M492" s="553"/>
      <c r="N492" s="553"/>
      <c r="O492" s="553"/>
      <c r="P492" s="553"/>
      <c r="Q492" s="553"/>
      <c r="R492" s="553"/>
      <c r="S492" s="553"/>
      <c r="T492" s="553"/>
      <c r="U492" s="553"/>
      <c r="V492" s="553"/>
      <c r="W492" s="553"/>
      <c r="X492" s="553"/>
      <c r="Y492" s="553"/>
      <c r="Z492" s="553"/>
    </row>
    <row r="493" ht="15.75" customHeight="1">
      <c r="A493" s="1"/>
      <c r="B493" s="1"/>
      <c r="C493" s="604"/>
      <c r="D493" s="604"/>
      <c r="E493" s="512"/>
      <c r="F493" s="552"/>
      <c r="G493" s="553"/>
      <c r="H493" s="553"/>
      <c r="I493" s="553"/>
      <c r="J493" s="553"/>
      <c r="K493" s="553"/>
      <c r="L493" s="553"/>
      <c r="M493" s="553"/>
      <c r="N493" s="553"/>
      <c r="O493" s="553"/>
      <c r="P493" s="553"/>
      <c r="Q493" s="553"/>
      <c r="R493" s="553"/>
      <c r="S493" s="553"/>
      <c r="T493" s="553"/>
      <c r="U493" s="553"/>
      <c r="V493" s="553"/>
      <c r="W493" s="553"/>
      <c r="X493" s="553"/>
      <c r="Y493" s="553"/>
      <c r="Z493" s="553"/>
    </row>
    <row r="494" ht="15.75" customHeight="1">
      <c r="A494" s="1"/>
      <c r="B494" s="1"/>
      <c r="C494" s="604"/>
      <c r="D494" s="604"/>
      <c r="E494" s="512"/>
      <c r="F494" s="552"/>
      <c r="G494" s="553"/>
      <c r="H494" s="553"/>
      <c r="I494" s="553"/>
      <c r="J494" s="553"/>
      <c r="K494" s="553"/>
      <c r="L494" s="553"/>
      <c r="M494" s="553"/>
      <c r="N494" s="553"/>
      <c r="O494" s="553"/>
      <c r="P494" s="553"/>
      <c r="Q494" s="553"/>
      <c r="R494" s="553"/>
      <c r="S494" s="553"/>
      <c r="T494" s="553"/>
      <c r="U494" s="553"/>
      <c r="V494" s="553"/>
      <c r="W494" s="553"/>
      <c r="X494" s="553"/>
      <c r="Y494" s="553"/>
      <c r="Z494" s="553"/>
    </row>
    <row r="495" ht="15.75" customHeight="1">
      <c r="A495" s="1"/>
      <c r="B495" s="1"/>
      <c r="C495" s="604"/>
      <c r="D495" s="604"/>
      <c r="E495" s="512"/>
      <c r="F495" s="552"/>
      <c r="G495" s="553"/>
      <c r="H495" s="553"/>
      <c r="I495" s="553"/>
      <c r="J495" s="553"/>
      <c r="K495" s="553"/>
      <c r="L495" s="553"/>
      <c r="M495" s="553"/>
      <c r="N495" s="553"/>
      <c r="O495" s="553"/>
      <c r="P495" s="553"/>
      <c r="Q495" s="553"/>
      <c r="R495" s="553"/>
      <c r="S495" s="553"/>
      <c r="T495" s="553"/>
      <c r="U495" s="553"/>
      <c r="V495" s="553"/>
      <c r="W495" s="553"/>
      <c r="X495" s="553"/>
      <c r="Y495" s="553"/>
      <c r="Z495" s="553"/>
    </row>
    <row r="496" ht="15.75" customHeight="1">
      <c r="A496" s="1"/>
      <c r="B496" s="1"/>
      <c r="C496" s="604"/>
      <c r="D496" s="604"/>
      <c r="E496" s="512"/>
      <c r="F496" s="552"/>
      <c r="G496" s="553"/>
      <c r="H496" s="553"/>
      <c r="I496" s="553"/>
      <c r="J496" s="553"/>
      <c r="K496" s="553"/>
      <c r="L496" s="553"/>
      <c r="M496" s="553"/>
      <c r="N496" s="553"/>
      <c r="O496" s="553"/>
      <c r="P496" s="553"/>
      <c r="Q496" s="553"/>
      <c r="R496" s="553"/>
      <c r="S496" s="553"/>
      <c r="T496" s="553"/>
      <c r="U496" s="553"/>
      <c r="V496" s="553"/>
      <c r="W496" s="553"/>
      <c r="X496" s="553"/>
      <c r="Y496" s="553"/>
      <c r="Z496" s="553"/>
    </row>
    <row r="497" ht="15.75" customHeight="1">
      <c r="A497" s="1"/>
      <c r="B497" s="1"/>
      <c r="C497" s="604"/>
      <c r="D497" s="604"/>
      <c r="E497" s="512"/>
      <c r="F497" s="552"/>
      <c r="G497" s="553"/>
      <c r="H497" s="553"/>
      <c r="I497" s="553"/>
      <c r="J497" s="553"/>
      <c r="K497" s="553"/>
      <c r="L497" s="553"/>
      <c r="M497" s="553"/>
      <c r="N497" s="553"/>
      <c r="O497" s="553"/>
      <c r="P497" s="553"/>
      <c r="Q497" s="553"/>
      <c r="R497" s="553"/>
      <c r="S497" s="553"/>
      <c r="T497" s="553"/>
      <c r="U497" s="553"/>
      <c r="V497" s="553"/>
      <c r="W497" s="553"/>
      <c r="X497" s="553"/>
      <c r="Y497" s="553"/>
      <c r="Z497" s="553"/>
    </row>
    <row r="498" ht="15.75" customHeight="1">
      <c r="A498" s="1"/>
      <c r="B498" s="1"/>
      <c r="C498" s="604"/>
      <c r="D498" s="604"/>
      <c r="E498" s="512"/>
      <c r="F498" s="552"/>
      <c r="G498" s="553"/>
      <c r="H498" s="553"/>
      <c r="I498" s="553"/>
      <c r="J498" s="553"/>
      <c r="K498" s="553"/>
      <c r="L498" s="553"/>
      <c r="M498" s="553"/>
      <c r="N498" s="553"/>
      <c r="O498" s="553"/>
      <c r="P498" s="553"/>
      <c r="Q498" s="553"/>
      <c r="R498" s="553"/>
      <c r="S498" s="553"/>
      <c r="T498" s="553"/>
      <c r="U498" s="553"/>
      <c r="V498" s="553"/>
      <c r="W498" s="553"/>
      <c r="X498" s="553"/>
      <c r="Y498" s="553"/>
      <c r="Z498" s="553"/>
    </row>
    <row r="499" ht="15.75" customHeight="1">
      <c r="A499" s="1"/>
      <c r="B499" s="1"/>
      <c r="C499" s="604"/>
      <c r="D499" s="604"/>
      <c r="E499" s="512"/>
      <c r="F499" s="552"/>
      <c r="G499" s="553"/>
      <c r="H499" s="553"/>
      <c r="I499" s="553"/>
      <c r="J499" s="553"/>
      <c r="K499" s="553"/>
      <c r="L499" s="553"/>
      <c r="M499" s="553"/>
      <c r="N499" s="553"/>
      <c r="O499" s="553"/>
      <c r="P499" s="553"/>
      <c r="Q499" s="553"/>
      <c r="R499" s="553"/>
      <c r="S499" s="553"/>
      <c r="T499" s="553"/>
      <c r="U499" s="553"/>
      <c r="V499" s="553"/>
      <c r="W499" s="553"/>
      <c r="X499" s="553"/>
      <c r="Y499" s="553"/>
      <c r="Z499" s="553"/>
    </row>
    <row r="500" ht="15.75" customHeight="1">
      <c r="A500" s="1"/>
      <c r="B500" s="1"/>
      <c r="C500" s="604"/>
      <c r="D500" s="604"/>
      <c r="E500" s="512"/>
      <c r="F500" s="552"/>
      <c r="G500" s="553"/>
      <c r="H500" s="553"/>
      <c r="I500" s="553"/>
      <c r="J500" s="553"/>
      <c r="K500" s="553"/>
      <c r="L500" s="553"/>
      <c r="M500" s="553"/>
      <c r="N500" s="553"/>
      <c r="O500" s="553"/>
      <c r="P500" s="553"/>
      <c r="Q500" s="553"/>
      <c r="R500" s="553"/>
      <c r="S500" s="553"/>
      <c r="T500" s="553"/>
      <c r="U500" s="553"/>
      <c r="V500" s="553"/>
      <c r="W500" s="553"/>
      <c r="X500" s="553"/>
      <c r="Y500" s="553"/>
      <c r="Z500" s="553"/>
    </row>
    <row r="501" ht="15.75" customHeight="1">
      <c r="A501" s="1"/>
      <c r="B501" s="1"/>
      <c r="C501" s="604"/>
      <c r="D501" s="604"/>
      <c r="E501" s="512"/>
      <c r="F501" s="552"/>
      <c r="G501" s="553"/>
      <c r="H501" s="553"/>
      <c r="I501" s="553"/>
      <c r="J501" s="553"/>
      <c r="K501" s="553"/>
      <c r="L501" s="553"/>
      <c r="M501" s="553"/>
      <c r="N501" s="553"/>
      <c r="O501" s="553"/>
      <c r="P501" s="553"/>
      <c r="Q501" s="553"/>
      <c r="R501" s="553"/>
      <c r="S501" s="553"/>
      <c r="T501" s="553"/>
      <c r="U501" s="553"/>
      <c r="V501" s="553"/>
      <c r="W501" s="553"/>
      <c r="X501" s="553"/>
      <c r="Y501" s="553"/>
      <c r="Z501" s="553"/>
    </row>
    <row r="502" ht="15.75" customHeight="1">
      <c r="A502" s="1"/>
      <c r="B502" s="1"/>
      <c r="C502" s="604"/>
      <c r="D502" s="604"/>
      <c r="E502" s="512"/>
      <c r="F502" s="552"/>
      <c r="G502" s="553"/>
      <c r="H502" s="553"/>
      <c r="I502" s="553"/>
      <c r="J502" s="553"/>
      <c r="K502" s="553"/>
      <c r="L502" s="553"/>
      <c r="M502" s="553"/>
      <c r="N502" s="553"/>
      <c r="O502" s="553"/>
      <c r="P502" s="553"/>
      <c r="Q502" s="553"/>
      <c r="R502" s="553"/>
      <c r="S502" s="553"/>
      <c r="T502" s="553"/>
      <c r="U502" s="553"/>
      <c r="V502" s="553"/>
      <c r="W502" s="553"/>
      <c r="X502" s="553"/>
      <c r="Y502" s="553"/>
      <c r="Z502" s="553"/>
    </row>
    <row r="503" ht="15.75" customHeight="1">
      <c r="A503" s="1"/>
      <c r="B503" s="1"/>
      <c r="C503" s="604"/>
      <c r="D503" s="604"/>
      <c r="E503" s="512"/>
      <c r="F503" s="552"/>
      <c r="G503" s="553"/>
      <c r="H503" s="553"/>
      <c r="I503" s="553"/>
      <c r="J503" s="553"/>
      <c r="K503" s="553"/>
      <c r="L503" s="553"/>
      <c r="M503" s="553"/>
      <c r="N503" s="553"/>
      <c r="O503" s="553"/>
      <c r="P503" s="553"/>
      <c r="Q503" s="553"/>
      <c r="R503" s="553"/>
      <c r="S503" s="553"/>
      <c r="T503" s="553"/>
      <c r="U503" s="553"/>
      <c r="V503" s="553"/>
      <c r="W503" s="553"/>
      <c r="X503" s="553"/>
      <c r="Y503" s="553"/>
      <c r="Z503" s="553"/>
    </row>
    <row r="504" ht="15.75" customHeight="1">
      <c r="A504" s="1"/>
      <c r="B504" s="1"/>
      <c r="C504" s="604"/>
      <c r="D504" s="604"/>
      <c r="E504" s="512"/>
      <c r="F504" s="552"/>
      <c r="G504" s="553"/>
      <c r="H504" s="553"/>
      <c r="I504" s="553"/>
      <c r="J504" s="553"/>
      <c r="K504" s="553"/>
      <c r="L504" s="553"/>
      <c r="M504" s="553"/>
      <c r="N504" s="553"/>
      <c r="O504" s="553"/>
      <c r="P504" s="553"/>
      <c r="Q504" s="553"/>
      <c r="R504" s="553"/>
      <c r="S504" s="553"/>
      <c r="T504" s="553"/>
      <c r="U504" s="553"/>
      <c r="V504" s="553"/>
      <c r="W504" s="553"/>
      <c r="X504" s="553"/>
      <c r="Y504" s="553"/>
      <c r="Z504" s="553"/>
    </row>
    <row r="505" ht="15.75" customHeight="1">
      <c r="A505" s="1"/>
      <c r="B505" s="1"/>
      <c r="C505" s="604"/>
      <c r="D505" s="604"/>
      <c r="E505" s="512"/>
      <c r="F505" s="552"/>
      <c r="G505" s="553"/>
      <c r="H505" s="553"/>
      <c r="I505" s="553"/>
      <c r="J505" s="553"/>
      <c r="K505" s="553"/>
      <c r="L505" s="553"/>
      <c r="M505" s="553"/>
      <c r="N505" s="553"/>
      <c r="O505" s="553"/>
      <c r="P505" s="553"/>
      <c r="Q505" s="553"/>
      <c r="R505" s="553"/>
      <c r="S505" s="553"/>
      <c r="T505" s="553"/>
      <c r="U505" s="553"/>
      <c r="V505" s="553"/>
      <c r="W505" s="553"/>
      <c r="X505" s="553"/>
      <c r="Y505" s="553"/>
      <c r="Z505" s="553"/>
    </row>
    <row r="506" ht="15.75" customHeight="1">
      <c r="A506" s="1"/>
      <c r="B506" s="1"/>
      <c r="C506" s="604"/>
      <c r="D506" s="604"/>
      <c r="E506" s="512"/>
      <c r="F506" s="552"/>
      <c r="G506" s="553"/>
      <c r="H506" s="553"/>
      <c r="I506" s="553"/>
      <c r="J506" s="553"/>
      <c r="K506" s="553"/>
      <c r="L506" s="553"/>
      <c r="M506" s="553"/>
      <c r="N506" s="553"/>
      <c r="O506" s="553"/>
      <c r="P506" s="553"/>
      <c r="Q506" s="553"/>
      <c r="R506" s="553"/>
      <c r="S506" s="553"/>
      <c r="T506" s="553"/>
      <c r="U506" s="553"/>
      <c r="V506" s="553"/>
      <c r="W506" s="553"/>
      <c r="X506" s="553"/>
      <c r="Y506" s="553"/>
      <c r="Z506" s="553"/>
    </row>
    <row r="507" ht="15.75" customHeight="1">
      <c r="A507" s="1"/>
      <c r="B507" s="1"/>
      <c r="C507" s="604"/>
      <c r="D507" s="604"/>
      <c r="E507" s="512"/>
      <c r="F507" s="552"/>
      <c r="G507" s="553"/>
      <c r="H507" s="553"/>
      <c r="I507" s="553"/>
      <c r="J507" s="553"/>
      <c r="K507" s="553"/>
      <c r="L507" s="553"/>
      <c r="M507" s="553"/>
      <c r="N507" s="553"/>
      <c r="O507" s="553"/>
      <c r="P507" s="553"/>
      <c r="Q507" s="553"/>
      <c r="R507" s="553"/>
      <c r="S507" s="553"/>
      <c r="T507" s="553"/>
      <c r="U507" s="553"/>
      <c r="V507" s="553"/>
      <c r="W507" s="553"/>
      <c r="X507" s="553"/>
      <c r="Y507" s="553"/>
      <c r="Z507" s="553"/>
    </row>
    <row r="508" ht="15.75" customHeight="1">
      <c r="A508" s="1"/>
      <c r="B508" s="1"/>
      <c r="C508" s="604"/>
      <c r="D508" s="604"/>
      <c r="E508" s="512"/>
      <c r="F508" s="552"/>
      <c r="G508" s="553"/>
      <c r="H508" s="553"/>
      <c r="I508" s="553"/>
      <c r="J508" s="553"/>
      <c r="K508" s="553"/>
      <c r="L508" s="553"/>
      <c r="M508" s="553"/>
      <c r="N508" s="553"/>
      <c r="O508" s="553"/>
      <c r="P508" s="553"/>
      <c r="Q508" s="553"/>
      <c r="R508" s="553"/>
      <c r="S508" s="553"/>
      <c r="T508" s="553"/>
      <c r="U508" s="553"/>
      <c r="V508" s="553"/>
      <c r="W508" s="553"/>
      <c r="X508" s="553"/>
      <c r="Y508" s="553"/>
      <c r="Z508" s="553"/>
    </row>
    <row r="509" ht="15.75" customHeight="1">
      <c r="A509" s="1"/>
      <c r="B509" s="1"/>
      <c r="C509" s="604"/>
      <c r="D509" s="604"/>
      <c r="E509" s="512"/>
      <c r="F509" s="552"/>
      <c r="G509" s="553"/>
      <c r="H509" s="553"/>
      <c r="I509" s="553"/>
      <c r="J509" s="553"/>
      <c r="K509" s="553"/>
      <c r="L509" s="553"/>
      <c r="M509" s="553"/>
      <c r="N509" s="553"/>
      <c r="O509" s="553"/>
      <c r="P509" s="553"/>
      <c r="Q509" s="553"/>
      <c r="R509" s="553"/>
      <c r="S509" s="553"/>
      <c r="T509" s="553"/>
      <c r="U509" s="553"/>
      <c r="V509" s="553"/>
      <c r="W509" s="553"/>
      <c r="X509" s="553"/>
      <c r="Y509" s="553"/>
      <c r="Z509" s="553"/>
    </row>
    <row r="510" ht="15.75" customHeight="1">
      <c r="A510" s="1"/>
      <c r="B510" s="1"/>
      <c r="C510" s="604"/>
      <c r="D510" s="604"/>
      <c r="E510" s="512"/>
      <c r="F510" s="552"/>
      <c r="G510" s="553"/>
      <c r="H510" s="553"/>
      <c r="I510" s="553"/>
      <c r="J510" s="553"/>
      <c r="K510" s="553"/>
      <c r="L510" s="553"/>
      <c r="M510" s="553"/>
      <c r="N510" s="553"/>
      <c r="O510" s="553"/>
      <c r="P510" s="553"/>
      <c r="Q510" s="553"/>
      <c r="R510" s="553"/>
      <c r="S510" s="553"/>
      <c r="T510" s="553"/>
      <c r="U510" s="553"/>
      <c r="V510" s="553"/>
      <c r="W510" s="553"/>
      <c r="X510" s="553"/>
      <c r="Y510" s="553"/>
      <c r="Z510" s="553"/>
    </row>
    <row r="511" ht="15.75" customHeight="1">
      <c r="A511" s="1"/>
      <c r="B511" s="1"/>
      <c r="C511" s="604"/>
      <c r="D511" s="604"/>
      <c r="E511" s="512"/>
      <c r="F511" s="552"/>
      <c r="G511" s="553"/>
      <c r="H511" s="553"/>
      <c r="I511" s="553"/>
      <c r="J511" s="553"/>
      <c r="K511" s="553"/>
      <c r="L511" s="553"/>
      <c r="M511" s="553"/>
      <c r="N511" s="553"/>
      <c r="O511" s="553"/>
      <c r="P511" s="553"/>
      <c r="Q511" s="553"/>
      <c r="R511" s="553"/>
      <c r="S511" s="553"/>
      <c r="T511" s="553"/>
      <c r="U511" s="553"/>
      <c r="V511" s="553"/>
      <c r="W511" s="553"/>
      <c r="X511" s="553"/>
      <c r="Y511" s="553"/>
      <c r="Z511" s="553"/>
    </row>
    <row r="512" ht="15.75" customHeight="1">
      <c r="A512" s="1"/>
      <c r="B512" s="1"/>
      <c r="C512" s="604"/>
      <c r="D512" s="604"/>
      <c r="E512" s="512"/>
      <c r="F512" s="552"/>
      <c r="G512" s="553"/>
      <c r="H512" s="553"/>
      <c r="I512" s="553"/>
      <c r="J512" s="553"/>
      <c r="K512" s="553"/>
      <c r="L512" s="553"/>
      <c r="M512" s="553"/>
      <c r="N512" s="553"/>
      <c r="O512" s="553"/>
      <c r="P512" s="553"/>
      <c r="Q512" s="553"/>
      <c r="R512" s="553"/>
      <c r="S512" s="553"/>
      <c r="T512" s="553"/>
      <c r="U512" s="553"/>
      <c r="V512" s="553"/>
      <c r="W512" s="553"/>
      <c r="X512" s="553"/>
      <c r="Y512" s="553"/>
      <c r="Z512" s="553"/>
    </row>
    <row r="513" ht="15.75" customHeight="1">
      <c r="A513" s="1"/>
      <c r="B513" s="1"/>
      <c r="C513" s="604"/>
      <c r="D513" s="604"/>
      <c r="E513" s="512"/>
      <c r="F513" s="552"/>
      <c r="G513" s="553"/>
      <c r="H513" s="553"/>
      <c r="I513" s="553"/>
      <c r="J513" s="553"/>
      <c r="K513" s="553"/>
      <c r="L513" s="553"/>
      <c r="M513" s="553"/>
      <c r="N513" s="553"/>
      <c r="O513" s="553"/>
      <c r="P513" s="553"/>
      <c r="Q513" s="553"/>
      <c r="R513" s="553"/>
      <c r="S513" s="553"/>
      <c r="T513" s="553"/>
      <c r="U513" s="553"/>
      <c r="V513" s="553"/>
      <c r="W513" s="553"/>
      <c r="X513" s="553"/>
      <c r="Y513" s="553"/>
      <c r="Z513" s="553"/>
    </row>
    <row r="514" ht="15.75" customHeight="1">
      <c r="A514" s="1"/>
      <c r="B514" s="1"/>
      <c r="C514" s="604"/>
      <c r="D514" s="604"/>
      <c r="E514" s="512"/>
      <c r="F514" s="552"/>
      <c r="G514" s="553"/>
      <c r="H514" s="553"/>
      <c r="I514" s="553"/>
      <c r="J514" s="553"/>
      <c r="K514" s="553"/>
      <c r="L514" s="553"/>
      <c r="M514" s="553"/>
      <c r="N514" s="553"/>
      <c r="O514" s="553"/>
      <c r="P514" s="553"/>
      <c r="Q514" s="553"/>
      <c r="R514" s="553"/>
      <c r="S514" s="553"/>
      <c r="T514" s="553"/>
      <c r="U514" s="553"/>
      <c r="V514" s="553"/>
      <c r="W514" s="553"/>
      <c r="X514" s="553"/>
      <c r="Y514" s="553"/>
      <c r="Z514" s="553"/>
    </row>
    <row r="515" ht="15.75" customHeight="1">
      <c r="A515" s="1"/>
      <c r="B515" s="1"/>
      <c r="C515" s="604"/>
      <c r="D515" s="604"/>
      <c r="E515" s="512"/>
      <c r="F515" s="552"/>
      <c r="G515" s="553"/>
      <c r="H515" s="553"/>
      <c r="I515" s="553"/>
      <c r="J515" s="553"/>
      <c r="K515" s="553"/>
      <c r="L515" s="553"/>
      <c r="M515" s="553"/>
      <c r="N515" s="553"/>
      <c r="O515" s="553"/>
      <c r="P515" s="553"/>
      <c r="Q515" s="553"/>
      <c r="R515" s="553"/>
      <c r="S515" s="553"/>
      <c r="T515" s="553"/>
      <c r="U515" s="553"/>
      <c r="V515" s="553"/>
      <c r="W515" s="553"/>
      <c r="X515" s="553"/>
      <c r="Y515" s="553"/>
      <c r="Z515" s="553"/>
    </row>
    <row r="516" ht="15.75" customHeight="1">
      <c r="A516" s="1"/>
      <c r="B516" s="1"/>
      <c r="C516" s="604"/>
      <c r="D516" s="604"/>
      <c r="E516" s="512"/>
      <c r="F516" s="552"/>
      <c r="G516" s="553"/>
      <c r="H516" s="553"/>
      <c r="I516" s="553"/>
      <c r="J516" s="553"/>
      <c r="K516" s="553"/>
      <c r="L516" s="553"/>
      <c r="M516" s="553"/>
      <c r="N516" s="553"/>
      <c r="O516" s="553"/>
      <c r="P516" s="553"/>
      <c r="Q516" s="553"/>
      <c r="R516" s="553"/>
      <c r="S516" s="553"/>
      <c r="T516" s="553"/>
      <c r="U516" s="553"/>
      <c r="V516" s="553"/>
      <c r="W516" s="553"/>
      <c r="X516" s="553"/>
      <c r="Y516" s="553"/>
      <c r="Z516" s="553"/>
    </row>
    <row r="517" ht="15.75" customHeight="1">
      <c r="A517" s="1"/>
      <c r="B517" s="1"/>
      <c r="C517" s="604"/>
      <c r="D517" s="604"/>
      <c r="E517" s="512"/>
      <c r="F517" s="552"/>
      <c r="G517" s="553"/>
      <c r="H517" s="553"/>
      <c r="I517" s="553"/>
      <c r="J517" s="553"/>
      <c r="K517" s="553"/>
      <c r="L517" s="553"/>
      <c r="M517" s="553"/>
      <c r="N517" s="553"/>
      <c r="O517" s="553"/>
      <c r="P517" s="553"/>
      <c r="Q517" s="553"/>
      <c r="R517" s="553"/>
      <c r="S517" s="553"/>
      <c r="T517" s="553"/>
      <c r="U517" s="553"/>
      <c r="V517" s="553"/>
      <c r="W517" s="553"/>
      <c r="X517" s="553"/>
      <c r="Y517" s="553"/>
      <c r="Z517" s="553"/>
    </row>
    <row r="518" ht="15.75" customHeight="1">
      <c r="A518" s="1"/>
      <c r="B518" s="1"/>
      <c r="C518" s="604"/>
      <c r="D518" s="604"/>
      <c r="E518" s="512"/>
      <c r="F518" s="552"/>
      <c r="G518" s="553"/>
      <c r="H518" s="553"/>
      <c r="I518" s="553"/>
      <c r="J518" s="553"/>
      <c r="K518" s="553"/>
      <c r="L518" s="553"/>
      <c r="M518" s="553"/>
      <c r="N518" s="553"/>
      <c r="O518" s="553"/>
      <c r="P518" s="553"/>
      <c r="Q518" s="553"/>
      <c r="R518" s="553"/>
      <c r="S518" s="553"/>
      <c r="T518" s="553"/>
      <c r="U518" s="553"/>
      <c r="V518" s="553"/>
      <c r="W518" s="553"/>
      <c r="X518" s="553"/>
      <c r="Y518" s="553"/>
      <c r="Z518" s="553"/>
    </row>
    <row r="519" ht="15.75" customHeight="1">
      <c r="A519" s="1"/>
      <c r="B519" s="1"/>
      <c r="C519" s="604"/>
      <c r="D519" s="604"/>
      <c r="E519" s="512"/>
      <c r="F519" s="552"/>
      <c r="G519" s="553"/>
      <c r="H519" s="553"/>
      <c r="I519" s="553"/>
      <c r="J519" s="553"/>
      <c r="K519" s="553"/>
      <c r="L519" s="553"/>
      <c r="M519" s="553"/>
      <c r="N519" s="553"/>
      <c r="O519" s="553"/>
      <c r="P519" s="553"/>
      <c r="Q519" s="553"/>
      <c r="R519" s="553"/>
      <c r="S519" s="553"/>
      <c r="T519" s="553"/>
      <c r="U519" s="553"/>
      <c r="V519" s="553"/>
      <c r="W519" s="553"/>
      <c r="X519" s="553"/>
      <c r="Y519" s="553"/>
      <c r="Z519" s="553"/>
    </row>
    <row r="520" ht="15.75" customHeight="1">
      <c r="A520" s="1"/>
      <c r="B520" s="1"/>
      <c r="C520" s="604"/>
      <c r="D520" s="604"/>
      <c r="E520" s="512"/>
      <c r="F520" s="552"/>
      <c r="G520" s="553"/>
      <c r="H520" s="553"/>
      <c r="I520" s="553"/>
      <c r="J520" s="553"/>
      <c r="K520" s="553"/>
      <c r="L520" s="553"/>
      <c r="M520" s="553"/>
      <c r="N520" s="553"/>
      <c r="O520" s="553"/>
      <c r="P520" s="553"/>
      <c r="Q520" s="553"/>
      <c r="R520" s="553"/>
      <c r="S520" s="553"/>
      <c r="T520" s="553"/>
      <c r="U520" s="553"/>
      <c r="V520" s="553"/>
      <c r="W520" s="553"/>
      <c r="X520" s="553"/>
      <c r="Y520" s="553"/>
      <c r="Z520" s="553"/>
    </row>
    <row r="521" ht="15.75" customHeight="1">
      <c r="A521" s="1"/>
      <c r="B521" s="1"/>
      <c r="C521" s="604"/>
      <c r="D521" s="604"/>
      <c r="E521" s="512"/>
      <c r="F521" s="552"/>
      <c r="G521" s="553"/>
      <c r="H521" s="553"/>
      <c r="I521" s="553"/>
      <c r="J521" s="553"/>
      <c r="K521" s="553"/>
      <c r="L521" s="553"/>
      <c r="M521" s="553"/>
      <c r="N521" s="553"/>
      <c r="O521" s="553"/>
      <c r="P521" s="553"/>
      <c r="Q521" s="553"/>
      <c r="R521" s="553"/>
      <c r="S521" s="553"/>
      <c r="T521" s="553"/>
      <c r="U521" s="553"/>
      <c r="V521" s="553"/>
      <c r="W521" s="553"/>
      <c r="X521" s="553"/>
      <c r="Y521" s="553"/>
      <c r="Z521" s="553"/>
    </row>
    <row r="522" ht="15.75" customHeight="1">
      <c r="A522" s="1"/>
      <c r="B522" s="1"/>
      <c r="C522" s="604"/>
      <c r="D522" s="604"/>
      <c r="E522" s="512"/>
      <c r="F522" s="552"/>
      <c r="G522" s="553"/>
      <c r="H522" s="553"/>
      <c r="I522" s="553"/>
      <c r="J522" s="553"/>
      <c r="K522" s="553"/>
      <c r="L522" s="553"/>
      <c r="M522" s="553"/>
      <c r="N522" s="553"/>
      <c r="O522" s="553"/>
      <c r="P522" s="553"/>
      <c r="Q522" s="553"/>
      <c r="R522" s="553"/>
      <c r="S522" s="553"/>
      <c r="T522" s="553"/>
      <c r="U522" s="553"/>
      <c r="V522" s="553"/>
      <c r="W522" s="553"/>
      <c r="X522" s="553"/>
      <c r="Y522" s="553"/>
      <c r="Z522" s="553"/>
    </row>
    <row r="523" ht="15.75" customHeight="1">
      <c r="A523" s="1"/>
      <c r="B523" s="1"/>
      <c r="C523" s="604"/>
      <c r="D523" s="604"/>
      <c r="E523" s="512"/>
      <c r="F523" s="552"/>
      <c r="G523" s="553"/>
      <c r="H523" s="553"/>
      <c r="I523" s="553"/>
      <c r="J523" s="553"/>
      <c r="K523" s="553"/>
      <c r="L523" s="553"/>
      <c r="M523" s="553"/>
      <c r="N523" s="553"/>
      <c r="O523" s="553"/>
      <c r="P523" s="553"/>
      <c r="Q523" s="553"/>
      <c r="R523" s="553"/>
      <c r="S523" s="553"/>
      <c r="T523" s="553"/>
      <c r="U523" s="553"/>
      <c r="V523" s="553"/>
      <c r="W523" s="553"/>
      <c r="X523" s="553"/>
      <c r="Y523" s="553"/>
      <c r="Z523" s="553"/>
    </row>
    <row r="524" ht="15.75" customHeight="1">
      <c r="A524" s="1"/>
      <c r="B524" s="1"/>
      <c r="C524" s="604"/>
      <c r="D524" s="604"/>
      <c r="E524" s="512"/>
      <c r="F524" s="552"/>
      <c r="G524" s="553"/>
      <c r="H524" s="553"/>
      <c r="I524" s="553"/>
      <c r="J524" s="553"/>
      <c r="K524" s="553"/>
      <c r="L524" s="553"/>
      <c r="M524" s="553"/>
      <c r="N524" s="553"/>
      <c r="O524" s="553"/>
      <c r="P524" s="553"/>
      <c r="Q524" s="553"/>
      <c r="R524" s="553"/>
      <c r="S524" s="553"/>
      <c r="T524" s="553"/>
      <c r="U524" s="553"/>
      <c r="V524" s="553"/>
      <c r="W524" s="553"/>
      <c r="X524" s="553"/>
      <c r="Y524" s="553"/>
      <c r="Z524" s="553"/>
    </row>
    <row r="525" ht="15.75" customHeight="1">
      <c r="A525" s="1"/>
      <c r="B525" s="1"/>
      <c r="C525" s="604"/>
      <c r="D525" s="604"/>
      <c r="E525" s="512"/>
      <c r="F525" s="552"/>
      <c r="G525" s="553"/>
      <c r="H525" s="553"/>
      <c r="I525" s="553"/>
      <c r="J525" s="553"/>
      <c r="K525" s="553"/>
      <c r="L525" s="553"/>
      <c r="M525" s="553"/>
      <c r="N525" s="553"/>
      <c r="O525" s="553"/>
      <c r="P525" s="553"/>
      <c r="Q525" s="553"/>
      <c r="R525" s="553"/>
      <c r="S525" s="553"/>
      <c r="T525" s="553"/>
      <c r="U525" s="553"/>
      <c r="V525" s="553"/>
      <c r="W525" s="553"/>
      <c r="X525" s="553"/>
      <c r="Y525" s="553"/>
      <c r="Z525" s="553"/>
    </row>
    <row r="526" ht="15.75" customHeight="1">
      <c r="A526" s="1"/>
      <c r="B526" s="1"/>
      <c r="C526" s="604"/>
      <c r="D526" s="604"/>
      <c r="E526" s="512"/>
      <c r="F526" s="552"/>
      <c r="G526" s="553"/>
      <c r="H526" s="553"/>
      <c r="I526" s="553"/>
      <c r="J526" s="553"/>
      <c r="K526" s="553"/>
      <c r="L526" s="553"/>
      <c r="M526" s="553"/>
      <c r="N526" s="553"/>
      <c r="O526" s="553"/>
      <c r="P526" s="553"/>
      <c r="Q526" s="553"/>
      <c r="R526" s="553"/>
      <c r="S526" s="553"/>
      <c r="T526" s="553"/>
      <c r="U526" s="553"/>
      <c r="V526" s="553"/>
      <c r="W526" s="553"/>
      <c r="X526" s="553"/>
      <c r="Y526" s="553"/>
      <c r="Z526" s="553"/>
    </row>
    <row r="527" ht="15.75" customHeight="1">
      <c r="A527" s="1"/>
      <c r="B527" s="1"/>
      <c r="C527" s="604"/>
      <c r="D527" s="604"/>
      <c r="E527" s="512"/>
      <c r="F527" s="552"/>
      <c r="G527" s="553"/>
      <c r="H527" s="553"/>
      <c r="I527" s="553"/>
      <c r="J527" s="553"/>
      <c r="K527" s="553"/>
      <c r="L527" s="553"/>
      <c r="M527" s="553"/>
      <c r="N527" s="553"/>
      <c r="O527" s="553"/>
      <c r="P527" s="553"/>
      <c r="Q527" s="553"/>
      <c r="R527" s="553"/>
      <c r="S527" s="553"/>
      <c r="T527" s="553"/>
      <c r="U527" s="553"/>
      <c r="V527" s="553"/>
      <c r="W527" s="553"/>
      <c r="X527" s="553"/>
      <c r="Y527" s="553"/>
      <c r="Z527" s="553"/>
    </row>
    <row r="528" ht="15.75" customHeight="1">
      <c r="A528" s="1"/>
      <c r="B528" s="1"/>
      <c r="C528" s="604"/>
      <c r="D528" s="604"/>
      <c r="E528" s="512"/>
      <c r="F528" s="552"/>
      <c r="G528" s="553"/>
      <c r="H528" s="553"/>
      <c r="I528" s="553"/>
      <c r="J528" s="553"/>
      <c r="K528" s="553"/>
      <c r="L528" s="553"/>
      <c r="M528" s="553"/>
      <c r="N528" s="553"/>
      <c r="O528" s="553"/>
      <c r="P528" s="553"/>
      <c r="Q528" s="553"/>
      <c r="R528" s="553"/>
      <c r="S528" s="553"/>
      <c r="T528" s="553"/>
      <c r="U528" s="553"/>
      <c r="V528" s="553"/>
      <c r="W528" s="553"/>
      <c r="X528" s="553"/>
      <c r="Y528" s="553"/>
      <c r="Z528" s="553"/>
    </row>
    <row r="529" ht="15.75" customHeight="1">
      <c r="A529" s="1"/>
      <c r="B529" s="1"/>
      <c r="C529" s="604"/>
      <c r="D529" s="604"/>
      <c r="E529" s="512"/>
      <c r="F529" s="552"/>
      <c r="G529" s="553"/>
      <c r="H529" s="553"/>
      <c r="I529" s="553"/>
      <c r="J529" s="553"/>
      <c r="K529" s="553"/>
      <c r="L529" s="553"/>
      <c r="M529" s="553"/>
      <c r="N529" s="553"/>
      <c r="O529" s="553"/>
      <c r="P529" s="553"/>
      <c r="Q529" s="553"/>
      <c r="R529" s="553"/>
      <c r="S529" s="553"/>
      <c r="T529" s="553"/>
      <c r="U529" s="553"/>
      <c r="V529" s="553"/>
      <c r="W529" s="553"/>
      <c r="X529" s="553"/>
      <c r="Y529" s="553"/>
      <c r="Z529" s="553"/>
    </row>
    <row r="530" ht="15.75" customHeight="1">
      <c r="A530" s="1"/>
      <c r="B530" s="1"/>
      <c r="C530" s="604"/>
      <c r="D530" s="604"/>
      <c r="E530" s="512"/>
      <c r="F530" s="552"/>
      <c r="G530" s="553"/>
      <c r="H530" s="553"/>
      <c r="I530" s="553"/>
      <c r="J530" s="553"/>
      <c r="K530" s="553"/>
      <c r="L530" s="553"/>
      <c r="M530" s="553"/>
      <c r="N530" s="553"/>
      <c r="O530" s="553"/>
      <c r="P530" s="553"/>
      <c r="Q530" s="553"/>
      <c r="R530" s="553"/>
      <c r="S530" s="553"/>
      <c r="T530" s="553"/>
      <c r="U530" s="553"/>
      <c r="V530" s="553"/>
      <c r="W530" s="553"/>
      <c r="X530" s="553"/>
      <c r="Y530" s="553"/>
      <c r="Z530" s="553"/>
    </row>
    <row r="531" ht="15.75" customHeight="1">
      <c r="A531" s="1"/>
      <c r="B531" s="1"/>
      <c r="C531" s="604"/>
      <c r="D531" s="604"/>
      <c r="E531" s="512"/>
      <c r="F531" s="552"/>
      <c r="G531" s="553"/>
      <c r="H531" s="553"/>
      <c r="I531" s="553"/>
      <c r="J531" s="553"/>
      <c r="K531" s="553"/>
      <c r="L531" s="553"/>
      <c r="M531" s="553"/>
      <c r="N531" s="553"/>
      <c r="O531" s="553"/>
      <c r="P531" s="553"/>
      <c r="Q531" s="553"/>
      <c r="R531" s="553"/>
      <c r="S531" s="553"/>
      <c r="T531" s="553"/>
      <c r="U531" s="553"/>
      <c r="V531" s="553"/>
      <c r="W531" s="553"/>
      <c r="X531" s="553"/>
      <c r="Y531" s="553"/>
      <c r="Z531" s="553"/>
    </row>
    <row r="532" ht="15.75" customHeight="1">
      <c r="A532" s="1"/>
      <c r="B532" s="1"/>
      <c r="C532" s="604"/>
      <c r="D532" s="604"/>
      <c r="E532" s="512"/>
      <c r="F532" s="552"/>
      <c r="G532" s="553"/>
      <c r="H532" s="553"/>
      <c r="I532" s="553"/>
      <c r="J532" s="553"/>
      <c r="K532" s="553"/>
      <c r="L532" s="553"/>
      <c r="M532" s="553"/>
      <c r="N532" s="553"/>
      <c r="O532" s="553"/>
      <c r="P532" s="553"/>
      <c r="Q532" s="553"/>
      <c r="R532" s="553"/>
      <c r="S532" s="553"/>
      <c r="T532" s="553"/>
      <c r="U532" s="553"/>
      <c r="V532" s="553"/>
      <c r="W532" s="553"/>
      <c r="X532" s="553"/>
      <c r="Y532" s="553"/>
      <c r="Z532" s="553"/>
    </row>
    <row r="533" ht="15.75" customHeight="1">
      <c r="A533" s="1"/>
      <c r="B533" s="1"/>
      <c r="C533" s="604"/>
      <c r="D533" s="604"/>
      <c r="E533" s="512"/>
      <c r="F533" s="552"/>
      <c r="G533" s="553"/>
      <c r="H533" s="553"/>
      <c r="I533" s="553"/>
      <c r="J533" s="553"/>
      <c r="K533" s="553"/>
      <c r="L533" s="553"/>
      <c r="M533" s="553"/>
      <c r="N533" s="553"/>
      <c r="O533" s="553"/>
      <c r="P533" s="553"/>
      <c r="Q533" s="553"/>
      <c r="R533" s="553"/>
      <c r="S533" s="553"/>
      <c r="T533" s="553"/>
      <c r="U533" s="553"/>
      <c r="V533" s="553"/>
      <c r="W533" s="553"/>
      <c r="X533" s="553"/>
      <c r="Y533" s="553"/>
      <c r="Z533" s="553"/>
    </row>
    <row r="534" ht="15.75" customHeight="1">
      <c r="A534" s="1"/>
      <c r="B534" s="1"/>
      <c r="C534" s="604"/>
      <c r="D534" s="604"/>
      <c r="E534" s="512"/>
      <c r="F534" s="552"/>
      <c r="G534" s="553"/>
      <c r="H534" s="553"/>
      <c r="I534" s="553"/>
      <c r="J534" s="553"/>
      <c r="K534" s="553"/>
      <c r="L534" s="553"/>
      <c r="M534" s="553"/>
      <c r="N534" s="553"/>
      <c r="O534" s="553"/>
      <c r="P534" s="553"/>
      <c r="Q534" s="553"/>
      <c r="R534" s="553"/>
      <c r="S534" s="553"/>
      <c r="T534" s="553"/>
      <c r="U534" s="553"/>
      <c r="V534" s="553"/>
      <c r="W534" s="553"/>
      <c r="X534" s="553"/>
      <c r="Y534" s="553"/>
      <c r="Z534" s="553"/>
    </row>
    <row r="535" ht="15.75" customHeight="1">
      <c r="A535" s="1"/>
      <c r="B535" s="1"/>
      <c r="C535" s="604"/>
      <c r="D535" s="604"/>
      <c r="E535" s="512"/>
      <c r="F535" s="552"/>
      <c r="G535" s="553"/>
      <c r="H535" s="553"/>
      <c r="I535" s="553"/>
      <c r="J535" s="553"/>
      <c r="K535" s="553"/>
      <c r="L535" s="553"/>
      <c r="M535" s="553"/>
      <c r="N535" s="553"/>
      <c r="O535" s="553"/>
      <c r="P535" s="553"/>
      <c r="Q535" s="553"/>
      <c r="R535" s="553"/>
      <c r="S535" s="553"/>
      <c r="T535" s="553"/>
      <c r="U535" s="553"/>
      <c r="V535" s="553"/>
      <c r="W535" s="553"/>
      <c r="X535" s="553"/>
      <c r="Y535" s="553"/>
      <c r="Z535" s="553"/>
    </row>
    <row r="536" ht="15.75" customHeight="1">
      <c r="A536" s="1"/>
      <c r="B536" s="1"/>
      <c r="C536" s="604"/>
      <c r="D536" s="604"/>
      <c r="E536" s="512"/>
      <c r="F536" s="552"/>
      <c r="G536" s="553"/>
      <c r="H536" s="553"/>
      <c r="I536" s="553"/>
      <c r="J536" s="553"/>
      <c r="K536" s="553"/>
      <c r="L536" s="553"/>
      <c r="M536" s="553"/>
      <c r="N536" s="553"/>
      <c r="O536" s="553"/>
      <c r="P536" s="553"/>
      <c r="Q536" s="553"/>
      <c r="R536" s="553"/>
      <c r="S536" s="553"/>
      <c r="T536" s="553"/>
      <c r="U536" s="553"/>
      <c r="V536" s="553"/>
      <c r="W536" s="553"/>
      <c r="X536" s="553"/>
      <c r="Y536" s="553"/>
      <c r="Z536" s="553"/>
    </row>
    <row r="537" ht="15.75" customHeight="1">
      <c r="A537" s="1"/>
      <c r="B537" s="1"/>
      <c r="C537" s="604"/>
      <c r="D537" s="604"/>
      <c r="E537" s="512"/>
      <c r="F537" s="552"/>
      <c r="G537" s="553"/>
      <c r="H537" s="553"/>
      <c r="I537" s="553"/>
      <c r="J537" s="553"/>
      <c r="K537" s="553"/>
      <c r="L537" s="553"/>
      <c r="M537" s="553"/>
      <c r="N537" s="553"/>
      <c r="O537" s="553"/>
      <c r="P537" s="553"/>
      <c r="Q537" s="553"/>
      <c r="R537" s="553"/>
      <c r="S537" s="553"/>
      <c r="T537" s="553"/>
      <c r="U537" s="553"/>
      <c r="V537" s="553"/>
      <c r="W537" s="553"/>
      <c r="X537" s="553"/>
      <c r="Y537" s="553"/>
      <c r="Z537" s="553"/>
    </row>
    <row r="538" ht="15.75" customHeight="1">
      <c r="A538" s="1"/>
      <c r="B538" s="1"/>
      <c r="C538" s="604"/>
      <c r="D538" s="604"/>
      <c r="E538" s="512"/>
      <c r="F538" s="552"/>
      <c r="G538" s="553"/>
      <c r="H538" s="553"/>
      <c r="I538" s="553"/>
      <c r="J538" s="553"/>
      <c r="K538" s="553"/>
      <c r="L538" s="553"/>
      <c r="M538" s="553"/>
      <c r="N538" s="553"/>
      <c r="O538" s="553"/>
      <c r="P538" s="553"/>
      <c r="Q538" s="553"/>
      <c r="R538" s="553"/>
      <c r="S538" s="553"/>
      <c r="T538" s="553"/>
      <c r="U538" s="553"/>
      <c r="V538" s="553"/>
      <c r="W538" s="553"/>
      <c r="X538" s="553"/>
      <c r="Y538" s="553"/>
      <c r="Z538" s="553"/>
    </row>
    <row r="539" ht="15.75" customHeight="1">
      <c r="A539" s="1"/>
      <c r="B539" s="1"/>
      <c r="C539" s="604"/>
      <c r="D539" s="604"/>
      <c r="E539" s="512"/>
      <c r="F539" s="552"/>
      <c r="G539" s="553"/>
      <c r="H539" s="553"/>
      <c r="I539" s="553"/>
      <c r="J539" s="553"/>
      <c r="K539" s="553"/>
      <c r="L539" s="553"/>
      <c r="M539" s="553"/>
      <c r="N539" s="553"/>
      <c r="O539" s="553"/>
      <c r="P539" s="553"/>
      <c r="Q539" s="553"/>
      <c r="R539" s="553"/>
      <c r="S539" s="553"/>
      <c r="T539" s="553"/>
      <c r="U539" s="553"/>
      <c r="V539" s="553"/>
      <c r="W539" s="553"/>
      <c r="X539" s="553"/>
      <c r="Y539" s="553"/>
      <c r="Z539" s="553"/>
    </row>
    <row r="540" ht="15.75" customHeight="1">
      <c r="A540" s="1"/>
      <c r="B540" s="1"/>
      <c r="C540" s="604"/>
      <c r="D540" s="604"/>
      <c r="E540" s="512"/>
      <c r="F540" s="552"/>
      <c r="G540" s="553"/>
      <c r="H540" s="553"/>
      <c r="I540" s="553"/>
      <c r="J540" s="553"/>
      <c r="K540" s="553"/>
      <c r="L540" s="553"/>
      <c r="M540" s="553"/>
      <c r="N540" s="553"/>
      <c r="O540" s="553"/>
      <c r="P540" s="553"/>
      <c r="Q540" s="553"/>
      <c r="R540" s="553"/>
      <c r="S540" s="553"/>
      <c r="T540" s="553"/>
      <c r="U540" s="553"/>
      <c r="V540" s="553"/>
      <c r="W540" s="553"/>
      <c r="X540" s="553"/>
      <c r="Y540" s="553"/>
      <c r="Z540" s="553"/>
    </row>
    <row r="541" ht="15.75" customHeight="1">
      <c r="A541" s="1"/>
      <c r="B541" s="1"/>
      <c r="C541" s="604"/>
      <c r="D541" s="604"/>
      <c r="E541" s="512"/>
      <c r="F541" s="552"/>
      <c r="G541" s="553"/>
      <c r="H541" s="553"/>
      <c r="I541" s="553"/>
      <c r="J541" s="553"/>
      <c r="K541" s="553"/>
      <c r="L541" s="553"/>
      <c r="M541" s="553"/>
      <c r="N541" s="553"/>
      <c r="O541" s="553"/>
      <c r="P541" s="553"/>
      <c r="Q541" s="553"/>
      <c r="R541" s="553"/>
      <c r="S541" s="553"/>
      <c r="T541" s="553"/>
      <c r="U541" s="553"/>
      <c r="V541" s="553"/>
      <c r="W541" s="553"/>
      <c r="X541" s="553"/>
      <c r="Y541" s="553"/>
      <c r="Z541" s="553"/>
    </row>
    <row r="542" ht="15.75" customHeight="1">
      <c r="A542" s="1"/>
      <c r="B542" s="1"/>
      <c r="C542" s="604"/>
      <c r="D542" s="604"/>
      <c r="E542" s="512"/>
      <c r="F542" s="552"/>
      <c r="G542" s="553"/>
      <c r="H542" s="553"/>
      <c r="I542" s="553"/>
      <c r="J542" s="553"/>
      <c r="K542" s="553"/>
      <c r="L542" s="553"/>
      <c r="M542" s="553"/>
      <c r="N542" s="553"/>
      <c r="O542" s="553"/>
      <c r="P542" s="553"/>
      <c r="Q542" s="553"/>
      <c r="R542" s="553"/>
      <c r="S542" s="553"/>
      <c r="T542" s="553"/>
      <c r="U542" s="553"/>
      <c r="V542" s="553"/>
      <c r="W542" s="553"/>
      <c r="X542" s="553"/>
      <c r="Y542" s="553"/>
      <c r="Z542" s="553"/>
    </row>
    <row r="543" ht="15.75" customHeight="1">
      <c r="A543" s="1"/>
      <c r="B543" s="1"/>
      <c r="C543" s="604"/>
      <c r="D543" s="604"/>
      <c r="E543" s="512"/>
      <c r="F543" s="552"/>
      <c r="G543" s="553"/>
      <c r="H543" s="553"/>
      <c r="I543" s="553"/>
      <c r="J543" s="553"/>
      <c r="K543" s="553"/>
      <c r="L543" s="553"/>
      <c r="M543" s="553"/>
      <c r="N543" s="553"/>
      <c r="O543" s="553"/>
      <c r="P543" s="553"/>
      <c r="Q543" s="553"/>
      <c r="R543" s="553"/>
      <c r="S543" s="553"/>
      <c r="T543" s="553"/>
      <c r="U543" s="553"/>
      <c r="V543" s="553"/>
      <c r="W543" s="553"/>
      <c r="X543" s="553"/>
      <c r="Y543" s="553"/>
      <c r="Z543" s="553"/>
    </row>
    <row r="544" ht="15.75" customHeight="1">
      <c r="A544" s="1"/>
      <c r="B544" s="1"/>
      <c r="C544" s="604"/>
      <c r="D544" s="604"/>
      <c r="E544" s="512"/>
      <c r="F544" s="552"/>
      <c r="G544" s="553"/>
      <c r="H544" s="553"/>
      <c r="I544" s="553"/>
      <c r="J544" s="553"/>
      <c r="K544" s="553"/>
      <c r="L544" s="553"/>
      <c r="M544" s="553"/>
      <c r="N544" s="553"/>
      <c r="O544" s="553"/>
      <c r="P544" s="553"/>
      <c r="Q544" s="553"/>
      <c r="R544" s="553"/>
      <c r="S544" s="553"/>
      <c r="T544" s="553"/>
      <c r="U544" s="553"/>
      <c r="V544" s="553"/>
      <c r="W544" s="553"/>
      <c r="X544" s="553"/>
      <c r="Y544" s="553"/>
      <c r="Z544" s="553"/>
    </row>
    <row r="545" ht="15.75" customHeight="1">
      <c r="A545" s="1"/>
      <c r="B545" s="1"/>
      <c r="C545" s="604"/>
      <c r="D545" s="604"/>
      <c r="E545" s="512"/>
      <c r="F545" s="552"/>
      <c r="G545" s="553"/>
      <c r="H545" s="553"/>
      <c r="I545" s="553"/>
      <c r="J545" s="553"/>
      <c r="K545" s="553"/>
      <c r="L545" s="553"/>
      <c r="M545" s="553"/>
      <c r="N545" s="553"/>
      <c r="O545" s="553"/>
      <c r="P545" s="553"/>
      <c r="Q545" s="553"/>
      <c r="R545" s="553"/>
      <c r="S545" s="553"/>
      <c r="T545" s="553"/>
      <c r="U545" s="553"/>
      <c r="V545" s="553"/>
      <c r="W545" s="553"/>
      <c r="X545" s="553"/>
      <c r="Y545" s="553"/>
      <c r="Z545" s="553"/>
    </row>
    <row r="546" ht="15.75" customHeight="1">
      <c r="A546" s="1"/>
      <c r="B546" s="1"/>
      <c r="C546" s="604"/>
      <c r="D546" s="604"/>
      <c r="E546" s="512"/>
      <c r="F546" s="552"/>
      <c r="G546" s="553"/>
      <c r="H546" s="553"/>
      <c r="I546" s="553"/>
      <c r="J546" s="553"/>
      <c r="K546" s="553"/>
      <c r="L546" s="553"/>
      <c r="M546" s="553"/>
      <c r="N546" s="553"/>
      <c r="O546" s="553"/>
      <c r="P546" s="553"/>
      <c r="Q546" s="553"/>
      <c r="R546" s="553"/>
      <c r="S546" s="553"/>
      <c r="T546" s="553"/>
      <c r="U546" s="553"/>
      <c r="V546" s="553"/>
      <c r="W546" s="553"/>
      <c r="X546" s="553"/>
      <c r="Y546" s="553"/>
      <c r="Z546" s="553"/>
    </row>
    <row r="547" ht="15.75" customHeight="1">
      <c r="A547" s="1"/>
      <c r="B547" s="1"/>
      <c r="C547" s="604"/>
      <c r="D547" s="604"/>
      <c r="E547" s="512"/>
      <c r="F547" s="552"/>
      <c r="G547" s="553"/>
      <c r="H547" s="553"/>
      <c r="I547" s="553"/>
      <c r="J547" s="553"/>
      <c r="K547" s="553"/>
      <c r="L547" s="553"/>
      <c r="M547" s="553"/>
      <c r="N547" s="553"/>
      <c r="O547" s="553"/>
      <c r="P547" s="553"/>
      <c r="Q547" s="553"/>
      <c r="R547" s="553"/>
      <c r="S547" s="553"/>
      <c r="T547" s="553"/>
      <c r="U547" s="553"/>
      <c r="V547" s="553"/>
      <c r="W547" s="553"/>
      <c r="X547" s="553"/>
      <c r="Y547" s="553"/>
      <c r="Z547" s="553"/>
    </row>
    <row r="548" ht="15.75" customHeight="1">
      <c r="A548" s="1"/>
      <c r="B548" s="1"/>
      <c r="C548" s="604"/>
      <c r="D548" s="604"/>
      <c r="E548" s="512"/>
      <c r="F548" s="552"/>
      <c r="G548" s="553"/>
      <c r="H548" s="553"/>
      <c r="I548" s="553"/>
      <c r="J548" s="553"/>
      <c r="K548" s="553"/>
      <c r="L548" s="553"/>
      <c r="M548" s="553"/>
      <c r="N548" s="553"/>
      <c r="O548" s="553"/>
      <c r="P548" s="553"/>
      <c r="Q548" s="553"/>
      <c r="R548" s="553"/>
      <c r="S548" s="553"/>
      <c r="T548" s="553"/>
      <c r="U548" s="553"/>
      <c r="V548" s="553"/>
      <c r="W548" s="553"/>
      <c r="X548" s="553"/>
      <c r="Y548" s="553"/>
      <c r="Z548" s="553"/>
    </row>
    <row r="549" ht="15.75" customHeight="1">
      <c r="A549" s="1"/>
      <c r="B549" s="1"/>
      <c r="C549" s="604"/>
      <c r="D549" s="604"/>
      <c r="E549" s="512"/>
      <c r="F549" s="552"/>
      <c r="G549" s="553"/>
      <c r="H549" s="553"/>
      <c r="I549" s="553"/>
      <c r="J549" s="553"/>
      <c r="K549" s="553"/>
      <c r="L549" s="553"/>
      <c r="M549" s="553"/>
      <c r="N549" s="553"/>
      <c r="O549" s="553"/>
      <c r="P549" s="553"/>
      <c r="Q549" s="553"/>
      <c r="R549" s="553"/>
      <c r="S549" s="553"/>
      <c r="T549" s="553"/>
      <c r="U549" s="553"/>
      <c r="V549" s="553"/>
      <c r="W549" s="553"/>
      <c r="X549" s="553"/>
      <c r="Y549" s="553"/>
      <c r="Z549" s="553"/>
    </row>
    <row r="550" ht="15.75" customHeight="1">
      <c r="A550" s="1"/>
      <c r="B550" s="1"/>
      <c r="C550" s="604"/>
      <c r="D550" s="604"/>
      <c r="E550" s="512"/>
      <c r="F550" s="552"/>
      <c r="G550" s="553"/>
      <c r="H550" s="553"/>
      <c r="I550" s="553"/>
      <c r="J550" s="553"/>
      <c r="K550" s="553"/>
      <c r="L550" s="553"/>
      <c r="M550" s="553"/>
      <c r="N550" s="553"/>
      <c r="O550" s="553"/>
      <c r="P550" s="553"/>
      <c r="Q550" s="553"/>
      <c r="R550" s="553"/>
      <c r="S550" s="553"/>
      <c r="T550" s="553"/>
      <c r="U550" s="553"/>
      <c r="V550" s="553"/>
      <c r="W550" s="553"/>
      <c r="X550" s="553"/>
      <c r="Y550" s="553"/>
      <c r="Z550" s="553"/>
    </row>
    <row r="551" ht="15.75" customHeight="1">
      <c r="A551" s="1"/>
      <c r="B551" s="1"/>
      <c r="C551" s="604"/>
      <c r="D551" s="604"/>
      <c r="E551" s="512"/>
      <c r="F551" s="552"/>
      <c r="G551" s="553"/>
      <c r="H551" s="553"/>
      <c r="I551" s="553"/>
      <c r="J551" s="553"/>
      <c r="K551" s="553"/>
      <c r="L551" s="553"/>
      <c r="M551" s="553"/>
      <c r="N551" s="553"/>
      <c r="O551" s="553"/>
      <c r="P551" s="553"/>
      <c r="Q551" s="553"/>
      <c r="R551" s="553"/>
      <c r="S551" s="553"/>
      <c r="T551" s="553"/>
      <c r="U551" s="553"/>
      <c r="V551" s="553"/>
      <c r="W551" s="553"/>
      <c r="X551" s="553"/>
      <c r="Y551" s="553"/>
      <c r="Z551" s="553"/>
    </row>
    <row r="552" ht="15.75" customHeight="1">
      <c r="A552" s="1"/>
      <c r="B552" s="1"/>
      <c r="C552" s="604"/>
      <c r="D552" s="604"/>
      <c r="E552" s="512"/>
      <c r="F552" s="552"/>
      <c r="G552" s="553"/>
      <c r="H552" s="553"/>
      <c r="I552" s="553"/>
      <c r="J552" s="553"/>
      <c r="K552" s="553"/>
      <c r="L552" s="553"/>
      <c r="M552" s="553"/>
      <c r="N552" s="553"/>
      <c r="O552" s="553"/>
      <c r="P552" s="553"/>
      <c r="Q552" s="553"/>
      <c r="R552" s="553"/>
      <c r="S552" s="553"/>
      <c r="T552" s="553"/>
      <c r="U552" s="553"/>
      <c r="V552" s="553"/>
      <c r="W552" s="553"/>
      <c r="X552" s="553"/>
      <c r="Y552" s="553"/>
      <c r="Z552" s="553"/>
    </row>
    <row r="553" ht="15.75" customHeight="1">
      <c r="A553" s="1"/>
      <c r="B553" s="1"/>
      <c r="C553" s="604"/>
      <c r="D553" s="604"/>
      <c r="E553" s="512"/>
      <c r="F553" s="552"/>
      <c r="G553" s="553"/>
      <c r="H553" s="553"/>
      <c r="I553" s="553"/>
      <c r="J553" s="553"/>
      <c r="K553" s="553"/>
      <c r="L553" s="553"/>
      <c r="M553" s="553"/>
      <c r="N553" s="553"/>
      <c r="O553" s="553"/>
      <c r="P553" s="553"/>
      <c r="Q553" s="553"/>
      <c r="R553" s="553"/>
      <c r="S553" s="553"/>
      <c r="T553" s="553"/>
      <c r="U553" s="553"/>
      <c r="V553" s="553"/>
      <c r="W553" s="553"/>
      <c r="X553" s="553"/>
      <c r="Y553" s="553"/>
      <c r="Z553" s="553"/>
    </row>
    <row r="554" ht="15.75" customHeight="1">
      <c r="A554" s="1"/>
      <c r="B554" s="1"/>
      <c r="C554" s="604"/>
      <c r="D554" s="604"/>
      <c r="E554" s="512"/>
      <c r="F554" s="552"/>
      <c r="G554" s="553"/>
      <c r="H554" s="553"/>
      <c r="I554" s="553"/>
      <c r="J554" s="553"/>
      <c r="K554" s="553"/>
      <c r="L554" s="553"/>
      <c r="M554" s="553"/>
      <c r="N554" s="553"/>
      <c r="O554" s="553"/>
      <c r="P554" s="553"/>
      <c r="Q554" s="553"/>
      <c r="R554" s="553"/>
      <c r="S554" s="553"/>
      <c r="T554" s="553"/>
      <c r="U554" s="553"/>
      <c r="V554" s="553"/>
      <c r="W554" s="553"/>
      <c r="X554" s="553"/>
      <c r="Y554" s="553"/>
      <c r="Z554" s="553"/>
    </row>
    <row r="555" ht="15.75" customHeight="1">
      <c r="A555" s="1"/>
      <c r="B555" s="1"/>
      <c r="C555" s="604"/>
      <c r="D555" s="604"/>
      <c r="E555" s="512"/>
      <c r="F555" s="552"/>
      <c r="G555" s="553"/>
      <c r="H555" s="553"/>
      <c r="I555" s="553"/>
      <c r="J555" s="553"/>
      <c r="K555" s="553"/>
      <c r="L555" s="553"/>
      <c r="M555" s="553"/>
      <c r="N555" s="553"/>
      <c r="O555" s="553"/>
      <c r="P555" s="553"/>
      <c r="Q555" s="553"/>
      <c r="R555" s="553"/>
      <c r="S555" s="553"/>
      <c r="T555" s="553"/>
      <c r="U555" s="553"/>
      <c r="V555" s="553"/>
      <c r="W555" s="553"/>
      <c r="X555" s="553"/>
      <c r="Y555" s="553"/>
      <c r="Z555" s="553"/>
    </row>
    <row r="556" ht="15.75" customHeight="1">
      <c r="A556" s="1"/>
      <c r="B556" s="1"/>
      <c r="C556" s="604"/>
      <c r="D556" s="604"/>
      <c r="E556" s="512"/>
      <c r="F556" s="552"/>
      <c r="G556" s="553"/>
      <c r="H556" s="553"/>
      <c r="I556" s="553"/>
      <c r="J556" s="553"/>
      <c r="K556" s="553"/>
      <c r="L556" s="553"/>
      <c r="M556" s="553"/>
      <c r="N556" s="553"/>
      <c r="O556" s="553"/>
      <c r="P556" s="553"/>
      <c r="Q556" s="553"/>
      <c r="R556" s="553"/>
      <c r="S556" s="553"/>
      <c r="T556" s="553"/>
      <c r="U556" s="553"/>
      <c r="V556" s="553"/>
      <c r="W556" s="553"/>
      <c r="X556" s="553"/>
      <c r="Y556" s="553"/>
      <c r="Z556" s="553"/>
    </row>
    <row r="557" ht="15.75" customHeight="1">
      <c r="A557" s="1"/>
      <c r="B557" s="1"/>
      <c r="C557" s="604"/>
      <c r="D557" s="604"/>
      <c r="E557" s="512"/>
      <c r="F557" s="552"/>
      <c r="G557" s="553"/>
      <c r="H557" s="553"/>
      <c r="I557" s="553"/>
      <c r="J557" s="553"/>
      <c r="K557" s="553"/>
      <c r="L557" s="553"/>
      <c r="M557" s="553"/>
      <c r="N557" s="553"/>
      <c r="O557" s="553"/>
      <c r="P557" s="553"/>
      <c r="Q557" s="553"/>
      <c r="R557" s="553"/>
      <c r="S557" s="553"/>
      <c r="T557" s="553"/>
      <c r="U557" s="553"/>
      <c r="V557" s="553"/>
      <c r="W557" s="553"/>
      <c r="X557" s="553"/>
      <c r="Y557" s="553"/>
      <c r="Z557" s="553"/>
    </row>
    <row r="558" ht="15.75" customHeight="1">
      <c r="A558" s="1"/>
      <c r="B558" s="1"/>
      <c r="C558" s="604"/>
      <c r="D558" s="604"/>
      <c r="E558" s="512"/>
      <c r="F558" s="552"/>
      <c r="G558" s="553"/>
      <c r="H558" s="553"/>
      <c r="I558" s="553"/>
      <c r="J558" s="553"/>
      <c r="K558" s="553"/>
      <c r="L558" s="553"/>
      <c r="M558" s="553"/>
      <c r="N558" s="553"/>
      <c r="O558" s="553"/>
      <c r="P558" s="553"/>
      <c r="Q558" s="553"/>
      <c r="R558" s="553"/>
      <c r="S558" s="553"/>
      <c r="T558" s="553"/>
      <c r="U558" s="553"/>
      <c r="V558" s="553"/>
      <c r="W558" s="553"/>
      <c r="X558" s="553"/>
      <c r="Y558" s="553"/>
      <c r="Z558" s="553"/>
    </row>
    <row r="559" ht="15.75" customHeight="1">
      <c r="A559" s="1"/>
      <c r="B559" s="1"/>
      <c r="C559" s="604"/>
      <c r="D559" s="604"/>
      <c r="E559" s="512"/>
      <c r="F559" s="552"/>
      <c r="G559" s="553"/>
      <c r="H559" s="553"/>
      <c r="I559" s="553"/>
      <c r="J559" s="553"/>
      <c r="K559" s="553"/>
      <c r="L559" s="553"/>
      <c r="M559" s="553"/>
      <c r="N559" s="553"/>
      <c r="O559" s="553"/>
      <c r="P559" s="553"/>
      <c r="Q559" s="553"/>
      <c r="R559" s="553"/>
      <c r="S559" s="553"/>
      <c r="T559" s="553"/>
      <c r="U559" s="553"/>
      <c r="V559" s="553"/>
      <c r="W559" s="553"/>
      <c r="X559" s="553"/>
      <c r="Y559" s="553"/>
      <c r="Z559" s="553"/>
    </row>
    <row r="560" ht="15.75" customHeight="1">
      <c r="A560" s="1"/>
      <c r="B560" s="1"/>
      <c r="C560" s="604"/>
      <c r="D560" s="604"/>
      <c r="E560" s="512"/>
      <c r="F560" s="552"/>
      <c r="G560" s="553"/>
      <c r="H560" s="553"/>
      <c r="I560" s="553"/>
      <c r="J560" s="553"/>
      <c r="K560" s="553"/>
      <c r="L560" s="553"/>
      <c r="M560" s="553"/>
      <c r="N560" s="553"/>
      <c r="O560" s="553"/>
      <c r="P560" s="553"/>
      <c r="Q560" s="553"/>
      <c r="R560" s="553"/>
      <c r="S560" s="553"/>
      <c r="T560" s="553"/>
      <c r="U560" s="553"/>
      <c r="V560" s="553"/>
      <c r="W560" s="553"/>
      <c r="X560" s="553"/>
      <c r="Y560" s="553"/>
      <c r="Z560" s="553"/>
    </row>
    <row r="561" ht="15.75" customHeight="1">
      <c r="A561" s="1"/>
      <c r="B561" s="1"/>
      <c r="C561" s="604"/>
      <c r="D561" s="604"/>
      <c r="E561" s="512"/>
      <c r="F561" s="552"/>
      <c r="G561" s="553"/>
      <c r="H561" s="553"/>
      <c r="I561" s="553"/>
      <c r="J561" s="553"/>
      <c r="K561" s="553"/>
      <c r="L561" s="553"/>
      <c r="M561" s="553"/>
      <c r="N561" s="553"/>
      <c r="O561" s="553"/>
      <c r="P561" s="553"/>
      <c r="Q561" s="553"/>
      <c r="R561" s="553"/>
      <c r="S561" s="553"/>
      <c r="T561" s="553"/>
      <c r="U561" s="553"/>
      <c r="V561" s="553"/>
      <c r="W561" s="553"/>
      <c r="X561" s="553"/>
      <c r="Y561" s="553"/>
      <c r="Z561" s="553"/>
    </row>
    <row r="562" ht="15.75" customHeight="1">
      <c r="A562" s="1"/>
      <c r="B562" s="1"/>
      <c r="C562" s="604"/>
      <c r="D562" s="604"/>
      <c r="E562" s="512"/>
      <c r="F562" s="552"/>
      <c r="G562" s="553"/>
      <c r="H562" s="553"/>
      <c r="I562" s="553"/>
      <c r="J562" s="553"/>
      <c r="K562" s="553"/>
      <c r="L562" s="553"/>
      <c r="M562" s="553"/>
      <c r="N562" s="553"/>
      <c r="O562" s="553"/>
      <c r="P562" s="553"/>
      <c r="Q562" s="553"/>
      <c r="R562" s="553"/>
      <c r="S562" s="553"/>
      <c r="T562" s="553"/>
      <c r="U562" s="553"/>
      <c r="V562" s="553"/>
      <c r="W562" s="553"/>
      <c r="X562" s="553"/>
      <c r="Y562" s="553"/>
      <c r="Z562" s="553"/>
    </row>
    <row r="563" ht="15.75" customHeight="1">
      <c r="A563" s="1"/>
      <c r="B563" s="1"/>
      <c r="C563" s="604"/>
      <c r="D563" s="604"/>
      <c r="E563" s="512"/>
      <c r="F563" s="552"/>
      <c r="G563" s="553"/>
      <c r="H563" s="553"/>
      <c r="I563" s="553"/>
      <c r="J563" s="553"/>
      <c r="K563" s="553"/>
      <c r="L563" s="553"/>
      <c r="M563" s="553"/>
      <c r="N563" s="553"/>
      <c r="O563" s="553"/>
      <c r="P563" s="553"/>
      <c r="Q563" s="553"/>
      <c r="R563" s="553"/>
      <c r="S563" s="553"/>
      <c r="T563" s="553"/>
      <c r="U563" s="553"/>
      <c r="V563" s="553"/>
      <c r="W563" s="553"/>
      <c r="X563" s="553"/>
      <c r="Y563" s="553"/>
      <c r="Z563" s="553"/>
    </row>
    <row r="564" ht="15.75" customHeight="1">
      <c r="A564" s="1"/>
      <c r="B564" s="1"/>
      <c r="C564" s="604"/>
      <c r="D564" s="604"/>
      <c r="E564" s="512"/>
      <c r="F564" s="552"/>
      <c r="G564" s="553"/>
      <c r="H564" s="553"/>
      <c r="I564" s="553"/>
      <c r="J564" s="553"/>
      <c r="K564" s="553"/>
      <c r="L564" s="553"/>
      <c r="M564" s="553"/>
      <c r="N564" s="553"/>
      <c r="O564" s="553"/>
      <c r="P564" s="553"/>
      <c r="Q564" s="553"/>
      <c r="R564" s="553"/>
      <c r="S564" s="553"/>
      <c r="T564" s="553"/>
      <c r="U564" s="553"/>
      <c r="V564" s="553"/>
      <c r="W564" s="553"/>
      <c r="X564" s="553"/>
      <c r="Y564" s="553"/>
      <c r="Z564" s="553"/>
    </row>
    <row r="565" ht="15.75" customHeight="1">
      <c r="A565" s="1"/>
      <c r="B565" s="1"/>
      <c r="C565" s="604"/>
      <c r="D565" s="604"/>
      <c r="E565" s="512"/>
      <c r="F565" s="552"/>
      <c r="G565" s="553"/>
      <c r="H565" s="553"/>
      <c r="I565" s="553"/>
      <c r="J565" s="553"/>
      <c r="K565" s="553"/>
      <c r="L565" s="553"/>
      <c r="M565" s="553"/>
      <c r="N565" s="553"/>
      <c r="O565" s="553"/>
      <c r="P565" s="553"/>
      <c r="Q565" s="553"/>
      <c r="R565" s="553"/>
      <c r="S565" s="553"/>
      <c r="T565" s="553"/>
      <c r="U565" s="553"/>
      <c r="V565" s="553"/>
      <c r="W565" s="553"/>
      <c r="X565" s="553"/>
      <c r="Y565" s="553"/>
      <c r="Z565" s="553"/>
    </row>
    <row r="566" ht="15.75" customHeight="1">
      <c r="A566" s="1"/>
      <c r="B566" s="1"/>
      <c r="C566" s="604"/>
      <c r="D566" s="604"/>
      <c r="E566" s="512"/>
      <c r="F566" s="552"/>
      <c r="G566" s="553"/>
      <c r="H566" s="553"/>
      <c r="I566" s="553"/>
      <c r="J566" s="553"/>
      <c r="K566" s="553"/>
      <c r="L566" s="553"/>
      <c r="M566" s="553"/>
      <c r="N566" s="553"/>
      <c r="O566" s="553"/>
      <c r="P566" s="553"/>
      <c r="Q566" s="553"/>
      <c r="R566" s="553"/>
      <c r="S566" s="553"/>
      <c r="T566" s="553"/>
      <c r="U566" s="553"/>
      <c r="V566" s="553"/>
      <c r="W566" s="553"/>
      <c r="X566" s="553"/>
      <c r="Y566" s="553"/>
      <c r="Z566" s="553"/>
    </row>
    <row r="567" ht="15.75" customHeight="1">
      <c r="A567" s="1"/>
      <c r="B567" s="1"/>
      <c r="C567" s="604"/>
      <c r="D567" s="604"/>
      <c r="E567" s="512"/>
      <c r="F567" s="552"/>
      <c r="G567" s="553"/>
      <c r="H567" s="553"/>
      <c r="I567" s="553"/>
      <c r="J567" s="553"/>
      <c r="K567" s="553"/>
      <c r="L567" s="553"/>
      <c r="M567" s="553"/>
      <c r="N567" s="553"/>
      <c r="O567" s="553"/>
      <c r="P567" s="553"/>
      <c r="Q567" s="553"/>
      <c r="R567" s="553"/>
      <c r="S567" s="553"/>
      <c r="T567" s="553"/>
      <c r="U567" s="553"/>
      <c r="V567" s="553"/>
      <c r="W567" s="553"/>
      <c r="X567" s="553"/>
      <c r="Y567" s="553"/>
      <c r="Z567" s="553"/>
    </row>
    <row r="568" ht="15.75" customHeight="1">
      <c r="A568" s="1"/>
      <c r="B568" s="1"/>
      <c r="C568" s="604"/>
      <c r="D568" s="604"/>
      <c r="E568" s="512"/>
      <c r="F568" s="552"/>
      <c r="G568" s="553"/>
      <c r="H568" s="553"/>
      <c r="I568" s="553"/>
      <c r="J568" s="553"/>
      <c r="K568" s="553"/>
      <c r="L568" s="553"/>
      <c r="M568" s="553"/>
      <c r="N568" s="553"/>
      <c r="O568" s="553"/>
      <c r="P568" s="553"/>
      <c r="Q568" s="553"/>
      <c r="R568" s="553"/>
      <c r="S568" s="553"/>
      <c r="T568" s="553"/>
      <c r="U568" s="553"/>
      <c r="V568" s="553"/>
      <c r="W568" s="553"/>
      <c r="X568" s="553"/>
      <c r="Y568" s="553"/>
      <c r="Z568" s="553"/>
    </row>
    <row r="569" ht="15.75" customHeight="1">
      <c r="A569" s="1"/>
      <c r="B569" s="1"/>
      <c r="C569" s="604"/>
      <c r="D569" s="604"/>
      <c r="E569" s="512"/>
      <c r="F569" s="552"/>
      <c r="G569" s="553"/>
      <c r="H569" s="553"/>
      <c r="I569" s="553"/>
      <c r="J569" s="553"/>
      <c r="K569" s="553"/>
      <c r="L569" s="553"/>
      <c r="M569" s="553"/>
      <c r="N569" s="553"/>
      <c r="O569" s="553"/>
      <c r="P569" s="553"/>
      <c r="Q569" s="553"/>
      <c r="R569" s="553"/>
      <c r="S569" s="553"/>
      <c r="T569" s="553"/>
      <c r="U569" s="553"/>
      <c r="V569" s="553"/>
      <c r="W569" s="553"/>
      <c r="X569" s="553"/>
      <c r="Y569" s="553"/>
      <c r="Z569" s="553"/>
    </row>
    <row r="570" ht="15.75" customHeight="1">
      <c r="A570" s="1"/>
      <c r="B570" s="1"/>
      <c r="C570" s="604"/>
      <c r="D570" s="604"/>
      <c r="E570" s="512"/>
      <c r="F570" s="552"/>
      <c r="G570" s="553"/>
      <c r="H570" s="553"/>
      <c r="I570" s="553"/>
      <c r="J570" s="553"/>
      <c r="K570" s="553"/>
      <c r="L570" s="553"/>
      <c r="M570" s="553"/>
      <c r="N570" s="553"/>
      <c r="O570" s="553"/>
      <c r="P570" s="553"/>
      <c r="Q570" s="553"/>
      <c r="R570" s="553"/>
      <c r="S570" s="553"/>
      <c r="T570" s="553"/>
      <c r="U570" s="553"/>
      <c r="V570" s="553"/>
      <c r="W570" s="553"/>
      <c r="X570" s="553"/>
      <c r="Y570" s="553"/>
      <c r="Z570" s="553"/>
    </row>
    <row r="571" ht="15.75" customHeight="1">
      <c r="A571" s="1"/>
      <c r="B571" s="1"/>
      <c r="C571" s="604"/>
      <c r="D571" s="604"/>
      <c r="E571" s="512"/>
      <c r="F571" s="552"/>
      <c r="G571" s="553"/>
      <c r="H571" s="553"/>
      <c r="I571" s="553"/>
      <c r="J571" s="553"/>
      <c r="K571" s="553"/>
      <c r="L571" s="553"/>
      <c r="M571" s="553"/>
      <c r="N571" s="553"/>
      <c r="O571" s="553"/>
      <c r="P571" s="553"/>
      <c r="Q571" s="553"/>
      <c r="R571" s="553"/>
      <c r="S571" s="553"/>
      <c r="T571" s="553"/>
      <c r="U571" s="553"/>
      <c r="V571" s="553"/>
      <c r="W571" s="553"/>
      <c r="X571" s="553"/>
      <c r="Y571" s="553"/>
      <c r="Z571" s="553"/>
    </row>
    <row r="572" ht="15.75" customHeight="1">
      <c r="A572" s="1"/>
      <c r="B572" s="1"/>
      <c r="C572" s="604"/>
      <c r="D572" s="604"/>
      <c r="E572" s="512"/>
      <c r="F572" s="552"/>
      <c r="G572" s="553"/>
      <c r="H572" s="553"/>
      <c r="I572" s="553"/>
      <c r="J572" s="553"/>
      <c r="K572" s="553"/>
      <c r="L572" s="553"/>
      <c r="M572" s="553"/>
      <c r="N572" s="553"/>
      <c r="O572" s="553"/>
      <c r="P572" s="553"/>
      <c r="Q572" s="553"/>
      <c r="R572" s="553"/>
      <c r="S572" s="553"/>
      <c r="T572" s="553"/>
      <c r="U572" s="553"/>
      <c r="V572" s="553"/>
      <c r="W572" s="553"/>
      <c r="X572" s="553"/>
      <c r="Y572" s="553"/>
      <c r="Z572" s="553"/>
    </row>
    <row r="573" ht="15.75" customHeight="1">
      <c r="A573" s="1"/>
      <c r="B573" s="1"/>
      <c r="C573" s="604"/>
      <c r="D573" s="604"/>
      <c r="E573" s="512"/>
      <c r="F573" s="552"/>
      <c r="G573" s="553"/>
      <c r="H573" s="553"/>
      <c r="I573" s="553"/>
      <c r="J573" s="553"/>
      <c r="K573" s="553"/>
      <c r="L573" s="553"/>
      <c r="M573" s="553"/>
      <c r="N573" s="553"/>
      <c r="O573" s="553"/>
      <c r="P573" s="553"/>
      <c r="Q573" s="553"/>
      <c r="R573" s="553"/>
      <c r="S573" s="553"/>
      <c r="T573" s="553"/>
      <c r="U573" s="553"/>
      <c r="V573" s="553"/>
      <c r="W573" s="553"/>
      <c r="X573" s="553"/>
      <c r="Y573" s="553"/>
      <c r="Z573" s="553"/>
    </row>
    <row r="574" ht="15.75" customHeight="1">
      <c r="A574" s="1"/>
      <c r="B574" s="1"/>
      <c r="C574" s="604"/>
      <c r="D574" s="604"/>
      <c r="E574" s="512"/>
      <c r="F574" s="552"/>
      <c r="G574" s="553"/>
      <c r="H574" s="553"/>
      <c r="I574" s="553"/>
      <c r="J574" s="553"/>
      <c r="K574" s="553"/>
      <c r="L574" s="553"/>
      <c r="M574" s="553"/>
      <c r="N574" s="553"/>
      <c r="O574" s="553"/>
      <c r="P574" s="553"/>
      <c r="Q574" s="553"/>
      <c r="R574" s="553"/>
      <c r="S574" s="553"/>
      <c r="T574" s="553"/>
      <c r="U574" s="553"/>
      <c r="V574" s="553"/>
      <c r="W574" s="553"/>
      <c r="X574" s="553"/>
      <c r="Y574" s="553"/>
      <c r="Z574" s="553"/>
    </row>
    <row r="575" ht="15.75" customHeight="1">
      <c r="A575" s="1"/>
      <c r="B575" s="1"/>
      <c r="C575" s="604"/>
      <c r="D575" s="604"/>
      <c r="E575" s="512"/>
      <c r="F575" s="552"/>
      <c r="G575" s="553"/>
      <c r="H575" s="553"/>
      <c r="I575" s="553"/>
      <c r="J575" s="553"/>
      <c r="K575" s="553"/>
      <c r="L575" s="553"/>
      <c r="M575" s="553"/>
      <c r="N575" s="553"/>
      <c r="O575" s="553"/>
      <c r="P575" s="553"/>
      <c r="Q575" s="553"/>
      <c r="R575" s="553"/>
      <c r="S575" s="553"/>
      <c r="T575" s="553"/>
      <c r="U575" s="553"/>
      <c r="V575" s="553"/>
      <c r="W575" s="553"/>
      <c r="X575" s="553"/>
      <c r="Y575" s="553"/>
      <c r="Z575" s="553"/>
    </row>
    <row r="576" ht="15.75" customHeight="1">
      <c r="A576" s="1"/>
      <c r="B576" s="1"/>
      <c r="C576" s="604"/>
      <c r="D576" s="604"/>
      <c r="E576" s="512"/>
      <c r="F576" s="552"/>
      <c r="G576" s="553"/>
      <c r="H576" s="553"/>
      <c r="I576" s="553"/>
      <c r="J576" s="553"/>
      <c r="K576" s="553"/>
      <c r="L576" s="553"/>
      <c r="M576" s="553"/>
      <c r="N576" s="553"/>
      <c r="O576" s="553"/>
      <c r="P576" s="553"/>
      <c r="Q576" s="553"/>
      <c r="R576" s="553"/>
      <c r="S576" s="553"/>
      <c r="T576" s="553"/>
      <c r="U576" s="553"/>
      <c r="V576" s="553"/>
      <c r="W576" s="553"/>
      <c r="X576" s="553"/>
      <c r="Y576" s="553"/>
      <c r="Z576" s="553"/>
    </row>
    <row r="577" ht="15.75" customHeight="1">
      <c r="A577" s="1"/>
      <c r="B577" s="1"/>
      <c r="C577" s="604"/>
      <c r="D577" s="604"/>
      <c r="E577" s="512"/>
      <c r="F577" s="552"/>
      <c r="G577" s="553"/>
      <c r="H577" s="553"/>
      <c r="I577" s="553"/>
      <c r="J577" s="553"/>
      <c r="K577" s="553"/>
      <c r="L577" s="553"/>
      <c r="M577" s="553"/>
      <c r="N577" s="553"/>
      <c r="O577" s="553"/>
      <c r="P577" s="553"/>
      <c r="Q577" s="553"/>
      <c r="R577" s="553"/>
      <c r="S577" s="553"/>
      <c r="T577" s="553"/>
      <c r="U577" s="553"/>
      <c r="V577" s="553"/>
      <c r="W577" s="553"/>
      <c r="X577" s="553"/>
      <c r="Y577" s="553"/>
      <c r="Z577" s="553"/>
    </row>
    <row r="578" ht="15.75" customHeight="1">
      <c r="A578" s="1"/>
      <c r="B578" s="1"/>
      <c r="C578" s="604"/>
      <c r="D578" s="604"/>
      <c r="E578" s="512"/>
      <c r="F578" s="552"/>
      <c r="G578" s="553"/>
      <c r="H578" s="553"/>
      <c r="I578" s="553"/>
      <c r="J578" s="553"/>
      <c r="K578" s="553"/>
      <c r="L578" s="553"/>
      <c r="M578" s="553"/>
      <c r="N578" s="553"/>
      <c r="O578" s="553"/>
      <c r="P578" s="553"/>
      <c r="Q578" s="553"/>
      <c r="R578" s="553"/>
      <c r="S578" s="553"/>
      <c r="T578" s="553"/>
      <c r="U578" s="553"/>
      <c r="V578" s="553"/>
      <c r="W578" s="553"/>
      <c r="X578" s="553"/>
      <c r="Y578" s="553"/>
      <c r="Z578" s="553"/>
    </row>
    <row r="579" ht="15.75" customHeight="1">
      <c r="A579" s="1"/>
      <c r="B579" s="1"/>
      <c r="C579" s="604"/>
      <c r="D579" s="604"/>
      <c r="E579" s="512"/>
      <c r="F579" s="552"/>
      <c r="G579" s="553"/>
      <c r="H579" s="553"/>
      <c r="I579" s="553"/>
      <c r="J579" s="553"/>
      <c r="K579" s="553"/>
      <c r="L579" s="553"/>
      <c r="M579" s="553"/>
      <c r="N579" s="553"/>
      <c r="O579" s="553"/>
      <c r="P579" s="553"/>
      <c r="Q579" s="553"/>
      <c r="R579" s="553"/>
      <c r="S579" s="553"/>
      <c r="T579" s="553"/>
      <c r="U579" s="553"/>
      <c r="V579" s="553"/>
      <c r="W579" s="553"/>
      <c r="X579" s="553"/>
      <c r="Y579" s="553"/>
      <c r="Z579" s="553"/>
    </row>
    <row r="580" ht="15.75" customHeight="1">
      <c r="A580" s="1"/>
      <c r="B580" s="1"/>
      <c r="C580" s="604"/>
      <c r="D580" s="604"/>
      <c r="E580" s="512"/>
      <c r="F580" s="552"/>
      <c r="G580" s="553"/>
      <c r="H580" s="553"/>
      <c r="I580" s="553"/>
      <c r="J580" s="553"/>
      <c r="K580" s="553"/>
      <c r="L580" s="553"/>
      <c r="M580" s="553"/>
      <c r="N580" s="553"/>
      <c r="O580" s="553"/>
      <c r="P580" s="553"/>
      <c r="Q580" s="553"/>
      <c r="R580" s="553"/>
      <c r="S580" s="553"/>
      <c r="T580" s="553"/>
      <c r="U580" s="553"/>
      <c r="V580" s="553"/>
      <c r="W580" s="553"/>
      <c r="X580" s="553"/>
      <c r="Y580" s="553"/>
      <c r="Z580" s="553"/>
    </row>
    <row r="581" ht="15.75" customHeight="1">
      <c r="A581" s="1"/>
      <c r="B581" s="1"/>
      <c r="C581" s="604"/>
      <c r="D581" s="604"/>
      <c r="E581" s="512"/>
      <c r="F581" s="552"/>
      <c r="G581" s="553"/>
      <c r="H581" s="553"/>
      <c r="I581" s="553"/>
      <c r="J581" s="553"/>
      <c r="K581" s="553"/>
      <c r="L581" s="553"/>
      <c r="M581" s="553"/>
      <c r="N581" s="553"/>
      <c r="O581" s="553"/>
      <c r="P581" s="553"/>
      <c r="Q581" s="553"/>
      <c r="R581" s="553"/>
      <c r="S581" s="553"/>
      <c r="T581" s="553"/>
      <c r="U581" s="553"/>
      <c r="V581" s="553"/>
      <c r="W581" s="553"/>
      <c r="X581" s="553"/>
      <c r="Y581" s="553"/>
      <c r="Z581" s="553"/>
    </row>
    <row r="582" ht="15.75" customHeight="1">
      <c r="A582" s="1"/>
      <c r="B582" s="1"/>
      <c r="C582" s="604"/>
      <c r="D582" s="604"/>
      <c r="E582" s="512"/>
      <c r="F582" s="552"/>
      <c r="G582" s="553"/>
      <c r="H582" s="553"/>
      <c r="I582" s="553"/>
      <c r="J582" s="553"/>
      <c r="K582" s="553"/>
      <c r="L582" s="553"/>
      <c r="M582" s="553"/>
      <c r="N582" s="553"/>
      <c r="O582" s="553"/>
      <c r="P582" s="553"/>
      <c r="Q582" s="553"/>
      <c r="R582" s="553"/>
      <c r="S582" s="553"/>
      <c r="T582" s="553"/>
      <c r="U582" s="553"/>
      <c r="V582" s="553"/>
      <c r="W582" s="553"/>
      <c r="X582" s="553"/>
      <c r="Y582" s="553"/>
      <c r="Z582" s="553"/>
    </row>
    <row r="583" ht="15.75" customHeight="1">
      <c r="A583" s="1"/>
      <c r="B583" s="1"/>
      <c r="C583" s="604"/>
      <c r="D583" s="604"/>
      <c r="E583" s="512"/>
      <c r="F583" s="552"/>
      <c r="G583" s="553"/>
      <c r="H583" s="553"/>
      <c r="I583" s="553"/>
      <c r="J583" s="553"/>
      <c r="K583" s="553"/>
      <c r="L583" s="553"/>
      <c r="M583" s="553"/>
      <c r="N583" s="553"/>
      <c r="O583" s="553"/>
      <c r="P583" s="553"/>
      <c r="Q583" s="553"/>
      <c r="R583" s="553"/>
      <c r="S583" s="553"/>
      <c r="T583" s="553"/>
      <c r="U583" s="553"/>
      <c r="V583" s="553"/>
      <c r="W583" s="553"/>
      <c r="X583" s="553"/>
      <c r="Y583" s="553"/>
      <c r="Z583" s="553"/>
    </row>
    <row r="584" ht="15.75" customHeight="1">
      <c r="A584" s="1"/>
      <c r="B584" s="1"/>
      <c r="C584" s="604"/>
      <c r="D584" s="604"/>
      <c r="E584" s="512"/>
      <c r="F584" s="552"/>
      <c r="G584" s="553"/>
      <c r="H584" s="553"/>
      <c r="I584" s="553"/>
      <c r="J584" s="553"/>
      <c r="K584" s="553"/>
      <c r="L584" s="553"/>
      <c r="M584" s="553"/>
      <c r="N584" s="553"/>
      <c r="O584" s="553"/>
      <c r="P584" s="553"/>
      <c r="Q584" s="553"/>
      <c r="R584" s="553"/>
      <c r="S584" s="553"/>
      <c r="T584" s="553"/>
      <c r="U584" s="553"/>
      <c r="V584" s="553"/>
      <c r="W584" s="553"/>
      <c r="X584" s="553"/>
      <c r="Y584" s="553"/>
      <c r="Z584" s="553"/>
    </row>
    <row r="585" ht="15.75" customHeight="1">
      <c r="A585" s="1"/>
      <c r="B585" s="1"/>
      <c r="C585" s="604"/>
      <c r="D585" s="604"/>
      <c r="E585" s="512"/>
      <c r="F585" s="552"/>
      <c r="G585" s="553"/>
      <c r="H585" s="553"/>
      <c r="I585" s="553"/>
      <c r="J585" s="553"/>
      <c r="K585" s="553"/>
      <c r="L585" s="553"/>
      <c r="M585" s="553"/>
      <c r="N585" s="553"/>
      <c r="O585" s="553"/>
      <c r="P585" s="553"/>
      <c r="Q585" s="553"/>
      <c r="R585" s="553"/>
      <c r="S585" s="553"/>
      <c r="T585" s="553"/>
      <c r="U585" s="553"/>
      <c r="V585" s="553"/>
      <c r="W585" s="553"/>
      <c r="X585" s="553"/>
      <c r="Y585" s="553"/>
      <c r="Z585" s="553"/>
    </row>
    <row r="586" ht="15.75" customHeight="1">
      <c r="A586" s="1"/>
      <c r="B586" s="1"/>
      <c r="C586" s="604"/>
      <c r="D586" s="604"/>
      <c r="E586" s="512"/>
      <c r="F586" s="552"/>
      <c r="G586" s="553"/>
      <c r="H586" s="553"/>
      <c r="I586" s="553"/>
      <c r="J586" s="553"/>
      <c r="K586" s="553"/>
      <c r="L586" s="553"/>
      <c r="M586" s="553"/>
      <c r="N586" s="553"/>
      <c r="O586" s="553"/>
      <c r="P586" s="553"/>
      <c r="Q586" s="553"/>
      <c r="R586" s="553"/>
      <c r="S586" s="553"/>
      <c r="T586" s="553"/>
      <c r="U586" s="553"/>
      <c r="V586" s="553"/>
      <c r="W586" s="553"/>
      <c r="X586" s="553"/>
      <c r="Y586" s="553"/>
      <c r="Z586" s="553"/>
    </row>
    <row r="587" ht="15.75" customHeight="1">
      <c r="A587" s="1"/>
      <c r="B587" s="1"/>
      <c r="C587" s="604"/>
      <c r="D587" s="604"/>
      <c r="E587" s="512"/>
      <c r="F587" s="552"/>
      <c r="G587" s="553"/>
      <c r="H587" s="553"/>
      <c r="I587" s="553"/>
      <c r="J587" s="553"/>
      <c r="K587" s="553"/>
      <c r="L587" s="553"/>
      <c r="M587" s="553"/>
      <c r="N587" s="553"/>
      <c r="O587" s="553"/>
      <c r="P587" s="553"/>
      <c r="Q587" s="553"/>
      <c r="R587" s="553"/>
      <c r="S587" s="553"/>
      <c r="T587" s="553"/>
      <c r="U587" s="553"/>
      <c r="V587" s="553"/>
      <c r="W587" s="553"/>
      <c r="X587" s="553"/>
      <c r="Y587" s="553"/>
      <c r="Z587" s="553"/>
    </row>
    <row r="588" ht="15.75" customHeight="1">
      <c r="A588" s="1"/>
      <c r="B588" s="1"/>
      <c r="C588" s="604"/>
      <c r="D588" s="604"/>
      <c r="E588" s="512"/>
      <c r="F588" s="552"/>
      <c r="G588" s="553"/>
      <c r="H588" s="553"/>
      <c r="I588" s="553"/>
      <c r="J588" s="553"/>
      <c r="K588" s="553"/>
      <c r="L588" s="553"/>
      <c r="M588" s="553"/>
      <c r="N588" s="553"/>
      <c r="O588" s="553"/>
      <c r="P588" s="553"/>
      <c r="Q588" s="553"/>
      <c r="R588" s="553"/>
      <c r="S588" s="553"/>
      <c r="T588" s="553"/>
      <c r="U588" s="553"/>
      <c r="V588" s="553"/>
      <c r="W588" s="553"/>
      <c r="X588" s="553"/>
      <c r="Y588" s="553"/>
      <c r="Z588" s="553"/>
    </row>
    <row r="589" ht="15.75" customHeight="1">
      <c r="A589" s="1"/>
      <c r="B589" s="1"/>
      <c r="C589" s="604"/>
      <c r="D589" s="604"/>
      <c r="E589" s="512"/>
      <c r="F589" s="552"/>
      <c r="G589" s="553"/>
      <c r="H589" s="553"/>
      <c r="I589" s="553"/>
      <c r="J589" s="553"/>
      <c r="K589" s="553"/>
      <c r="L589" s="553"/>
      <c r="M589" s="553"/>
      <c r="N589" s="553"/>
      <c r="O589" s="553"/>
      <c r="P589" s="553"/>
      <c r="Q589" s="553"/>
      <c r="R589" s="553"/>
      <c r="S589" s="553"/>
      <c r="T589" s="553"/>
      <c r="U589" s="553"/>
      <c r="V589" s="553"/>
      <c r="W589" s="553"/>
      <c r="X589" s="553"/>
      <c r="Y589" s="553"/>
      <c r="Z589" s="553"/>
    </row>
    <row r="590" ht="15.75" customHeight="1">
      <c r="A590" s="1"/>
      <c r="B590" s="1"/>
      <c r="C590" s="604"/>
      <c r="D590" s="604"/>
      <c r="E590" s="512"/>
      <c r="F590" s="552"/>
      <c r="G590" s="553"/>
      <c r="H590" s="553"/>
      <c r="I590" s="553"/>
      <c r="J590" s="553"/>
      <c r="K590" s="553"/>
      <c r="L590" s="553"/>
      <c r="M590" s="553"/>
      <c r="N590" s="553"/>
      <c r="O590" s="553"/>
      <c r="P590" s="553"/>
      <c r="Q590" s="553"/>
      <c r="R590" s="553"/>
      <c r="S590" s="553"/>
      <c r="T590" s="553"/>
      <c r="U590" s="553"/>
      <c r="V590" s="553"/>
      <c r="W590" s="553"/>
      <c r="X590" s="553"/>
      <c r="Y590" s="553"/>
      <c r="Z590" s="553"/>
    </row>
    <row r="591" ht="15.75" customHeight="1">
      <c r="A591" s="1"/>
      <c r="B591" s="1"/>
      <c r="C591" s="604"/>
      <c r="D591" s="604"/>
      <c r="E591" s="512"/>
      <c r="F591" s="552"/>
      <c r="G591" s="553"/>
      <c r="H591" s="553"/>
      <c r="I591" s="553"/>
      <c r="J591" s="553"/>
      <c r="K591" s="553"/>
      <c r="L591" s="553"/>
      <c r="M591" s="553"/>
      <c r="N591" s="553"/>
      <c r="O591" s="553"/>
      <c r="P591" s="553"/>
      <c r="Q591" s="553"/>
      <c r="R591" s="553"/>
      <c r="S591" s="553"/>
      <c r="T591" s="553"/>
      <c r="U591" s="553"/>
      <c r="V591" s="553"/>
      <c r="W591" s="553"/>
      <c r="X591" s="553"/>
      <c r="Y591" s="553"/>
      <c r="Z591" s="553"/>
    </row>
    <row r="592" ht="15.75" customHeight="1">
      <c r="A592" s="1"/>
      <c r="B592" s="1"/>
      <c r="C592" s="604"/>
      <c r="D592" s="604"/>
      <c r="E592" s="512"/>
      <c r="F592" s="552"/>
      <c r="G592" s="553"/>
      <c r="H592" s="553"/>
      <c r="I592" s="553"/>
      <c r="J592" s="553"/>
      <c r="K592" s="553"/>
      <c r="L592" s="553"/>
      <c r="M592" s="553"/>
      <c r="N592" s="553"/>
      <c r="O592" s="553"/>
      <c r="P592" s="553"/>
      <c r="Q592" s="553"/>
      <c r="R592" s="553"/>
      <c r="S592" s="553"/>
      <c r="T592" s="553"/>
      <c r="U592" s="553"/>
      <c r="V592" s="553"/>
      <c r="W592" s="553"/>
      <c r="X592" s="553"/>
      <c r="Y592" s="553"/>
      <c r="Z592" s="553"/>
    </row>
    <row r="593" ht="15.75" customHeight="1">
      <c r="A593" s="1"/>
      <c r="B593" s="1"/>
      <c r="C593" s="604"/>
      <c r="D593" s="604"/>
      <c r="E593" s="512"/>
      <c r="F593" s="552"/>
      <c r="G593" s="553"/>
      <c r="H593" s="553"/>
      <c r="I593" s="553"/>
      <c r="J593" s="553"/>
      <c r="K593" s="553"/>
      <c r="L593" s="553"/>
      <c r="M593" s="553"/>
      <c r="N593" s="553"/>
      <c r="O593" s="553"/>
      <c r="P593" s="553"/>
      <c r="Q593" s="553"/>
      <c r="R593" s="553"/>
      <c r="S593" s="553"/>
      <c r="T593" s="553"/>
      <c r="U593" s="553"/>
      <c r="V593" s="553"/>
      <c r="W593" s="553"/>
      <c r="X593" s="553"/>
      <c r="Y593" s="553"/>
      <c r="Z593" s="553"/>
    </row>
    <row r="594" ht="15.75" customHeight="1">
      <c r="A594" s="1"/>
      <c r="B594" s="1"/>
      <c r="C594" s="604"/>
      <c r="D594" s="604"/>
      <c r="E594" s="512"/>
      <c r="F594" s="552"/>
      <c r="G594" s="553"/>
      <c r="H594" s="553"/>
      <c r="I594" s="553"/>
      <c r="J594" s="553"/>
      <c r="K594" s="553"/>
      <c r="L594" s="553"/>
      <c r="M594" s="553"/>
      <c r="N594" s="553"/>
      <c r="O594" s="553"/>
      <c r="P594" s="553"/>
      <c r="Q594" s="553"/>
      <c r="R594" s="553"/>
      <c r="S594" s="553"/>
      <c r="T594" s="553"/>
      <c r="U594" s="553"/>
      <c r="V594" s="553"/>
      <c r="W594" s="553"/>
      <c r="X594" s="553"/>
      <c r="Y594" s="553"/>
      <c r="Z594" s="553"/>
    </row>
    <row r="595" ht="15.75" customHeight="1">
      <c r="A595" s="1"/>
      <c r="B595" s="1"/>
      <c r="C595" s="604"/>
      <c r="D595" s="604"/>
      <c r="E595" s="512"/>
      <c r="F595" s="552"/>
      <c r="G595" s="553"/>
      <c r="H595" s="553"/>
      <c r="I595" s="553"/>
      <c r="J595" s="553"/>
      <c r="K595" s="553"/>
      <c r="L595" s="553"/>
      <c r="M595" s="553"/>
      <c r="N595" s="553"/>
      <c r="O595" s="553"/>
      <c r="P595" s="553"/>
      <c r="Q595" s="553"/>
      <c r="R595" s="553"/>
      <c r="S595" s="553"/>
      <c r="T595" s="553"/>
      <c r="U595" s="553"/>
      <c r="V595" s="553"/>
      <c r="W595" s="553"/>
      <c r="X595" s="553"/>
      <c r="Y595" s="553"/>
      <c r="Z595" s="553"/>
    </row>
    <row r="596" ht="15.75" customHeight="1">
      <c r="A596" s="1"/>
      <c r="B596" s="1"/>
      <c r="C596" s="604"/>
      <c r="D596" s="604"/>
      <c r="E596" s="512"/>
      <c r="F596" s="552"/>
      <c r="G596" s="553"/>
      <c r="H596" s="553"/>
      <c r="I596" s="553"/>
      <c r="J596" s="553"/>
      <c r="K596" s="553"/>
      <c r="L596" s="553"/>
      <c r="M596" s="553"/>
      <c r="N596" s="553"/>
      <c r="O596" s="553"/>
      <c r="P596" s="553"/>
      <c r="Q596" s="553"/>
      <c r="R596" s="553"/>
      <c r="S596" s="553"/>
      <c r="T596" s="553"/>
      <c r="U596" s="553"/>
      <c r="V596" s="553"/>
      <c r="W596" s="553"/>
      <c r="X596" s="553"/>
      <c r="Y596" s="553"/>
      <c r="Z596" s="553"/>
    </row>
    <row r="597" ht="15.75" customHeight="1">
      <c r="A597" s="1"/>
      <c r="B597" s="1"/>
      <c r="C597" s="604"/>
      <c r="D597" s="604"/>
      <c r="E597" s="512"/>
      <c r="F597" s="552"/>
      <c r="G597" s="553"/>
      <c r="H597" s="553"/>
      <c r="I597" s="553"/>
      <c r="J597" s="553"/>
      <c r="K597" s="553"/>
      <c r="L597" s="553"/>
      <c r="M597" s="553"/>
      <c r="N597" s="553"/>
      <c r="O597" s="553"/>
      <c r="P597" s="553"/>
      <c r="Q597" s="553"/>
      <c r="R597" s="553"/>
      <c r="S597" s="553"/>
      <c r="T597" s="553"/>
      <c r="U597" s="553"/>
      <c r="V597" s="553"/>
      <c r="W597" s="553"/>
      <c r="X597" s="553"/>
      <c r="Y597" s="553"/>
      <c r="Z597" s="553"/>
    </row>
    <row r="598" ht="15.75" customHeight="1">
      <c r="A598" s="1"/>
      <c r="B598" s="1"/>
      <c r="C598" s="604"/>
      <c r="D598" s="604"/>
      <c r="E598" s="512"/>
      <c r="F598" s="552"/>
      <c r="G598" s="553"/>
      <c r="H598" s="553"/>
      <c r="I598" s="553"/>
      <c r="J598" s="553"/>
      <c r="K598" s="553"/>
      <c r="L598" s="553"/>
      <c r="M598" s="553"/>
      <c r="N598" s="553"/>
      <c r="O598" s="553"/>
      <c r="P598" s="553"/>
      <c r="Q598" s="553"/>
      <c r="R598" s="553"/>
      <c r="S598" s="553"/>
      <c r="T598" s="553"/>
      <c r="U598" s="553"/>
      <c r="V598" s="553"/>
      <c r="W598" s="553"/>
      <c r="X598" s="553"/>
      <c r="Y598" s="553"/>
      <c r="Z598" s="553"/>
    </row>
    <row r="599" ht="15.75" customHeight="1">
      <c r="A599" s="1"/>
      <c r="B599" s="1"/>
      <c r="C599" s="604"/>
      <c r="D599" s="604"/>
      <c r="E599" s="512"/>
      <c r="F599" s="552"/>
      <c r="G599" s="553"/>
      <c r="H599" s="553"/>
      <c r="I599" s="553"/>
      <c r="J599" s="553"/>
      <c r="K599" s="553"/>
      <c r="L599" s="553"/>
      <c r="M599" s="553"/>
      <c r="N599" s="553"/>
      <c r="O599" s="553"/>
      <c r="P599" s="553"/>
      <c r="Q599" s="553"/>
      <c r="R599" s="553"/>
      <c r="S599" s="553"/>
      <c r="T599" s="553"/>
      <c r="U599" s="553"/>
      <c r="V599" s="553"/>
      <c r="W599" s="553"/>
      <c r="X599" s="553"/>
      <c r="Y599" s="553"/>
      <c r="Z599" s="553"/>
    </row>
    <row r="600" ht="15.75" customHeight="1">
      <c r="A600" s="1"/>
      <c r="B600" s="1"/>
      <c r="C600" s="604"/>
      <c r="D600" s="604"/>
      <c r="E600" s="512"/>
      <c r="F600" s="552"/>
      <c r="G600" s="553"/>
      <c r="H600" s="553"/>
      <c r="I600" s="553"/>
      <c r="J600" s="553"/>
      <c r="K600" s="553"/>
      <c r="L600" s="553"/>
      <c r="M600" s="553"/>
      <c r="N600" s="553"/>
      <c r="O600" s="553"/>
      <c r="P600" s="553"/>
      <c r="Q600" s="553"/>
      <c r="R600" s="553"/>
      <c r="S600" s="553"/>
      <c r="T600" s="553"/>
      <c r="U600" s="553"/>
      <c r="V600" s="553"/>
      <c r="W600" s="553"/>
      <c r="X600" s="553"/>
      <c r="Y600" s="553"/>
      <c r="Z600" s="553"/>
    </row>
    <row r="601" ht="15.75" customHeight="1">
      <c r="A601" s="1"/>
      <c r="B601" s="1"/>
      <c r="C601" s="604"/>
      <c r="D601" s="604"/>
      <c r="E601" s="512"/>
      <c r="F601" s="552"/>
      <c r="G601" s="553"/>
      <c r="H601" s="553"/>
      <c r="I601" s="553"/>
      <c r="J601" s="553"/>
      <c r="K601" s="553"/>
      <c r="L601" s="553"/>
      <c r="M601" s="553"/>
      <c r="N601" s="553"/>
      <c r="O601" s="553"/>
      <c r="P601" s="553"/>
      <c r="Q601" s="553"/>
      <c r="R601" s="553"/>
      <c r="S601" s="553"/>
      <c r="T601" s="553"/>
      <c r="U601" s="553"/>
      <c r="V601" s="553"/>
      <c r="W601" s="553"/>
      <c r="X601" s="553"/>
      <c r="Y601" s="553"/>
      <c r="Z601" s="553"/>
    </row>
    <row r="602" ht="15.75" customHeight="1">
      <c r="A602" s="1"/>
      <c r="B602" s="1"/>
      <c r="C602" s="604"/>
      <c r="D602" s="604"/>
      <c r="E602" s="512"/>
      <c r="F602" s="552"/>
      <c r="G602" s="553"/>
      <c r="H602" s="553"/>
      <c r="I602" s="553"/>
      <c r="J602" s="553"/>
      <c r="K602" s="553"/>
      <c r="L602" s="553"/>
      <c r="M602" s="553"/>
      <c r="N602" s="553"/>
      <c r="O602" s="553"/>
      <c r="P602" s="553"/>
      <c r="Q602" s="553"/>
      <c r="R602" s="553"/>
      <c r="S602" s="553"/>
      <c r="T602" s="553"/>
      <c r="U602" s="553"/>
      <c r="V602" s="553"/>
      <c r="W602" s="553"/>
      <c r="X602" s="553"/>
      <c r="Y602" s="553"/>
      <c r="Z602" s="553"/>
    </row>
    <row r="603" ht="15.75" customHeight="1">
      <c r="A603" s="1"/>
      <c r="B603" s="1"/>
      <c r="C603" s="604"/>
      <c r="D603" s="604"/>
      <c r="E603" s="512"/>
      <c r="F603" s="552"/>
      <c r="G603" s="553"/>
      <c r="H603" s="553"/>
      <c r="I603" s="553"/>
      <c r="J603" s="553"/>
      <c r="K603" s="553"/>
      <c r="L603" s="553"/>
      <c r="M603" s="553"/>
      <c r="N603" s="553"/>
      <c r="O603" s="553"/>
      <c r="P603" s="553"/>
      <c r="Q603" s="553"/>
      <c r="R603" s="553"/>
      <c r="S603" s="553"/>
      <c r="T603" s="553"/>
      <c r="U603" s="553"/>
      <c r="V603" s="553"/>
      <c r="W603" s="553"/>
      <c r="X603" s="553"/>
      <c r="Y603" s="553"/>
      <c r="Z603" s="553"/>
    </row>
    <row r="604" ht="15.75" customHeight="1">
      <c r="A604" s="1"/>
      <c r="B604" s="1"/>
      <c r="C604" s="604"/>
      <c r="D604" s="604"/>
      <c r="E604" s="512"/>
      <c r="F604" s="552"/>
      <c r="G604" s="553"/>
      <c r="H604" s="553"/>
      <c r="I604" s="553"/>
      <c r="J604" s="553"/>
      <c r="K604" s="553"/>
      <c r="L604" s="553"/>
      <c r="M604" s="553"/>
      <c r="N604" s="553"/>
      <c r="O604" s="553"/>
      <c r="P604" s="553"/>
      <c r="Q604" s="553"/>
      <c r="R604" s="553"/>
      <c r="S604" s="553"/>
      <c r="T604" s="553"/>
      <c r="U604" s="553"/>
      <c r="V604" s="553"/>
      <c r="W604" s="553"/>
      <c r="X604" s="553"/>
      <c r="Y604" s="553"/>
      <c r="Z604" s="553"/>
    </row>
    <row r="605" ht="15.75" customHeight="1">
      <c r="A605" s="1"/>
      <c r="B605" s="1"/>
      <c r="C605" s="604"/>
      <c r="D605" s="604"/>
      <c r="E605" s="512"/>
      <c r="F605" s="552"/>
      <c r="G605" s="553"/>
      <c r="H605" s="553"/>
      <c r="I605" s="553"/>
      <c r="J605" s="553"/>
      <c r="K605" s="553"/>
      <c r="L605" s="553"/>
      <c r="M605" s="553"/>
      <c r="N605" s="553"/>
      <c r="O605" s="553"/>
      <c r="P605" s="553"/>
      <c r="Q605" s="553"/>
      <c r="R605" s="553"/>
      <c r="S605" s="553"/>
      <c r="T605" s="553"/>
      <c r="U605" s="553"/>
      <c r="V605" s="553"/>
      <c r="W605" s="553"/>
      <c r="X605" s="553"/>
      <c r="Y605" s="553"/>
      <c r="Z605" s="553"/>
    </row>
    <row r="606" ht="15.75" customHeight="1">
      <c r="A606" s="1"/>
      <c r="B606" s="1"/>
      <c r="C606" s="604"/>
      <c r="D606" s="604"/>
      <c r="E606" s="512"/>
      <c r="F606" s="552"/>
      <c r="G606" s="553"/>
      <c r="H606" s="553"/>
      <c r="I606" s="553"/>
      <c r="J606" s="553"/>
      <c r="K606" s="553"/>
      <c r="L606" s="553"/>
      <c r="M606" s="553"/>
      <c r="N606" s="553"/>
      <c r="O606" s="553"/>
      <c r="P606" s="553"/>
      <c r="Q606" s="553"/>
      <c r="R606" s="553"/>
      <c r="S606" s="553"/>
      <c r="T606" s="553"/>
      <c r="U606" s="553"/>
      <c r="V606" s="553"/>
      <c r="W606" s="553"/>
      <c r="X606" s="553"/>
      <c r="Y606" s="553"/>
      <c r="Z606" s="553"/>
    </row>
    <row r="607" ht="15.75" customHeight="1">
      <c r="A607" s="1"/>
      <c r="B607" s="1"/>
      <c r="C607" s="604"/>
      <c r="D607" s="604"/>
      <c r="E607" s="512"/>
      <c r="F607" s="552"/>
      <c r="G607" s="553"/>
      <c r="H607" s="553"/>
      <c r="I607" s="553"/>
      <c r="J607" s="553"/>
      <c r="K607" s="553"/>
      <c r="L607" s="553"/>
      <c r="M607" s="553"/>
      <c r="N607" s="553"/>
      <c r="O607" s="553"/>
      <c r="P607" s="553"/>
      <c r="Q607" s="553"/>
      <c r="R607" s="553"/>
      <c r="S607" s="553"/>
      <c r="T607" s="553"/>
      <c r="U607" s="553"/>
      <c r="V607" s="553"/>
      <c r="W607" s="553"/>
      <c r="X607" s="553"/>
      <c r="Y607" s="553"/>
      <c r="Z607" s="553"/>
    </row>
    <row r="608" ht="15.75" customHeight="1">
      <c r="A608" s="1"/>
      <c r="B608" s="1"/>
      <c r="C608" s="604"/>
      <c r="D608" s="604"/>
      <c r="E608" s="512"/>
      <c r="F608" s="552"/>
      <c r="G608" s="553"/>
      <c r="H608" s="553"/>
      <c r="I608" s="553"/>
      <c r="J608" s="553"/>
      <c r="K608" s="553"/>
      <c r="L608" s="553"/>
      <c r="M608" s="553"/>
      <c r="N608" s="553"/>
      <c r="O608" s="553"/>
      <c r="P608" s="553"/>
      <c r="Q608" s="553"/>
      <c r="R608" s="553"/>
      <c r="S608" s="553"/>
      <c r="T608" s="553"/>
      <c r="U608" s="553"/>
      <c r="V608" s="553"/>
      <c r="W608" s="553"/>
      <c r="X608" s="553"/>
      <c r="Y608" s="553"/>
      <c r="Z608" s="553"/>
    </row>
    <row r="609" ht="15.75" customHeight="1">
      <c r="A609" s="1"/>
      <c r="B609" s="1"/>
      <c r="C609" s="604"/>
      <c r="D609" s="604"/>
      <c r="E609" s="512"/>
      <c r="F609" s="552"/>
      <c r="G609" s="553"/>
      <c r="H609" s="553"/>
      <c r="I609" s="553"/>
      <c r="J609" s="553"/>
      <c r="K609" s="553"/>
      <c r="L609" s="553"/>
      <c r="M609" s="553"/>
      <c r="N609" s="553"/>
      <c r="O609" s="553"/>
      <c r="P609" s="553"/>
      <c r="Q609" s="553"/>
      <c r="R609" s="553"/>
      <c r="S609" s="553"/>
      <c r="T609" s="553"/>
      <c r="U609" s="553"/>
      <c r="V609" s="553"/>
      <c r="W609" s="553"/>
      <c r="X609" s="553"/>
      <c r="Y609" s="553"/>
      <c r="Z609" s="553"/>
    </row>
    <row r="610" ht="15.75" customHeight="1">
      <c r="A610" s="1"/>
      <c r="B610" s="1"/>
      <c r="C610" s="604"/>
      <c r="D610" s="604"/>
      <c r="E610" s="512"/>
      <c r="F610" s="552"/>
      <c r="G610" s="553"/>
      <c r="H610" s="553"/>
      <c r="I610" s="553"/>
      <c r="J610" s="553"/>
      <c r="K610" s="553"/>
      <c r="L610" s="553"/>
      <c r="M610" s="553"/>
      <c r="N610" s="553"/>
      <c r="O610" s="553"/>
      <c r="P610" s="553"/>
      <c r="Q610" s="553"/>
      <c r="R610" s="553"/>
      <c r="S610" s="553"/>
      <c r="T610" s="553"/>
      <c r="U610" s="553"/>
      <c r="V610" s="553"/>
      <c r="W610" s="553"/>
      <c r="X610" s="553"/>
      <c r="Y610" s="553"/>
      <c r="Z610" s="553"/>
    </row>
    <row r="611" ht="15.75" customHeight="1">
      <c r="A611" s="1"/>
      <c r="B611" s="1"/>
      <c r="C611" s="604"/>
      <c r="D611" s="604"/>
      <c r="E611" s="512"/>
      <c r="F611" s="552"/>
      <c r="G611" s="553"/>
      <c r="H611" s="553"/>
      <c r="I611" s="553"/>
      <c r="J611" s="553"/>
      <c r="K611" s="553"/>
      <c r="L611" s="553"/>
      <c r="M611" s="553"/>
      <c r="N611" s="553"/>
      <c r="O611" s="553"/>
      <c r="P611" s="553"/>
      <c r="Q611" s="553"/>
      <c r="R611" s="553"/>
      <c r="S611" s="553"/>
      <c r="T611" s="553"/>
      <c r="U611" s="553"/>
      <c r="V611" s="553"/>
      <c r="W611" s="553"/>
      <c r="X611" s="553"/>
      <c r="Y611" s="553"/>
      <c r="Z611" s="553"/>
    </row>
    <row r="612" ht="15.75" customHeight="1">
      <c r="A612" s="1"/>
      <c r="B612" s="1"/>
      <c r="C612" s="604"/>
      <c r="D612" s="604"/>
      <c r="E612" s="512"/>
      <c r="F612" s="552"/>
      <c r="G612" s="553"/>
      <c r="H612" s="553"/>
      <c r="I612" s="553"/>
      <c r="J612" s="553"/>
      <c r="K612" s="553"/>
      <c r="L612" s="553"/>
      <c r="M612" s="553"/>
      <c r="N612" s="553"/>
      <c r="O612" s="553"/>
      <c r="P612" s="553"/>
      <c r="Q612" s="553"/>
      <c r="R612" s="553"/>
      <c r="S612" s="553"/>
      <c r="T612" s="553"/>
      <c r="U612" s="553"/>
      <c r="V612" s="553"/>
      <c r="W612" s="553"/>
      <c r="X612" s="553"/>
      <c r="Y612" s="553"/>
      <c r="Z612" s="553"/>
    </row>
    <row r="613" ht="15.75" customHeight="1">
      <c r="A613" s="1"/>
      <c r="B613" s="1"/>
      <c r="C613" s="604"/>
      <c r="D613" s="604"/>
      <c r="E613" s="512"/>
      <c r="F613" s="552"/>
      <c r="G613" s="553"/>
      <c r="H613" s="553"/>
      <c r="I613" s="553"/>
      <c r="J613" s="553"/>
      <c r="K613" s="553"/>
      <c r="L613" s="553"/>
      <c r="M613" s="553"/>
      <c r="N613" s="553"/>
      <c r="O613" s="553"/>
      <c r="P613" s="553"/>
      <c r="Q613" s="553"/>
      <c r="R613" s="553"/>
      <c r="S613" s="553"/>
      <c r="T613" s="553"/>
      <c r="U613" s="553"/>
      <c r="V613" s="553"/>
      <c r="W613" s="553"/>
      <c r="X613" s="553"/>
      <c r="Y613" s="553"/>
      <c r="Z613" s="553"/>
    </row>
    <row r="614" ht="15.75" customHeight="1">
      <c r="A614" s="1"/>
      <c r="B614" s="1"/>
      <c r="C614" s="604"/>
      <c r="D614" s="604"/>
      <c r="E614" s="512"/>
      <c r="F614" s="552"/>
      <c r="G614" s="553"/>
      <c r="H614" s="553"/>
      <c r="I614" s="553"/>
      <c r="J614" s="553"/>
      <c r="K614" s="553"/>
      <c r="L614" s="553"/>
      <c r="M614" s="553"/>
      <c r="N614" s="553"/>
      <c r="O614" s="553"/>
      <c r="P614" s="553"/>
      <c r="Q614" s="553"/>
      <c r="R614" s="553"/>
      <c r="S614" s="553"/>
      <c r="T614" s="553"/>
      <c r="U614" s="553"/>
      <c r="V614" s="553"/>
      <c r="W614" s="553"/>
      <c r="X614" s="553"/>
      <c r="Y614" s="553"/>
      <c r="Z614" s="553"/>
    </row>
    <row r="615" ht="15.75" customHeight="1">
      <c r="A615" s="1"/>
      <c r="B615" s="1"/>
      <c r="C615" s="604"/>
      <c r="D615" s="604"/>
      <c r="E615" s="512"/>
      <c r="F615" s="552"/>
      <c r="G615" s="553"/>
      <c r="H615" s="553"/>
      <c r="I615" s="553"/>
      <c r="J615" s="553"/>
      <c r="K615" s="553"/>
      <c r="L615" s="553"/>
      <c r="M615" s="553"/>
      <c r="N615" s="553"/>
      <c r="O615" s="553"/>
      <c r="P615" s="553"/>
      <c r="Q615" s="553"/>
      <c r="R615" s="553"/>
      <c r="S615" s="553"/>
      <c r="T615" s="553"/>
      <c r="U615" s="553"/>
      <c r="V615" s="553"/>
      <c r="W615" s="553"/>
      <c r="X615" s="553"/>
      <c r="Y615" s="553"/>
      <c r="Z615" s="553"/>
    </row>
    <row r="616" ht="15.75" customHeight="1">
      <c r="A616" s="1"/>
      <c r="B616" s="1"/>
      <c r="C616" s="604"/>
      <c r="D616" s="604"/>
      <c r="E616" s="512"/>
      <c r="F616" s="552"/>
      <c r="G616" s="553"/>
      <c r="H616" s="553"/>
      <c r="I616" s="553"/>
      <c r="J616" s="553"/>
      <c r="K616" s="553"/>
      <c r="L616" s="553"/>
      <c r="M616" s="553"/>
      <c r="N616" s="553"/>
      <c r="O616" s="553"/>
      <c r="P616" s="553"/>
      <c r="Q616" s="553"/>
      <c r="R616" s="553"/>
      <c r="S616" s="553"/>
      <c r="T616" s="553"/>
      <c r="U616" s="553"/>
      <c r="V616" s="553"/>
      <c r="W616" s="553"/>
      <c r="X616" s="553"/>
      <c r="Y616" s="553"/>
      <c r="Z616" s="553"/>
    </row>
    <row r="617" ht="15.75" customHeight="1">
      <c r="A617" s="1"/>
      <c r="B617" s="1"/>
      <c r="C617" s="604"/>
      <c r="D617" s="604"/>
      <c r="E617" s="512"/>
      <c r="F617" s="552"/>
      <c r="G617" s="553"/>
      <c r="H617" s="553"/>
      <c r="I617" s="553"/>
      <c r="J617" s="553"/>
      <c r="K617" s="553"/>
      <c r="L617" s="553"/>
      <c r="M617" s="553"/>
      <c r="N617" s="553"/>
      <c r="O617" s="553"/>
      <c r="P617" s="553"/>
      <c r="Q617" s="553"/>
      <c r="R617" s="553"/>
      <c r="S617" s="553"/>
      <c r="T617" s="553"/>
      <c r="U617" s="553"/>
      <c r="V617" s="553"/>
      <c r="W617" s="553"/>
      <c r="X617" s="553"/>
      <c r="Y617" s="553"/>
      <c r="Z617" s="553"/>
    </row>
    <row r="618" ht="15.75" customHeight="1">
      <c r="A618" s="1"/>
      <c r="B618" s="1"/>
      <c r="C618" s="604"/>
      <c r="D618" s="604"/>
      <c r="E618" s="512"/>
      <c r="F618" s="552"/>
      <c r="G618" s="553"/>
      <c r="H618" s="553"/>
      <c r="I618" s="553"/>
      <c r="J618" s="553"/>
      <c r="K618" s="553"/>
      <c r="L618" s="553"/>
      <c r="M618" s="553"/>
      <c r="N618" s="553"/>
      <c r="O618" s="553"/>
      <c r="P618" s="553"/>
      <c r="Q618" s="553"/>
      <c r="R618" s="553"/>
      <c r="S618" s="553"/>
      <c r="T618" s="553"/>
      <c r="U618" s="553"/>
      <c r="V618" s="553"/>
      <c r="W618" s="553"/>
      <c r="X618" s="553"/>
      <c r="Y618" s="553"/>
      <c r="Z618" s="553"/>
    </row>
    <row r="619" ht="15.75" customHeight="1">
      <c r="A619" s="1"/>
      <c r="B619" s="1"/>
      <c r="C619" s="604"/>
      <c r="D619" s="604"/>
      <c r="E619" s="512"/>
      <c r="F619" s="552"/>
      <c r="G619" s="553"/>
      <c r="H619" s="553"/>
      <c r="I619" s="553"/>
      <c r="J619" s="553"/>
      <c r="K619" s="553"/>
      <c r="L619" s="553"/>
      <c r="M619" s="553"/>
      <c r="N619" s="553"/>
      <c r="O619" s="553"/>
      <c r="P619" s="553"/>
      <c r="Q619" s="553"/>
      <c r="R619" s="553"/>
      <c r="S619" s="553"/>
      <c r="T619" s="553"/>
      <c r="U619" s="553"/>
      <c r="V619" s="553"/>
      <c r="W619" s="553"/>
      <c r="X619" s="553"/>
      <c r="Y619" s="553"/>
      <c r="Z619" s="553"/>
    </row>
    <row r="620" ht="15.75" customHeight="1">
      <c r="A620" s="1"/>
      <c r="B620" s="1"/>
      <c r="C620" s="604"/>
      <c r="D620" s="604"/>
      <c r="E620" s="512"/>
      <c r="F620" s="552"/>
      <c r="G620" s="553"/>
      <c r="H620" s="553"/>
      <c r="I620" s="553"/>
      <c r="J620" s="553"/>
      <c r="K620" s="553"/>
      <c r="L620" s="553"/>
      <c r="M620" s="553"/>
      <c r="N620" s="553"/>
      <c r="O620" s="553"/>
      <c r="P620" s="553"/>
      <c r="Q620" s="553"/>
      <c r="R620" s="553"/>
      <c r="S620" s="553"/>
      <c r="T620" s="553"/>
      <c r="U620" s="553"/>
      <c r="V620" s="553"/>
      <c r="W620" s="553"/>
      <c r="X620" s="553"/>
      <c r="Y620" s="553"/>
      <c r="Z620" s="553"/>
    </row>
    <row r="621" ht="15.75" customHeight="1">
      <c r="A621" s="1"/>
      <c r="B621" s="1"/>
      <c r="C621" s="604"/>
      <c r="D621" s="604"/>
      <c r="E621" s="512"/>
      <c r="F621" s="552"/>
      <c r="G621" s="553"/>
      <c r="H621" s="553"/>
      <c r="I621" s="553"/>
      <c r="J621" s="553"/>
      <c r="K621" s="553"/>
      <c r="L621" s="553"/>
      <c r="M621" s="553"/>
      <c r="N621" s="553"/>
      <c r="O621" s="553"/>
      <c r="P621" s="553"/>
      <c r="Q621" s="553"/>
      <c r="R621" s="553"/>
      <c r="S621" s="553"/>
      <c r="T621" s="553"/>
      <c r="U621" s="553"/>
      <c r="V621" s="553"/>
      <c r="W621" s="553"/>
      <c r="X621" s="553"/>
      <c r="Y621" s="553"/>
      <c r="Z621" s="553"/>
    </row>
    <row r="622" ht="15.75" customHeight="1">
      <c r="A622" s="1"/>
      <c r="B622" s="1"/>
      <c r="C622" s="604"/>
      <c r="D622" s="604"/>
      <c r="E622" s="512"/>
      <c r="F622" s="552"/>
      <c r="G622" s="553"/>
      <c r="H622" s="553"/>
      <c r="I622" s="553"/>
      <c r="J622" s="553"/>
      <c r="K622" s="553"/>
      <c r="L622" s="553"/>
      <c r="M622" s="553"/>
      <c r="N622" s="553"/>
      <c r="O622" s="553"/>
      <c r="P622" s="553"/>
      <c r="Q622" s="553"/>
      <c r="R622" s="553"/>
      <c r="S622" s="553"/>
      <c r="T622" s="553"/>
      <c r="U622" s="553"/>
      <c r="V622" s="553"/>
      <c r="W622" s="553"/>
      <c r="X622" s="553"/>
      <c r="Y622" s="553"/>
      <c r="Z622" s="553"/>
    </row>
    <row r="623" ht="15.75" customHeight="1">
      <c r="A623" s="1"/>
      <c r="B623" s="1"/>
      <c r="C623" s="604"/>
      <c r="D623" s="604"/>
      <c r="E623" s="512"/>
      <c r="F623" s="552"/>
      <c r="G623" s="553"/>
      <c r="H623" s="553"/>
      <c r="I623" s="553"/>
      <c r="J623" s="553"/>
      <c r="K623" s="553"/>
      <c r="L623" s="553"/>
      <c r="M623" s="553"/>
      <c r="N623" s="553"/>
      <c r="O623" s="553"/>
      <c r="P623" s="553"/>
      <c r="Q623" s="553"/>
      <c r="R623" s="553"/>
      <c r="S623" s="553"/>
      <c r="T623" s="553"/>
      <c r="U623" s="553"/>
      <c r="V623" s="553"/>
      <c r="W623" s="553"/>
      <c r="X623" s="553"/>
      <c r="Y623" s="553"/>
      <c r="Z623" s="553"/>
    </row>
    <row r="624" ht="15.75" customHeight="1">
      <c r="A624" s="1"/>
      <c r="B624" s="1"/>
      <c r="C624" s="604"/>
      <c r="D624" s="604"/>
      <c r="E624" s="512"/>
      <c r="F624" s="552"/>
      <c r="G624" s="553"/>
      <c r="H624" s="553"/>
      <c r="I624" s="553"/>
      <c r="J624" s="553"/>
      <c r="K624" s="553"/>
      <c r="L624" s="553"/>
      <c r="M624" s="553"/>
      <c r="N624" s="553"/>
      <c r="O624" s="553"/>
      <c r="P624" s="553"/>
      <c r="Q624" s="553"/>
      <c r="R624" s="553"/>
      <c r="S624" s="553"/>
      <c r="T624" s="553"/>
      <c r="U624" s="553"/>
      <c r="V624" s="553"/>
      <c r="W624" s="553"/>
      <c r="X624" s="553"/>
      <c r="Y624" s="553"/>
      <c r="Z624" s="553"/>
    </row>
    <row r="625" ht="15.75" customHeight="1">
      <c r="A625" s="1"/>
      <c r="B625" s="1"/>
      <c r="C625" s="604"/>
      <c r="D625" s="604"/>
      <c r="E625" s="512"/>
      <c r="F625" s="552"/>
      <c r="G625" s="553"/>
      <c r="H625" s="553"/>
      <c r="I625" s="553"/>
      <c r="J625" s="553"/>
      <c r="K625" s="553"/>
      <c r="L625" s="553"/>
      <c r="M625" s="553"/>
      <c r="N625" s="553"/>
      <c r="O625" s="553"/>
      <c r="P625" s="553"/>
      <c r="Q625" s="553"/>
      <c r="R625" s="553"/>
      <c r="S625" s="553"/>
      <c r="T625" s="553"/>
      <c r="U625" s="553"/>
      <c r="V625" s="553"/>
      <c r="W625" s="553"/>
      <c r="X625" s="553"/>
      <c r="Y625" s="553"/>
      <c r="Z625" s="553"/>
    </row>
    <row r="626" ht="15.75" customHeight="1">
      <c r="A626" s="1"/>
      <c r="B626" s="1"/>
      <c r="C626" s="604"/>
      <c r="D626" s="604"/>
      <c r="E626" s="512"/>
      <c r="F626" s="552"/>
      <c r="G626" s="553"/>
      <c r="H626" s="553"/>
      <c r="I626" s="553"/>
      <c r="J626" s="553"/>
      <c r="K626" s="553"/>
      <c r="L626" s="553"/>
      <c r="M626" s="553"/>
      <c r="N626" s="553"/>
      <c r="O626" s="553"/>
      <c r="P626" s="553"/>
      <c r="Q626" s="553"/>
      <c r="R626" s="553"/>
      <c r="S626" s="553"/>
      <c r="T626" s="553"/>
      <c r="U626" s="553"/>
      <c r="V626" s="553"/>
      <c r="W626" s="553"/>
      <c r="X626" s="553"/>
      <c r="Y626" s="553"/>
      <c r="Z626" s="553"/>
    </row>
    <row r="627" ht="15.75" customHeight="1">
      <c r="A627" s="1"/>
      <c r="B627" s="1"/>
      <c r="C627" s="604"/>
      <c r="D627" s="604"/>
      <c r="E627" s="512"/>
      <c r="F627" s="552"/>
      <c r="G627" s="553"/>
      <c r="H627" s="553"/>
      <c r="I627" s="553"/>
      <c r="J627" s="553"/>
      <c r="K627" s="553"/>
      <c r="L627" s="553"/>
      <c r="M627" s="553"/>
      <c r="N627" s="553"/>
      <c r="O627" s="553"/>
      <c r="P627" s="553"/>
      <c r="Q627" s="553"/>
      <c r="R627" s="553"/>
      <c r="S627" s="553"/>
      <c r="T627" s="553"/>
      <c r="U627" s="553"/>
      <c r="V627" s="553"/>
      <c r="W627" s="553"/>
      <c r="X627" s="553"/>
      <c r="Y627" s="553"/>
      <c r="Z627" s="553"/>
    </row>
    <row r="628" ht="15.75" customHeight="1">
      <c r="A628" s="1"/>
      <c r="B628" s="1"/>
      <c r="C628" s="604"/>
      <c r="D628" s="604"/>
      <c r="E628" s="512"/>
      <c r="F628" s="552"/>
      <c r="G628" s="553"/>
      <c r="H628" s="553"/>
      <c r="I628" s="553"/>
      <c r="J628" s="553"/>
      <c r="K628" s="553"/>
      <c r="L628" s="553"/>
      <c r="M628" s="553"/>
      <c r="N628" s="553"/>
      <c r="O628" s="553"/>
      <c r="P628" s="553"/>
      <c r="Q628" s="553"/>
      <c r="R628" s="553"/>
      <c r="S628" s="553"/>
      <c r="T628" s="553"/>
      <c r="U628" s="553"/>
      <c r="V628" s="553"/>
      <c r="W628" s="553"/>
      <c r="X628" s="553"/>
      <c r="Y628" s="553"/>
      <c r="Z628" s="553"/>
    </row>
    <row r="629" ht="15.75" customHeight="1">
      <c r="A629" s="1"/>
      <c r="B629" s="1"/>
      <c r="C629" s="604"/>
      <c r="D629" s="604"/>
      <c r="E629" s="512"/>
      <c r="F629" s="552"/>
      <c r="G629" s="553"/>
      <c r="H629" s="553"/>
      <c r="I629" s="553"/>
      <c r="J629" s="553"/>
      <c r="K629" s="553"/>
      <c r="L629" s="553"/>
      <c r="M629" s="553"/>
      <c r="N629" s="553"/>
      <c r="O629" s="553"/>
      <c r="P629" s="553"/>
      <c r="Q629" s="553"/>
      <c r="R629" s="553"/>
      <c r="S629" s="553"/>
      <c r="T629" s="553"/>
      <c r="U629" s="553"/>
      <c r="V629" s="553"/>
      <c r="W629" s="553"/>
      <c r="X629" s="553"/>
      <c r="Y629" s="553"/>
      <c r="Z629" s="553"/>
    </row>
    <row r="630" ht="15.75" customHeight="1">
      <c r="A630" s="1"/>
      <c r="B630" s="1"/>
      <c r="C630" s="604"/>
      <c r="D630" s="604"/>
      <c r="E630" s="512"/>
      <c r="F630" s="552"/>
      <c r="G630" s="553"/>
      <c r="H630" s="553"/>
      <c r="I630" s="553"/>
      <c r="J630" s="553"/>
      <c r="K630" s="553"/>
      <c r="L630" s="553"/>
      <c r="M630" s="553"/>
      <c r="N630" s="553"/>
      <c r="O630" s="553"/>
      <c r="P630" s="553"/>
      <c r="Q630" s="553"/>
      <c r="R630" s="553"/>
      <c r="S630" s="553"/>
      <c r="T630" s="553"/>
      <c r="U630" s="553"/>
      <c r="V630" s="553"/>
      <c r="W630" s="553"/>
      <c r="X630" s="553"/>
      <c r="Y630" s="553"/>
      <c r="Z630" s="553"/>
    </row>
    <row r="631" ht="15.75" customHeight="1">
      <c r="A631" s="1"/>
      <c r="B631" s="1"/>
      <c r="C631" s="604"/>
      <c r="D631" s="604"/>
      <c r="E631" s="512"/>
      <c r="F631" s="552"/>
      <c r="G631" s="553"/>
      <c r="H631" s="553"/>
      <c r="I631" s="553"/>
      <c r="J631" s="553"/>
      <c r="K631" s="553"/>
      <c r="L631" s="553"/>
      <c r="M631" s="553"/>
      <c r="N631" s="553"/>
      <c r="O631" s="553"/>
      <c r="P631" s="553"/>
      <c r="Q631" s="553"/>
      <c r="R631" s="553"/>
      <c r="S631" s="553"/>
      <c r="T631" s="553"/>
      <c r="U631" s="553"/>
      <c r="V631" s="553"/>
      <c r="W631" s="553"/>
      <c r="X631" s="553"/>
      <c r="Y631" s="553"/>
      <c r="Z631" s="553"/>
    </row>
    <row r="632" ht="15.75" customHeight="1">
      <c r="A632" s="1"/>
      <c r="B632" s="1"/>
      <c r="C632" s="604"/>
      <c r="D632" s="604"/>
      <c r="E632" s="512"/>
      <c r="F632" s="552"/>
      <c r="G632" s="553"/>
      <c r="H632" s="553"/>
      <c r="I632" s="553"/>
      <c r="J632" s="553"/>
      <c r="K632" s="553"/>
      <c r="L632" s="553"/>
      <c r="M632" s="553"/>
      <c r="N632" s="553"/>
      <c r="O632" s="553"/>
      <c r="P632" s="553"/>
      <c r="Q632" s="553"/>
      <c r="R632" s="553"/>
      <c r="S632" s="553"/>
      <c r="T632" s="553"/>
      <c r="U632" s="553"/>
      <c r="V632" s="553"/>
      <c r="W632" s="553"/>
      <c r="X632" s="553"/>
      <c r="Y632" s="553"/>
      <c r="Z632" s="553"/>
    </row>
    <row r="633" ht="15.75" customHeight="1">
      <c r="A633" s="1"/>
      <c r="B633" s="1"/>
      <c r="C633" s="604"/>
      <c r="D633" s="604"/>
      <c r="E633" s="512"/>
      <c r="F633" s="552"/>
      <c r="G633" s="553"/>
      <c r="H633" s="553"/>
      <c r="I633" s="553"/>
      <c r="J633" s="553"/>
      <c r="K633" s="553"/>
      <c r="L633" s="553"/>
      <c r="M633" s="553"/>
      <c r="N633" s="553"/>
      <c r="O633" s="553"/>
      <c r="P633" s="553"/>
      <c r="Q633" s="553"/>
      <c r="R633" s="553"/>
      <c r="S633" s="553"/>
      <c r="T633" s="553"/>
      <c r="U633" s="553"/>
      <c r="V633" s="553"/>
      <c r="W633" s="553"/>
      <c r="X633" s="553"/>
      <c r="Y633" s="553"/>
      <c r="Z633" s="553"/>
    </row>
    <row r="634" ht="15.75" customHeight="1">
      <c r="A634" s="1"/>
      <c r="B634" s="1"/>
      <c r="C634" s="604"/>
      <c r="D634" s="604"/>
      <c r="E634" s="512"/>
      <c r="F634" s="552"/>
      <c r="G634" s="553"/>
      <c r="H634" s="553"/>
      <c r="I634" s="553"/>
      <c r="J634" s="553"/>
      <c r="K634" s="553"/>
      <c r="L634" s="553"/>
      <c r="M634" s="553"/>
      <c r="N634" s="553"/>
      <c r="O634" s="553"/>
      <c r="P634" s="553"/>
      <c r="Q634" s="553"/>
      <c r="R634" s="553"/>
      <c r="S634" s="553"/>
      <c r="T634" s="553"/>
      <c r="U634" s="553"/>
      <c r="V634" s="553"/>
      <c r="W634" s="553"/>
      <c r="X634" s="553"/>
      <c r="Y634" s="553"/>
      <c r="Z634" s="553"/>
    </row>
    <row r="635" ht="15.75" customHeight="1">
      <c r="A635" s="1"/>
      <c r="B635" s="1"/>
      <c r="C635" s="604"/>
      <c r="D635" s="604"/>
      <c r="E635" s="512"/>
      <c r="F635" s="552"/>
      <c r="G635" s="553"/>
      <c r="H635" s="553"/>
      <c r="I635" s="553"/>
      <c r="J635" s="553"/>
      <c r="K635" s="553"/>
      <c r="L635" s="553"/>
      <c r="M635" s="553"/>
      <c r="N635" s="553"/>
      <c r="O635" s="553"/>
      <c r="P635" s="553"/>
      <c r="Q635" s="553"/>
      <c r="R635" s="553"/>
      <c r="S635" s="553"/>
      <c r="T635" s="553"/>
      <c r="U635" s="553"/>
      <c r="V635" s="553"/>
      <c r="W635" s="553"/>
      <c r="X635" s="553"/>
      <c r="Y635" s="553"/>
      <c r="Z635" s="553"/>
    </row>
    <row r="636" ht="15.75" customHeight="1">
      <c r="A636" s="1"/>
      <c r="B636" s="1"/>
      <c r="C636" s="604"/>
      <c r="D636" s="604"/>
      <c r="E636" s="512"/>
      <c r="F636" s="552"/>
      <c r="G636" s="553"/>
      <c r="H636" s="553"/>
      <c r="I636" s="553"/>
      <c r="J636" s="553"/>
      <c r="K636" s="553"/>
      <c r="L636" s="553"/>
      <c r="M636" s="553"/>
      <c r="N636" s="553"/>
      <c r="O636" s="553"/>
      <c r="P636" s="553"/>
      <c r="Q636" s="553"/>
      <c r="R636" s="553"/>
      <c r="S636" s="553"/>
      <c r="T636" s="553"/>
      <c r="U636" s="553"/>
      <c r="V636" s="553"/>
      <c r="W636" s="553"/>
      <c r="X636" s="553"/>
      <c r="Y636" s="553"/>
      <c r="Z636" s="553"/>
    </row>
    <row r="637" ht="15.75" customHeight="1">
      <c r="A637" s="1"/>
      <c r="B637" s="1"/>
      <c r="C637" s="604"/>
      <c r="D637" s="604"/>
      <c r="E637" s="512"/>
      <c r="F637" s="552"/>
      <c r="G637" s="553"/>
      <c r="H637" s="553"/>
      <c r="I637" s="553"/>
      <c r="J637" s="553"/>
      <c r="K637" s="553"/>
      <c r="L637" s="553"/>
      <c r="M637" s="553"/>
      <c r="N637" s="553"/>
      <c r="O637" s="553"/>
      <c r="P637" s="553"/>
      <c r="Q637" s="553"/>
      <c r="R637" s="553"/>
      <c r="S637" s="553"/>
      <c r="T637" s="553"/>
      <c r="U637" s="553"/>
      <c r="V637" s="553"/>
      <c r="W637" s="553"/>
      <c r="X637" s="553"/>
      <c r="Y637" s="553"/>
      <c r="Z637" s="553"/>
    </row>
    <row r="638" ht="15.75" customHeight="1">
      <c r="A638" s="1"/>
      <c r="B638" s="1"/>
      <c r="C638" s="604"/>
      <c r="D638" s="604"/>
      <c r="E638" s="512"/>
      <c r="F638" s="552"/>
      <c r="G638" s="553"/>
      <c r="H638" s="553"/>
      <c r="I638" s="553"/>
      <c r="J638" s="553"/>
      <c r="K638" s="553"/>
      <c r="L638" s="553"/>
      <c r="M638" s="553"/>
      <c r="N638" s="553"/>
      <c r="O638" s="553"/>
      <c r="P638" s="553"/>
      <c r="Q638" s="553"/>
      <c r="R638" s="553"/>
      <c r="S638" s="553"/>
      <c r="T638" s="553"/>
      <c r="U638" s="553"/>
      <c r="V638" s="553"/>
      <c r="W638" s="553"/>
      <c r="X638" s="553"/>
      <c r="Y638" s="553"/>
      <c r="Z638" s="553"/>
    </row>
    <row r="639" ht="15.75" customHeight="1">
      <c r="A639" s="1"/>
      <c r="B639" s="1"/>
      <c r="C639" s="604"/>
      <c r="D639" s="604"/>
      <c r="E639" s="512"/>
      <c r="F639" s="552"/>
      <c r="G639" s="553"/>
      <c r="H639" s="553"/>
      <c r="I639" s="553"/>
      <c r="J639" s="553"/>
      <c r="K639" s="553"/>
      <c r="L639" s="553"/>
      <c r="M639" s="553"/>
      <c r="N639" s="553"/>
      <c r="O639" s="553"/>
      <c r="P639" s="553"/>
      <c r="Q639" s="553"/>
      <c r="R639" s="553"/>
      <c r="S639" s="553"/>
      <c r="T639" s="553"/>
      <c r="U639" s="553"/>
      <c r="V639" s="553"/>
      <c r="W639" s="553"/>
      <c r="X639" s="553"/>
      <c r="Y639" s="553"/>
      <c r="Z639" s="553"/>
    </row>
    <row r="640" ht="15.75" customHeight="1">
      <c r="A640" s="1"/>
      <c r="B640" s="1"/>
      <c r="C640" s="604"/>
      <c r="D640" s="604"/>
      <c r="E640" s="512"/>
      <c r="F640" s="552"/>
      <c r="G640" s="553"/>
      <c r="H640" s="553"/>
      <c r="I640" s="553"/>
      <c r="J640" s="553"/>
      <c r="K640" s="553"/>
      <c r="L640" s="553"/>
      <c r="M640" s="553"/>
      <c r="N640" s="553"/>
      <c r="O640" s="553"/>
      <c r="P640" s="553"/>
      <c r="Q640" s="553"/>
      <c r="R640" s="553"/>
      <c r="S640" s="553"/>
      <c r="T640" s="553"/>
      <c r="U640" s="553"/>
      <c r="V640" s="553"/>
      <c r="W640" s="553"/>
      <c r="X640" s="553"/>
      <c r="Y640" s="553"/>
      <c r="Z640" s="553"/>
    </row>
    <row r="641" ht="15.75" customHeight="1">
      <c r="A641" s="1"/>
      <c r="B641" s="1"/>
      <c r="C641" s="604"/>
      <c r="D641" s="604"/>
      <c r="E641" s="512"/>
      <c r="F641" s="552"/>
      <c r="G641" s="553"/>
      <c r="H641" s="553"/>
      <c r="I641" s="553"/>
      <c r="J641" s="553"/>
      <c r="K641" s="553"/>
      <c r="L641" s="553"/>
      <c r="M641" s="553"/>
      <c r="N641" s="553"/>
      <c r="O641" s="553"/>
      <c r="P641" s="553"/>
      <c r="Q641" s="553"/>
      <c r="R641" s="553"/>
      <c r="S641" s="553"/>
      <c r="T641" s="553"/>
      <c r="U641" s="553"/>
      <c r="V641" s="553"/>
      <c r="W641" s="553"/>
      <c r="X641" s="553"/>
      <c r="Y641" s="553"/>
      <c r="Z641" s="553"/>
    </row>
    <row r="642" ht="15.75" customHeight="1">
      <c r="A642" s="1"/>
      <c r="B642" s="1"/>
      <c r="C642" s="604"/>
      <c r="D642" s="604"/>
      <c r="E642" s="512"/>
      <c r="F642" s="552"/>
      <c r="G642" s="553"/>
      <c r="H642" s="553"/>
      <c r="I642" s="553"/>
      <c r="J642" s="553"/>
      <c r="K642" s="553"/>
      <c r="L642" s="553"/>
      <c r="M642" s="553"/>
      <c r="N642" s="553"/>
      <c r="O642" s="553"/>
      <c r="P642" s="553"/>
      <c r="Q642" s="553"/>
      <c r="R642" s="553"/>
      <c r="S642" s="553"/>
      <c r="T642" s="553"/>
      <c r="U642" s="553"/>
      <c r="V642" s="553"/>
      <c r="W642" s="553"/>
      <c r="X642" s="553"/>
      <c r="Y642" s="553"/>
      <c r="Z642" s="553"/>
    </row>
    <row r="643" ht="15.75" customHeight="1">
      <c r="A643" s="1"/>
      <c r="B643" s="1"/>
      <c r="C643" s="604"/>
      <c r="D643" s="604"/>
      <c r="E643" s="512"/>
      <c r="F643" s="552"/>
      <c r="G643" s="553"/>
      <c r="H643" s="553"/>
      <c r="I643" s="553"/>
      <c r="J643" s="553"/>
      <c r="K643" s="553"/>
      <c r="L643" s="553"/>
      <c r="M643" s="553"/>
      <c r="N643" s="553"/>
      <c r="O643" s="553"/>
      <c r="P643" s="553"/>
      <c r="Q643" s="553"/>
      <c r="R643" s="553"/>
      <c r="S643" s="553"/>
      <c r="T643" s="553"/>
      <c r="U643" s="553"/>
      <c r="V643" s="553"/>
      <c r="W643" s="553"/>
      <c r="X643" s="553"/>
      <c r="Y643" s="553"/>
      <c r="Z643" s="553"/>
    </row>
    <row r="644" ht="15.75" customHeight="1">
      <c r="A644" s="1"/>
      <c r="B644" s="1"/>
      <c r="C644" s="604"/>
      <c r="D644" s="604"/>
      <c r="E644" s="512"/>
      <c r="F644" s="552"/>
      <c r="G644" s="553"/>
      <c r="H644" s="553"/>
      <c r="I644" s="553"/>
      <c r="J644" s="553"/>
      <c r="K644" s="553"/>
      <c r="L644" s="553"/>
      <c r="M644" s="553"/>
      <c r="N644" s="553"/>
      <c r="O644" s="553"/>
      <c r="P644" s="553"/>
      <c r="Q644" s="553"/>
      <c r="R644" s="553"/>
      <c r="S644" s="553"/>
      <c r="T644" s="553"/>
      <c r="U644" s="553"/>
      <c r="V644" s="553"/>
      <c r="W644" s="553"/>
      <c r="X644" s="553"/>
      <c r="Y644" s="553"/>
      <c r="Z644" s="553"/>
    </row>
    <row r="645" ht="15.75" customHeight="1">
      <c r="A645" s="1"/>
      <c r="B645" s="1"/>
      <c r="C645" s="604"/>
      <c r="D645" s="604"/>
      <c r="E645" s="512"/>
      <c r="F645" s="552"/>
      <c r="G645" s="553"/>
      <c r="H645" s="553"/>
      <c r="I645" s="553"/>
      <c r="J645" s="553"/>
      <c r="K645" s="553"/>
      <c r="L645" s="553"/>
      <c r="M645" s="553"/>
      <c r="N645" s="553"/>
      <c r="O645" s="553"/>
      <c r="P645" s="553"/>
      <c r="Q645" s="553"/>
      <c r="R645" s="553"/>
      <c r="S645" s="553"/>
      <c r="T645" s="553"/>
      <c r="U645" s="553"/>
      <c r="V645" s="553"/>
      <c r="W645" s="553"/>
      <c r="X645" s="553"/>
      <c r="Y645" s="553"/>
      <c r="Z645" s="553"/>
    </row>
    <row r="646" ht="15.75" customHeight="1">
      <c r="A646" s="1"/>
      <c r="B646" s="1"/>
      <c r="C646" s="604"/>
      <c r="D646" s="604"/>
      <c r="E646" s="512"/>
      <c r="F646" s="552"/>
      <c r="G646" s="553"/>
      <c r="H646" s="553"/>
      <c r="I646" s="553"/>
      <c r="J646" s="553"/>
      <c r="K646" s="553"/>
      <c r="L646" s="553"/>
      <c r="M646" s="553"/>
      <c r="N646" s="553"/>
      <c r="O646" s="553"/>
      <c r="P646" s="553"/>
      <c r="Q646" s="553"/>
      <c r="R646" s="553"/>
      <c r="S646" s="553"/>
      <c r="T646" s="553"/>
      <c r="U646" s="553"/>
      <c r="V646" s="553"/>
      <c r="W646" s="553"/>
      <c r="X646" s="553"/>
      <c r="Y646" s="553"/>
      <c r="Z646" s="553"/>
    </row>
    <row r="647" ht="15.75" customHeight="1">
      <c r="A647" s="1"/>
      <c r="B647" s="1"/>
      <c r="C647" s="604"/>
      <c r="D647" s="604"/>
      <c r="E647" s="512"/>
      <c r="F647" s="552"/>
      <c r="G647" s="553"/>
      <c r="H647" s="553"/>
      <c r="I647" s="553"/>
      <c r="J647" s="553"/>
      <c r="K647" s="553"/>
      <c r="L647" s="553"/>
      <c r="M647" s="553"/>
      <c r="N647" s="553"/>
      <c r="O647" s="553"/>
      <c r="P647" s="553"/>
      <c r="Q647" s="553"/>
      <c r="R647" s="553"/>
      <c r="S647" s="553"/>
      <c r="T647" s="553"/>
      <c r="U647" s="553"/>
      <c r="V647" s="553"/>
      <c r="W647" s="553"/>
      <c r="X647" s="553"/>
      <c r="Y647" s="553"/>
      <c r="Z647" s="553"/>
    </row>
    <row r="648" ht="15.75" customHeight="1">
      <c r="A648" s="1"/>
      <c r="B648" s="1"/>
      <c r="C648" s="604"/>
      <c r="D648" s="604"/>
      <c r="E648" s="512"/>
      <c r="F648" s="552"/>
      <c r="G648" s="553"/>
      <c r="H648" s="553"/>
      <c r="I648" s="553"/>
      <c r="J648" s="553"/>
      <c r="K648" s="553"/>
      <c r="L648" s="553"/>
      <c r="M648" s="553"/>
      <c r="N648" s="553"/>
      <c r="O648" s="553"/>
      <c r="P648" s="553"/>
      <c r="Q648" s="553"/>
      <c r="R648" s="553"/>
      <c r="S648" s="553"/>
      <c r="T648" s="553"/>
      <c r="U648" s="553"/>
      <c r="V648" s="553"/>
      <c r="W648" s="553"/>
      <c r="X648" s="553"/>
      <c r="Y648" s="553"/>
      <c r="Z648" s="553"/>
    </row>
    <row r="649" ht="15.75" customHeight="1">
      <c r="A649" s="1"/>
      <c r="B649" s="1"/>
      <c r="C649" s="604"/>
      <c r="D649" s="604"/>
      <c r="E649" s="512"/>
      <c r="F649" s="552"/>
      <c r="G649" s="553"/>
      <c r="H649" s="553"/>
      <c r="I649" s="553"/>
      <c r="J649" s="553"/>
      <c r="K649" s="553"/>
      <c r="L649" s="553"/>
      <c r="M649" s="553"/>
      <c r="N649" s="553"/>
      <c r="O649" s="553"/>
      <c r="P649" s="553"/>
      <c r="Q649" s="553"/>
      <c r="R649" s="553"/>
      <c r="S649" s="553"/>
      <c r="T649" s="553"/>
      <c r="U649" s="553"/>
      <c r="V649" s="553"/>
      <c r="W649" s="553"/>
      <c r="X649" s="553"/>
      <c r="Y649" s="553"/>
      <c r="Z649" s="553"/>
    </row>
    <row r="650" ht="15.75" customHeight="1">
      <c r="A650" s="1"/>
      <c r="B650" s="1"/>
      <c r="C650" s="604"/>
      <c r="D650" s="604"/>
      <c r="E650" s="512"/>
      <c r="F650" s="552"/>
      <c r="G650" s="553"/>
      <c r="H650" s="553"/>
      <c r="I650" s="553"/>
      <c r="J650" s="553"/>
      <c r="K650" s="553"/>
      <c r="L650" s="553"/>
      <c r="M650" s="553"/>
      <c r="N650" s="553"/>
      <c r="O650" s="553"/>
      <c r="P650" s="553"/>
      <c r="Q650" s="553"/>
      <c r="R650" s="553"/>
      <c r="S650" s="553"/>
      <c r="T650" s="553"/>
      <c r="U650" s="553"/>
      <c r="V650" s="553"/>
      <c r="W650" s="553"/>
      <c r="X650" s="553"/>
      <c r="Y650" s="553"/>
      <c r="Z650" s="553"/>
    </row>
    <row r="651" ht="15.75" customHeight="1">
      <c r="A651" s="1"/>
      <c r="B651" s="1"/>
      <c r="C651" s="604"/>
      <c r="D651" s="604"/>
      <c r="E651" s="512"/>
      <c r="F651" s="552"/>
      <c r="G651" s="553"/>
      <c r="H651" s="553"/>
      <c r="I651" s="553"/>
      <c r="J651" s="553"/>
      <c r="K651" s="553"/>
      <c r="L651" s="553"/>
      <c r="M651" s="553"/>
      <c r="N651" s="553"/>
      <c r="O651" s="553"/>
      <c r="P651" s="553"/>
      <c r="Q651" s="553"/>
      <c r="R651" s="553"/>
      <c r="S651" s="553"/>
      <c r="T651" s="553"/>
      <c r="U651" s="553"/>
      <c r="V651" s="553"/>
      <c r="W651" s="553"/>
      <c r="X651" s="553"/>
      <c r="Y651" s="553"/>
      <c r="Z651" s="553"/>
    </row>
    <row r="652" ht="15.75" customHeight="1">
      <c r="A652" s="1"/>
      <c r="B652" s="1"/>
      <c r="C652" s="604"/>
      <c r="D652" s="604"/>
      <c r="E652" s="512"/>
      <c r="F652" s="552"/>
      <c r="G652" s="553"/>
      <c r="H652" s="553"/>
      <c r="I652" s="553"/>
      <c r="J652" s="553"/>
      <c r="K652" s="553"/>
      <c r="L652" s="553"/>
      <c r="M652" s="553"/>
      <c r="N652" s="553"/>
      <c r="O652" s="553"/>
      <c r="P652" s="553"/>
      <c r="Q652" s="553"/>
      <c r="R652" s="553"/>
      <c r="S652" s="553"/>
      <c r="T652" s="553"/>
      <c r="U652" s="553"/>
      <c r="V652" s="553"/>
      <c r="W652" s="553"/>
      <c r="X652" s="553"/>
      <c r="Y652" s="553"/>
      <c r="Z652" s="553"/>
    </row>
    <row r="653" ht="15.75" customHeight="1">
      <c r="A653" s="1"/>
      <c r="B653" s="1"/>
      <c r="C653" s="604"/>
      <c r="D653" s="604"/>
      <c r="E653" s="512"/>
      <c r="F653" s="552"/>
      <c r="G653" s="553"/>
      <c r="H653" s="553"/>
      <c r="I653" s="553"/>
      <c r="J653" s="553"/>
      <c r="K653" s="553"/>
      <c r="L653" s="553"/>
      <c r="M653" s="553"/>
      <c r="N653" s="553"/>
      <c r="O653" s="553"/>
      <c r="P653" s="553"/>
      <c r="Q653" s="553"/>
      <c r="R653" s="553"/>
      <c r="S653" s="553"/>
      <c r="T653" s="553"/>
      <c r="U653" s="553"/>
      <c r="V653" s="553"/>
      <c r="W653" s="553"/>
      <c r="X653" s="553"/>
      <c r="Y653" s="553"/>
      <c r="Z653" s="553"/>
    </row>
    <row r="654" ht="15.75" customHeight="1">
      <c r="A654" s="1"/>
      <c r="B654" s="1"/>
      <c r="C654" s="604"/>
      <c r="D654" s="604"/>
      <c r="E654" s="512"/>
      <c r="F654" s="552"/>
      <c r="G654" s="553"/>
      <c r="H654" s="553"/>
      <c r="I654" s="553"/>
      <c r="J654" s="553"/>
      <c r="K654" s="553"/>
      <c r="L654" s="553"/>
      <c r="M654" s="553"/>
      <c r="N654" s="553"/>
      <c r="O654" s="553"/>
      <c r="P654" s="553"/>
      <c r="Q654" s="553"/>
      <c r="R654" s="553"/>
      <c r="S654" s="553"/>
      <c r="T654" s="553"/>
      <c r="U654" s="553"/>
      <c r="V654" s="553"/>
      <c r="W654" s="553"/>
      <c r="X654" s="553"/>
      <c r="Y654" s="553"/>
      <c r="Z654" s="553"/>
    </row>
    <row r="655" ht="15.75" customHeight="1">
      <c r="A655" s="1"/>
      <c r="B655" s="1"/>
      <c r="C655" s="604"/>
      <c r="D655" s="604"/>
      <c r="E655" s="512"/>
      <c r="F655" s="552"/>
      <c r="G655" s="553"/>
      <c r="H655" s="553"/>
      <c r="I655" s="553"/>
      <c r="J655" s="553"/>
      <c r="K655" s="553"/>
      <c r="L655" s="553"/>
      <c r="M655" s="553"/>
      <c r="N655" s="553"/>
      <c r="O655" s="553"/>
      <c r="P655" s="553"/>
      <c r="Q655" s="553"/>
      <c r="R655" s="553"/>
      <c r="S655" s="553"/>
      <c r="T655" s="553"/>
      <c r="U655" s="553"/>
      <c r="V655" s="553"/>
      <c r="W655" s="553"/>
      <c r="X655" s="553"/>
      <c r="Y655" s="553"/>
      <c r="Z655" s="553"/>
    </row>
    <row r="656" ht="15.75" customHeight="1">
      <c r="A656" s="1"/>
      <c r="B656" s="1"/>
      <c r="C656" s="604"/>
      <c r="D656" s="604"/>
      <c r="E656" s="512"/>
      <c r="F656" s="552"/>
      <c r="G656" s="553"/>
      <c r="H656" s="553"/>
      <c r="I656" s="553"/>
      <c r="J656" s="553"/>
      <c r="K656" s="553"/>
      <c r="L656" s="553"/>
      <c r="M656" s="553"/>
      <c r="N656" s="553"/>
      <c r="O656" s="553"/>
      <c r="P656" s="553"/>
      <c r="Q656" s="553"/>
      <c r="R656" s="553"/>
      <c r="S656" s="553"/>
      <c r="T656" s="553"/>
      <c r="U656" s="553"/>
      <c r="V656" s="553"/>
      <c r="W656" s="553"/>
      <c r="X656" s="553"/>
      <c r="Y656" s="553"/>
      <c r="Z656" s="553"/>
    </row>
    <row r="657" ht="15.75" customHeight="1">
      <c r="A657" s="1"/>
      <c r="B657" s="1"/>
      <c r="C657" s="604"/>
      <c r="D657" s="604"/>
      <c r="E657" s="512"/>
      <c r="F657" s="552"/>
      <c r="G657" s="553"/>
      <c r="H657" s="553"/>
      <c r="I657" s="553"/>
      <c r="J657" s="553"/>
      <c r="K657" s="553"/>
      <c r="L657" s="553"/>
      <c r="M657" s="553"/>
      <c r="N657" s="553"/>
      <c r="O657" s="553"/>
      <c r="P657" s="553"/>
      <c r="Q657" s="553"/>
      <c r="R657" s="553"/>
      <c r="S657" s="553"/>
      <c r="T657" s="553"/>
      <c r="U657" s="553"/>
      <c r="V657" s="553"/>
      <c r="W657" s="553"/>
      <c r="X657" s="553"/>
      <c r="Y657" s="553"/>
      <c r="Z657" s="553"/>
    </row>
    <row r="658" ht="15.75" customHeight="1">
      <c r="A658" s="1"/>
      <c r="B658" s="1"/>
      <c r="C658" s="604"/>
      <c r="D658" s="604"/>
      <c r="E658" s="512"/>
      <c r="F658" s="552"/>
      <c r="G658" s="553"/>
      <c r="H658" s="553"/>
      <c r="I658" s="553"/>
      <c r="J658" s="553"/>
      <c r="K658" s="553"/>
      <c r="L658" s="553"/>
      <c r="M658" s="553"/>
      <c r="N658" s="553"/>
      <c r="O658" s="553"/>
      <c r="P658" s="553"/>
      <c r="Q658" s="553"/>
      <c r="R658" s="553"/>
      <c r="S658" s="553"/>
      <c r="T658" s="553"/>
      <c r="U658" s="553"/>
      <c r="V658" s="553"/>
      <c r="W658" s="553"/>
      <c r="X658" s="553"/>
      <c r="Y658" s="553"/>
      <c r="Z658" s="553"/>
    </row>
    <row r="659" ht="15.75" customHeight="1">
      <c r="A659" s="1"/>
      <c r="B659" s="1"/>
      <c r="C659" s="604"/>
      <c r="D659" s="604"/>
      <c r="E659" s="512"/>
      <c r="F659" s="552"/>
      <c r="G659" s="553"/>
      <c r="H659" s="553"/>
      <c r="I659" s="553"/>
      <c r="J659" s="553"/>
      <c r="K659" s="553"/>
      <c r="L659" s="553"/>
      <c r="M659" s="553"/>
      <c r="N659" s="553"/>
      <c r="O659" s="553"/>
      <c r="P659" s="553"/>
      <c r="Q659" s="553"/>
      <c r="R659" s="553"/>
      <c r="S659" s="553"/>
      <c r="T659" s="553"/>
      <c r="U659" s="553"/>
      <c r="V659" s="553"/>
      <c r="W659" s="553"/>
      <c r="X659" s="553"/>
      <c r="Y659" s="553"/>
      <c r="Z659" s="553"/>
    </row>
    <row r="660" ht="15.75" customHeight="1">
      <c r="A660" s="1"/>
      <c r="B660" s="1"/>
      <c r="C660" s="604"/>
      <c r="D660" s="604"/>
      <c r="E660" s="512"/>
      <c r="F660" s="552"/>
      <c r="G660" s="553"/>
      <c r="H660" s="553"/>
      <c r="I660" s="553"/>
      <c r="J660" s="553"/>
      <c r="K660" s="553"/>
      <c r="L660" s="553"/>
      <c r="M660" s="553"/>
      <c r="N660" s="553"/>
      <c r="O660" s="553"/>
      <c r="P660" s="553"/>
      <c r="Q660" s="553"/>
      <c r="R660" s="553"/>
      <c r="S660" s="553"/>
      <c r="T660" s="553"/>
      <c r="U660" s="553"/>
      <c r="V660" s="553"/>
      <c r="W660" s="553"/>
      <c r="X660" s="553"/>
      <c r="Y660" s="553"/>
      <c r="Z660" s="553"/>
    </row>
    <row r="661" ht="15.75" customHeight="1">
      <c r="A661" s="1"/>
      <c r="B661" s="1"/>
      <c r="C661" s="604"/>
      <c r="D661" s="604"/>
      <c r="E661" s="512"/>
      <c r="F661" s="552"/>
      <c r="G661" s="553"/>
      <c r="H661" s="553"/>
      <c r="I661" s="553"/>
      <c r="J661" s="553"/>
      <c r="K661" s="553"/>
      <c r="L661" s="553"/>
      <c r="M661" s="553"/>
      <c r="N661" s="553"/>
      <c r="O661" s="553"/>
      <c r="P661" s="553"/>
      <c r="Q661" s="553"/>
      <c r="R661" s="553"/>
      <c r="S661" s="553"/>
      <c r="T661" s="553"/>
      <c r="U661" s="553"/>
      <c r="V661" s="553"/>
      <c r="W661" s="553"/>
      <c r="X661" s="553"/>
      <c r="Y661" s="553"/>
      <c r="Z661" s="553"/>
    </row>
    <row r="662" ht="15.75" customHeight="1">
      <c r="A662" s="1"/>
      <c r="B662" s="1"/>
      <c r="C662" s="604"/>
      <c r="D662" s="604"/>
      <c r="E662" s="512"/>
      <c r="F662" s="552"/>
      <c r="G662" s="553"/>
      <c r="H662" s="553"/>
      <c r="I662" s="553"/>
      <c r="J662" s="553"/>
      <c r="K662" s="553"/>
      <c r="L662" s="553"/>
      <c r="M662" s="553"/>
      <c r="N662" s="553"/>
      <c r="O662" s="553"/>
      <c r="P662" s="553"/>
      <c r="Q662" s="553"/>
      <c r="R662" s="553"/>
      <c r="S662" s="553"/>
      <c r="T662" s="553"/>
      <c r="U662" s="553"/>
      <c r="V662" s="553"/>
      <c r="W662" s="553"/>
      <c r="X662" s="553"/>
      <c r="Y662" s="553"/>
      <c r="Z662" s="553"/>
    </row>
    <row r="663" ht="15.75" customHeight="1">
      <c r="A663" s="1"/>
      <c r="B663" s="1"/>
      <c r="C663" s="604"/>
      <c r="D663" s="604"/>
      <c r="E663" s="512"/>
      <c r="F663" s="552"/>
      <c r="G663" s="553"/>
      <c r="H663" s="553"/>
      <c r="I663" s="553"/>
      <c r="J663" s="553"/>
      <c r="K663" s="553"/>
      <c r="L663" s="553"/>
      <c r="M663" s="553"/>
      <c r="N663" s="553"/>
      <c r="O663" s="553"/>
      <c r="P663" s="553"/>
      <c r="Q663" s="553"/>
      <c r="R663" s="553"/>
      <c r="S663" s="553"/>
      <c r="T663" s="553"/>
      <c r="U663" s="553"/>
      <c r="V663" s="553"/>
      <c r="W663" s="553"/>
      <c r="X663" s="553"/>
      <c r="Y663" s="553"/>
      <c r="Z663" s="553"/>
    </row>
    <row r="664" ht="15.75" customHeight="1">
      <c r="A664" s="1"/>
      <c r="B664" s="1"/>
      <c r="C664" s="604"/>
      <c r="D664" s="604"/>
      <c r="E664" s="512"/>
      <c r="F664" s="552"/>
      <c r="G664" s="553"/>
      <c r="H664" s="553"/>
      <c r="I664" s="553"/>
      <c r="J664" s="553"/>
      <c r="K664" s="553"/>
      <c r="L664" s="553"/>
      <c r="M664" s="553"/>
      <c r="N664" s="553"/>
      <c r="O664" s="553"/>
      <c r="P664" s="553"/>
      <c r="Q664" s="553"/>
      <c r="R664" s="553"/>
      <c r="S664" s="553"/>
      <c r="T664" s="553"/>
      <c r="U664" s="553"/>
      <c r="V664" s="553"/>
      <c r="W664" s="553"/>
      <c r="X664" s="553"/>
      <c r="Y664" s="553"/>
      <c r="Z664" s="553"/>
    </row>
    <row r="665" ht="15.75" customHeight="1">
      <c r="A665" s="1"/>
      <c r="B665" s="1"/>
      <c r="C665" s="604"/>
      <c r="D665" s="604"/>
      <c r="E665" s="512"/>
      <c r="F665" s="552"/>
      <c r="G665" s="553"/>
      <c r="H665" s="553"/>
      <c r="I665" s="553"/>
      <c r="J665" s="553"/>
      <c r="K665" s="553"/>
      <c r="L665" s="553"/>
      <c r="M665" s="553"/>
      <c r="N665" s="553"/>
      <c r="O665" s="553"/>
      <c r="P665" s="553"/>
      <c r="Q665" s="553"/>
      <c r="R665" s="553"/>
      <c r="S665" s="553"/>
      <c r="T665" s="553"/>
      <c r="U665" s="553"/>
      <c r="V665" s="553"/>
      <c r="W665" s="553"/>
      <c r="X665" s="553"/>
      <c r="Y665" s="553"/>
      <c r="Z665" s="553"/>
    </row>
    <row r="666" ht="15.75" customHeight="1">
      <c r="A666" s="1"/>
      <c r="B666" s="1"/>
      <c r="C666" s="604"/>
      <c r="D666" s="604"/>
      <c r="E666" s="512"/>
      <c r="F666" s="552"/>
      <c r="G666" s="553"/>
      <c r="H666" s="553"/>
      <c r="I666" s="553"/>
      <c r="J666" s="553"/>
      <c r="K666" s="553"/>
      <c r="L666" s="553"/>
      <c r="M666" s="553"/>
      <c r="N666" s="553"/>
      <c r="O666" s="553"/>
      <c r="P666" s="553"/>
      <c r="Q666" s="553"/>
      <c r="R666" s="553"/>
      <c r="S666" s="553"/>
      <c r="T666" s="553"/>
      <c r="U666" s="553"/>
      <c r="V666" s="553"/>
      <c r="W666" s="553"/>
      <c r="X666" s="553"/>
      <c r="Y666" s="553"/>
      <c r="Z666" s="553"/>
    </row>
    <row r="667" ht="15.75" customHeight="1">
      <c r="A667" s="1"/>
      <c r="B667" s="1"/>
      <c r="C667" s="604"/>
      <c r="D667" s="604"/>
      <c r="E667" s="512"/>
      <c r="F667" s="552"/>
      <c r="G667" s="553"/>
      <c r="H667" s="553"/>
      <c r="I667" s="553"/>
      <c r="J667" s="553"/>
      <c r="K667" s="553"/>
      <c r="L667" s="553"/>
      <c r="M667" s="553"/>
      <c r="N667" s="553"/>
      <c r="O667" s="553"/>
      <c r="P667" s="553"/>
      <c r="Q667" s="553"/>
      <c r="R667" s="553"/>
      <c r="S667" s="553"/>
      <c r="T667" s="553"/>
      <c r="U667" s="553"/>
      <c r="V667" s="553"/>
      <c r="W667" s="553"/>
      <c r="X667" s="553"/>
      <c r="Y667" s="553"/>
      <c r="Z667" s="553"/>
    </row>
    <row r="668" ht="15.75" customHeight="1">
      <c r="A668" s="1"/>
      <c r="B668" s="1"/>
      <c r="C668" s="604"/>
      <c r="D668" s="604"/>
      <c r="E668" s="512"/>
      <c r="F668" s="552"/>
      <c r="G668" s="553"/>
      <c r="H668" s="553"/>
      <c r="I668" s="553"/>
      <c r="J668" s="553"/>
      <c r="K668" s="553"/>
      <c r="L668" s="553"/>
      <c r="M668" s="553"/>
      <c r="N668" s="553"/>
      <c r="O668" s="553"/>
      <c r="P668" s="553"/>
      <c r="Q668" s="553"/>
      <c r="R668" s="553"/>
      <c r="S668" s="553"/>
      <c r="T668" s="553"/>
      <c r="U668" s="553"/>
      <c r="V668" s="553"/>
      <c r="W668" s="553"/>
      <c r="X668" s="553"/>
      <c r="Y668" s="553"/>
      <c r="Z668" s="553"/>
    </row>
    <row r="669" ht="15.75" customHeight="1">
      <c r="A669" s="1"/>
      <c r="B669" s="1"/>
      <c r="C669" s="604"/>
      <c r="D669" s="604"/>
      <c r="E669" s="512"/>
      <c r="F669" s="552"/>
      <c r="G669" s="553"/>
      <c r="H669" s="553"/>
      <c r="I669" s="553"/>
      <c r="J669" s="553"/>
      <c r="K669" s="553"/>
      <c r="L669" s="553"/>
      <c r="M669" s="553"/>
      <c r="N669" s="553"/>
      <c r="O669" s="553"/>
      <c r="P669" s="553"/>
      <c r="Q669" s="553"/>
      <c r="R669" s="553"/>
      <c r="S669" s="553"/>
      <c r="T669" s="553"/>
      <c r="U669" s="553"/>
      <c r="V669" s="553"/>
      <c r="W669" s="553"/>
      <c r="X669" s="553"/>
      <c r="Y669" s="553"/>
      <c r="Z669" s="553"/>
    </row>
    <row r="670" ht="15.75" customHeight="1">
      <c r="A670" s="1"/>
      <c r="B670" s="1"/>
      <c r="C670" s="604"/>
      <c r="D670" s="604"/>
      <c r="E670" s="512"/>
      <c r="F670" s="552"/>
      <c r="G670" s="553"/>
      <c r="H670" s="553"/>
      <c r="I670" s="553"/>
      <c r="J670" s="553"/>
      <c r="K670" s="553"/>
      <c r="L670" s="553"/>
      <c r="M670" s="553"/>
      <c r="N670" s="553"/>
      <c r="O670" s="553"/>
      <c r="P670" s="553"/>
      <c r="Q670" s="553"/>
      <c r="R670" s="553"/>
      <c r="S670" s="553"/>
      <c r="T670" s="553"/>
      <c r="U670" s="553"/>
      <c r="V670" s="553"/>
      <c r="W670" s="553"/>
      <c r="X670" s="553"/>
      <c r="Y670" s="553"/>
      <c r="Z670" s="553"/>
    </row>
    <row r="671" ht="15.75" customHeight="1">
      <c r="A671" s="1"/>
      <c r="B671" s="1"/>
      <c r="C671" s="604"/>
      <c r="D671" s="604"/>
      <c r="E671" s="512"/>
      <c r="F671" s="552"/>
      <c r="G671" s="553"/>
      <c r="H671" s="553"/>
      <c r="I671" s="553"/>
      <c r="J671" s="553"/>
      <c r="K671" s="553"/>
      <c r="L671" s="553"/>
      <c r="M671" s="553"/>
      <c r="N671" s="553"/>
      <c r="O671" s="553"/>
      <c r="P671" s="553"/>
      <c r="Q671" s="553"/>
      <c r="R671" s="553"/>
      <c r="S671" s="553"/>
      <c r="T671" s="553"/>
      <c r="U671" s="553"/>
      <c r="V671" s="553"/>
      <c r="W671" s="553"/>
      <c r="X671" s="553"/>
      <c r="Y671" s="553"/>
      <c r="Z671" s="553"/>
    </row>
    <row r="672" ht="15.75" customHeight="1">
      <c r="A672" s="1"/>
      <c r="B672" s="1"/>
      <c r="C672" s="604"/>
      <c r="D672" s="604"/>
      <c r="E672" s="512"/>
      <c r="F672" s="552"/>
      <c r="G672" s="553"/>
      <c r="H672" s="553"/>
      <c r="I672" s="553"/>
      <c r="J672" s="553"/>
      <c r="K672" s="553"/>
      <c r="L672" s="553"/>
      <c r="M672" s="553"/>
      <c r="N672" s="553"/>
      <c r="O672" s="553"/>
      <c r="P672" s="553"/>
      <c r="Q672" s="553"/>
      <c r="R672" s="553"/>
      <c r="S672" s="553"/>
      <c r="T672" s="553"/>
      <c r="U672" s="553"/>
      <c r="V672" s="553"/>
      <c r="W672" s="553"/>
      <c r="X672" s="553"/>
      <c r="Y672" s="553"/>
      <c r="Z672" s="553"/>
    </row>
    <row r="673" ht="15.75" customHeight="1">
      <c r="A673" s="1"/>
      <c r="B673" s="1"/>
      <c r="C673" s="604"/>
      <c r="D673" s="604"/>
      <c r="E673" s="512"/>
      <c r="F673" s="552"/>
      <c r="G673" s="553"/>
      <c r="H673" s="553"/>
      <c r="I673" s="553"/>
      <c r="J673" s="553"/>
      <c r="K673" s="553"/>
      <c r="L673" s="553"/>
      <c r="M673" s="553"/>
      <c r="N673" s="553"/>
      <c r="O673" s="553"/>
      <c r="P673" s="553"/>
      <c r="Q673" s="553"/>
      <c r="R673" s="553"/>
      <c r="S673" s="553"/>
      <c r="T673" s="553"/>
      <c r="U673" s="553"/>
      <c r="V673" s="553"/>
      <c r="W673" s="553"/>
      <c r="X673" s="553"/>
      <c r="Y673" s="553"/>
      <c r="Z673" s="553"/>
    </row>
    <row r="674" ht="15.75" customHeight="1">
      <c r="A674" s="1"/>
      <c r="B674" s="1"/>
      <c r="C674" s="604"/>
      <c r="D674" s="604"/>
      <c r="E674" s="512"/>
      <c r="F674" s="552"/>
      <c r="G674" s="553"/>
      <c r="H674" s="553"/>
      <c r="I674" s="553"/>
      <c r="J674" s="553"/>
      <c r="K674" s="553"/>
      <c r="L674" s="553"/>
      <c r="M674" s="553"/>
      <c r="N674" s="553"/>
      <c r="O674" s="553"/>
      <c r="P674" s="553"/>
      <c r="Q674" s="553"/>
      <c r="R674" s="553"/>
      <c r="S674" s="553"/>
      <c r="T674" s="553"/>
      <c r="U674" s="553"/>
      <c r="V674" s="553"/>
      <c r="W674" s="553"/>
      <c r="X674" s="553"/>
      <c r="Y674" s="553"/>
      <c r="Z674" s="553"/>
    </row>
    <row r="675" ht="15.75" customHeight="1">
      <c r="A675" s="1"/>
      <c r="B675" s="1"/>
      <c r="C675" s="604"/>
      <c r="D675" s="604"/>
      <c r="E675" s="512"/>
      <c r="F675" s="552"/>
      <c r="G675" s="553"/>
      <c r="H675" s="553"/>
      <c r="I675" s="553"/>
      <c r="J675" s="553"/>
      <c r="K675" s="553"/>
      <c r="L675" s="553"/>
      <c r="M675" s="553"/>
      <c r="N675" s="553"/>
      <c r="O675" s="553"/>
      <c r="P675" s="553"/>
      <c r="Q675" s="553"/>
      <c r="R675" s="553"/>
      <c r="S675" s="553"/>
      <c r="T675" s="553"/>
      <c r="U675" s="553"/>
      <c r="V675" s="553"/>
      <c r="W675" s="553"/>
      <c r="X675" s="553"/>
      <c r="Y675" s="553"/>
      <c r="Z675" s="553"/>
    </row>
    <row r="676" ht="15.75" customHeight="1">
      <c r="A676" s="1"/>
      <c r="B676" s="1"/>
      <c r="C676" s="604"/>
      <c r="D676" s="604"/>
      <c r="E676" s="512"/>
      <c r="F676" s="552"/>
      <c r="G676" s="553"/>
      <c r="H676" s="553"/>
      <c r="I676" s="553"/>
      <c r="J676" s="553"/>
      <c r="K676" s="553"/>
      <c r="L676" s="553"/>
      <c r="M676" s="553"/>
      <c r="N676" s="553"/>
      <c r="O676" s="553"/>
      <c r="P676" s="553"/>
      <c r="Q676" s="553"/>
      <c r="R676" s="553"/>
      <c r="S676" s="553"/>
      <c r="T676" s="553"/>
      <c r="U676" s="553"/>
      <c r="V676" s="553"/>
      <c r="W676" s="553"/>
      <c r="X676" s="553"/>
      <c r="Y676" s="553"/>
      <c r="Z676" s="553"/>
    </row>
    <row r="677" ht="15.75" customHeight="1">
      <c r="A677" s="1"/>
      <c r="B677" s="1"/>
      <c r="C677" s="604"/>
      <c r="D677" s="604"/>
      <c r="E677" s="512"/>
      <c r="F677" s="552"/>
      <c r="G677" s="553"/>
      <c r="H677" s="553"/>
      <c r="I677" s="553"/>
      <c r="J677" s="553"/>
      <c r="K677" s="553"/>
      <c r="L677" s="553"/>
      <c r="M677" s="553"/>
      <c r="N677" s="553"/>
      <c r="O677" s="553"/>
      <c r="P677" s="553"/>
      <c r="Q677" s="553"/>
      <c r="R677" s="553"/>
      <c r="S677" s="553"/>
      <c r="T677" s="553"/>
      <c r="U677" s="553"/>
      <c r="V677" s="553"/>
      <c r="W677" s="553"/>
      <c r="X677" s="553"/>
      <c r="Y677" s="553"/>
      <c r="Z677" s="553"/>
    </row>
    <row r="678" ht="15.75" customHeight="1">
      <c r="A678" s="1"/>
      <c r="B678" s="1"/>
      <c r="C678" s="604"/>
      <c r="D678" s="604"/>
      <c r="E678" s="512"/>
      <c r="F678" s="552"/>
      <c r="G678" s="553"/>
      <c r="H678" s="553"/>
      <c r="I678" s="553"/>
      <c r="J678" s="553"/>
      <c r="K678" s="553"/>
      <c r="L678" s="553"/>
      <c r="M678" s="553"/>
      <c r="N678" s="553"/>
      <c r="O678" s="553"/>
      <c r="P678" s="553"/>
      <c r="Q678" s="553"/>
      <c r="R678" s="553"/>
      <c r="S678" s="553"/>
      <c r="T678" s="553"/>
      <c r="U678" s="553"/>
      <c r="V678" s="553"/>
      <c r="W678" s="553"/>
      <c r="X678" s="553"/>
      <c r="Y678" s="553"/>
      <c r="Z678" s="553"/>
    </row>
    <row r="679" ht="15.75" customHeight="1">
      <c r="A679" s="1"/>
      <c r="B679" s="1"/>
      <c r="C679" s="604"/>
      <c r="D679" s="604"/>
      <c r="E679" s="512"/>
      <c r="F679" s="552"/>
      <c r="G679" s="553"/>
      <c r="H679" s="553"/>
      <c r="I679" s="553"/>
      <c r="J679" s="553"/>
      <c r="K679" s="553"/>
      <c r="L679" s="553"/>
      <c r="M679" s="553"/>
      <c r="N679" s="553"/>
      <c r="O679" s="553"/>
      <c r="P679" s="553"/>
      <c r="Q679" s="553"/>
      <c r="R679" s="553"/>
      <c r="S679" s="553"/>
      <c r="T679" s="553"/>
      <c r="U679" s="553"/>
      <c r="V679" s="553"/>
      <c r="W679" s="553"/>
      <c r="X679" s="553"/>
      <c r="Y679" s="553"/>
      <c r="Z679" s="553"/>
    </row>
    <row r="680" ht="15.75" customHeight="1">
      <c r="A680" s="1"/>
      <c r="B680" s="1"/>
      <c r="C680" s="604"/>
      <c r="D680" s="604"/>
      <c r="E680" s="512"/>
      <c r="F680" s="552"/>
      <c r="G680" s="553"/>
      <c r="H680" s="553"/>
      <c r="I680" s="553"/>
      <c r="J680" s="553"/>
      <c r="K680" s="553"/>
      <c r="L680" s="553"/>
      <c r="M680" s="553"/>
      <c r="N680" s="553"/>
      <c r="O680" s="553"/>
      <c r="P680" s="553"/>
      <c r="Q680" s="553"/>
      <c r="R680" s="553"/>
      <c r="S680" s="553"/>
      <c r="T680" s="553"/>
      <c r="U680" s="553"/>
      <c r="V680" s="553"/>
      <c r="W680" s="553"/>
      <c r="X680" s="553"/>
      <c r="Y680" s="553"/>
      <c r="Z680" s="553"/>
    </row>
    <row r="681" ht="15.75" customHeight="1">
      <c r="A681" s="1"/>
      <c r="B681" s="1"/>
      <c r="C681" s="604"/>
      <c r="D681" s="604"/>
      <c r="E681" s="512"/>
      <c r="F681" s="552"/>
      <c r="G681" s="553"/>
      <c r="H681" s="553"/>
      <c r="I681" s="553"/>
      <c r="J681" s="553"/>
      <c r="K681" s="553"/>
      <c r="L681" s="553"/>
      <c r="M681" s="553"/>
      <c r="N681" s="553"/>
      <c r="O681" s="553"/>
      <c r="P681" s="553"/>
      <c r="Q681" s="553"/>
      <c r="R681" s="553"/>
      <c r="S681" s="553"/>
      <c r="T681" s="553"/>
      <c r="U681" s="553"/>
      <c r="V681" s="553"/>
      <c r="W681" s="553"/>
      <c r="X681" s="553"/>
      <c r="Y681" s="553"/>
      <c r="Z681" s="553"/>
    </row>
    <row r="682" ht="15.75" customHeight="1">
      <c r="A682" s="1"/>
      <c r="B682" s="1"/>
      <c r="C682" s="604"/>
      <c r="D682" s="604"/>
      <c r="E682" s="512"/>
      <c r="F682" s="552"/>
      <c r="G682" s="553"/>
      <c r="H682" s="553"/>
      <c r="I682" s="553"/>
      <c r="J682" s="553"/>
      <c r="K682" s="553"/>
      <c r="L682" s="553"/>
      <c r="M682" s="553"/>
      <c r="N682" s="553"/>
      <c r="O682" s="553"/>
      <c r="P682" s="553"/>
      <c r="Q682" s="553"/>
      <c r="R682" s="553"/>
      <c r="S682" s="553"/>
      <c r="T682" s="553"/>
      <c r="U682" s="553"/>
      <c r="V682" s="553"/>
      <c r="W682" s="553"/>
      <c r="X682" s="553"/>
      <c r="Y682" s="553"/>
      <c r="Z682" s="553"/>
    </row>
    <row r="683" ht="15.75" customHeight="1">
      <c r="A683" s="1"/>
      <c r="B683" s="1"/>
      <c r="C683" s="604"/>
      <c r="D683" s="604"/>
      <c r="E683" s="512"/>
      <c r="F683" s="552"/>
      <c r="G683" s="553"/>
      <c r="H683" s="553"/>
      <c r="I683" s="553"/>
      <c r="J683" s="553"/>
      <c r="K683" s="553"/>
      <c r="L683" s="553"/>
      <c r="M683" s="553"/>
      <c r="N683" s="553"/>
      <c r="O683" s="553"/>
      <c r="P683" s="553"/>
      <c r="Q683" s="553"/>
      <c r="R683" s="553"/>
      <c r="S683" s="553"/>
      <c r="T683" s="553"/>
      <c r="U683" s="553"/>
      <c r="V683" s="553"/>
      <c r="W683" s="553"/>
      <c r="X683" s="553"/>
      <c r="Y683" s="553"/>
      <c r="Z683" s="553"/>
    </row>
    <row r="684" ht="15.75" customHeight="1">
      <c r="A684" s="1"/>
      <c r="B684" s="1"/>
      <c r="C684" s="604"/>
      <c r="D684" s="604"/>
      <c r="E684" s="512"/>
      <c r="F684" s="552"/>
      <c r="G684" s="553"/>
      <c r="H684" s="553"/>
      <c r="I684" s="553"/>
      <c r="J684" s="553"/>
      <c r="K684" s="553"/>
      <c r="L684" s="553"/>
      <c r="M684" s="553"/>
      <c r="N684" s="553"/>
      <c r="O684" s="553"/>
      <c r="P684" s="553"/>
      <c r="Q684" s="553"/>
      <c r="R684" s="553"/>
      <c r="S684" s="553"/>
      <c r="T684" s="553"/>
      <c r="U684" s="553"/>
      <c r="V684" s="553"/>
      <c r="W684" s="553"/>
      <c r="X684" s="553"/>
      <c r="Y684" s="553"/>
      <c r="Z684" s="553"/>
    </row>
    <row r="685" ht="15.75" customHeight="1">
      <c r="A685" s="1"/>
      <c r="B685" s="1"/>
      <c r="C685" s="604"/>
      <c r="D685" s="604"/>
      <c r="E685" s="512"/>
      <c r="F685" s="552"/>
      <c r="G685" s="553"/>
      <c r="H685" s="553"/>
      <c r="I685" s="553"/>
      <c r="J685" s="553"/>
      <c r="K685" s="553"/>
      <c r="L685" s="553"/>
      <c r="M685" s="553"/>
      <c r="N685" s="553"/>
      <c r="O685" s="553"/>
      <c r="P685" s="553"/>
      <c r="Q685" s="553"/>
      <c r="R685" s="553"/>
      <c r="S685" s="553"/>
      <c r="T685" s="553"/>
      <c r="U685" s="553"/>
      <c r="V685" s="553"/>
      <c r="W685" s="553"/>
      <c r="X685" s="553"/>
      <c r="Y685" s="553"/>
      <c r="Z685" s="553"/>
    </row>
    <row r="686" ht="15.75" customHeight="1">
      <c r="A686" s="1"/>
      <c r="B686" s="1"/>
      <c r="C686" s="604"/>
      <c r="D686" s="604"/>
      <c r="E686" s="512"/>
      <c r="F686" s="552"/>
      <c r="G686" s="553"/>
      <c r="H686" s="553"/>
      <c r="I686" s="553"/>
      <c r="J686" s="553"/>
      <c r="K686" s="553"/>
      <c r="L686" s="553"/>
      <c r="M686" s="553"/>
      <c r="N686" s="553"/>
      <c r="O686" s="553"/>
      <c r="P686" s="553"/>
      <c r="Q686" s="553"/>
      <c r="R686" s="553"/>
      <c r="S686" s="553"/>
      <c r="T686" s="553"/>
      <c r="U686" s="553"/>
      <c r="V686" s="553"/>
      <c r="W686" s="553"/>
      <c r="X686" s="553"/>
      <c r="Y686" s="553"/>
      <c r="Z686" s="553"/>
    </row>
    <row r="687" ht="15.75" customHeight="1">
      <c r="A687" s="1"/>
      <c r="B687" s="1"/>
      <c r="C687" s="604"/>
      <c r="D687" s="604"/>
      <c r="E687" s="512"/>
      <c r="F687" s="552"/>
      <c r="G687" s="553"/>
      <c r="H687" s="553"/>
      <c r="I687" s="553"/>
      <c r="J687" s="553"/>
      <c r="K687" s="553"/>
      <c r="L687" s="553"/>
      <c r="M687" s="553"/>
      <c r="N687" s="553"/>
      <c r="O687" s="553"/>
      <c r="P687" s="553"/>
      <c r="Q687" s="553"/>
      <c r="R687" s="553"/>
      <c r="S687" s="553"/>
      <c r="T687" s="553"/>
      <c r="U687" s="553"/>
      <c r="V687" s="553"/>
      <c r="W687" s="553"/>
      <c r="X687" s="553"/>
      <c r="Y687" s="553"/>
      <c r="Z687" s="553"/>
    </row>
    <row r="688" ht="15.75" customHeight="1">
      <c r="A688" s="1"/>
      <c r="B688" s="1"/>
      <c r="C688" s="604"/>
      <c r="D688" s="604"/>
      <c r="E688" s="512"/>
      <c r="F688" s="552"/>
      <c r="G688" s="553"/>
      <c r="H688" s="553"/>
      <c r="I688" s="553"/>
      <c r="J688" s="553"/>
      <c r="K688" s="553"/>
      <c r="L688" s="553"/>
      <c r="M688" s="553"/>
      <c r="N688" s="553"/>
      <c r="O688" s="553"/>
      <c r="P688" s="553"/>
      <c r="Q688" s="553"/>
      <c r="R688" s="553"/>
      <c r="S688" s="553"/>
      <c r="T688" s="553"/>
      <c r="U688" s="553"/>
      <c r="V688" s="553"/>
      <c r="W688" s="553"/>
      <c r="X688" s="553"/>
      <c r="Y688" s="553"/>
      <c r="Z688" s="553"/>
    </row>
    <row r="689" ht="15.75" customHeight="1">
      <c r="A689" s="1"/>
      <c r="B689" s="1"/>
      <c r="C689" s="604"/>
      <c r="D689" s="604"/>
      <c r="E689" s="512"/>
      <c r="F689" s="552"/>
      <c r="G689" s="553"/>
      <c r="H689" s="553"/>
      <c r="I689" s="553"/>
      <c r="J689" s="553"/>
      <c r="K689" s="553"/>
      <c r="L689" s="553"/>
      <c r="M689" s="553"/>
      <c r="N689" s="553"/>
      <c r="O689" s="553"/>
      <c r="P689" s="553"/>
      <c r="Q689" s="553"/>
      <c r="R689" s="553"/>
      <c r="S689" s="553"/>
      <c r="T689" s="553"/>
      <c r="U689" s="553"/>
      <c r="V689" s="553"/>
      <c r="W689" s="553"/>
      <c r="X689" s="553"/>
      <c r="Y689" s="553"/>
      <c r="Z689" s="553"/>
    </row>
    <row r="690" ht="15.75" customHeight="1">
      <c r="A690" s="1"/>
      <c r="B690" s="1"/>
      <c r="C690" s="604"/>
      <c r="D690" s="604"/>
      <c r="E690" s="512"/>
      <c r="F690" s="552"/>
      <c r="G690" s="553"/>
      <c r="H690" s="553"/>
      <c r="I690" s="553"/>
      <c r="J690" s="553"/>
      <c r="K690" s="553"/>
      <c r="L690" s="553"/>
      <c r="M690" s="553"/>
      <c r="N690" s="553"/>
      <c r="O690" s="553"/>
      <c r="P690" s="553"/>
      <c r="Q690" s="553"/>
      <c r="R690" s="553"/>
      <c r="S690" s="553"/>
      <c r="T690" s="553"/>
      <c r="U690" s="553"/>
      <c r="V690" s="553"/>
      <c r="W690" s="553"/>
      <c r="X690" s="553"/>
      <c r="Y690" s="553"/>
      <c r="Z690" s="553"/>
    </row>
    <row r="691" ht="15.75" customHeight="1">
      <c r="A691" s="1"/>
      <c r="B691" s="1"/>
      <c r="C691" s="604"/>
      <c r="D691" s="604"/>
      <c r="E691" s="512"/>
      <c r="F691" s="552"/>
      <c r="G691" s="553"/>
      <c r="H691" s="553"/>
      <c r="I691" s="553"/>
      <c r="J691" s="553"/>
      <c r="K691" s="553"/>
      <c r="L691" s="553"/>
      <c r="M691" s="553"/>
      <c r="N691" s="553"/>
      <c r="O691" s="553"/>
      <c r="P691" s="553"/>
      <c r="Q691" s="553"/>
      <c r="R691" s="553"/>
      <c r="S691" s="553"/>
      <c r="T691" s="553"/>
      <c r="U691" s="553"/>
      <c r="V691" s="553"/>
      <c r="W691" s="553"/>
      <c r="X691" s="553"/>
      <c r="Y691" s="553"/>
      <c r="Z691" s="553"/>
    </row>
    <row r="692" ht="15.75" customHeight="1">
      <c r="A692" s="1"/>
      <c r="B692" s="1"/>
      <c r="C692" s="604"/>
      <c r="D692" s="604"/>
      <c r="E692" s="512"/>
      <c r="F692" s="552"/>
      <c r="G692" s="553"/>
      <c r="H692" s="553"/>
      <c r="I692" s="553"/>
      <c r="J692" s="553"/>
      <c r="K692" s="553"/>
      <c r="L692" s="553"/>
      <c r="M692" s="553"/>
      <c r="N692" s="553"/>
      <c r="O692" s="553"/>
      <c r="P692" s="553"/>
      <c r="Q692" s="553"/>
      <c r="R692" s="553"/>
      <c r="S692" s="553"/>
      <c r="T692" s="553"/>
      <c r="U692" s="553"/>
      <c r="V692" s="553"/>
      <c r="W692" s="553"/>
      <c r="X692" s="553"/>
      <c r="Y692" s="553"/>
      <c r="Z692" s="553"/>
    </row>
    <row r="693" ht="15.75" customHeight="1">
      <c r="A693" s="1"/>
      <c r="B693" s="1"/>
      <c r="C693" s="604"/>
      <c r="D693" s="604"/>
      <c r="E693" s="512"/>
      <c r="F693" s="552"/>
      <c r="G693" s="553"/>
      <c r="H693" s="553"/>
      <c r="I693" s="553"/>
      <c r="J693" s="553"/>
      <c r="K693" s="553"/>
      <c r="L693" s="553"/>
      <c r="M693" s="553"/>
      <c r="N693" s="553"/>
      <c r="O693" s="553"/>
      <c r="P693" s="553"/>
      <c r="Q693" s="553"/>
      <c r="R693" s="553"/>
      <c r="S693" s="553"/>
      <c r="T693" s="553"/>
      <c r="U693" s="553"/>
      <c r="V693" s="553"/>
      <c r="W693" s="553"/>
      <c r="X693" s="553"/>
      <c r="Y693" s="553"/>
      <c r="Z693" s="553"/>
    </row>
    <row r="694" ht="15.75" customHeight="1">
      <c r="A694" s="1"/>
      <c r="B694" s="1"/>
      <c r="C694" s="604"/>
      <c r="D694" s="604"/>
      <c r="E694" s="512"/>
      <c r="F694" s="552"/>
      <c r="G694" s="553"/>
      <c r="H694" s="553"/>
      <c r="I694" s="553"/>
      <c r="J694" s="553"/>
      <c r="K694" s="553"/>
      <c r="L694" s="553"/>
      <c r="M694" s="553"/>
      <c r="N694" s="553"/>
      <c r="O694" s="553"/>
      <c r="P694" s="553"/>
      <c r="Q694" s="553"/>
      <c r="R694" s="553"/>
      <c r="S694" s="553"/>
      <c r="T694" s="553"/>
      <c r="U694" s="553"/>
      <c r="V694" s="553"/>
      <c r="W694" s="553"/>
      <c r="X694" s="553"/>
      <c r="Y694" s="553"/>
      <c r="Z694" s="553"/>
    </row>
    <row r="695" ht="15.75" customHeight="1">
      <c r="A695" s="1"/>
      <c r="B695" s="1"/>
      <c r="C695" s="604"/>
      <c r="D695" s="604"/>
      <c r="E695" s="512"/>
      <c r="F695" s="552"/>
      <c r="G695" s="553"/>
      <c r="H695" s="553"/>
      <c r="I695" s="553"/>
      <c r="J695" s="553"/>
      <c r="K695" s="553"/>
      <c r="L695" s="553"/>
      <c r="M695" s="553"/>
      <c r="N695" s="553"/>
      <c r="O695" s="553"/>
      <c r="P695" s="553"/>
      <c r="Q695" s="553"/>
      <c r="R695" s="553"/>
      <c r="S695" s="553"/>
      <c r="T695" s="553"/>
      <c r="U695" s="553"/>
      <c r="V695" s="553"/>
      <c r="W695" s="553"/>
      <c r="X695" s="553"/>
      <c r="Y695" s="553"/>
      <c r="Z695" s="553"/>
    </row>
    <row r="696" ht="15.75" customHeight="1">
      <c r="A696" s="1"/>
      <c r="B696" s="1"/>
      <c r="C696" s="604"/>
      <c r="D696" s="604"/>
      <c r="E696" s="512"/>
      <c r="F696" s="552"/>
      <c r="G696" s="553"/>
      <c r="H696" s="553"/>
      <c r="I696" s="553"/>
      <c r="J696" s="553"/>
      <c r="K696" s="553"/>
      <c r="L696" s="553"/>
      <c r="M696" s="553"/>
      <c r="N696" s="553"/>
      <c r="O696" s="553"/>
      <c r="P696" s="553"/>
      <c r="Q696" s="553"/>
      <c r="R696" s="553"/>
      <c r="S696" s="553"/>
      <c r="T696" s="553"/>
      <c r="U696" s="553"/>
      <c r="V696" s="553"/>
      <c r="W696" s="553"/>
      <c r="X696" s="553"/>
      <c r="Y696" s="553"/>
      <c r="Z696" s="553"/>
    </row>
    <row r="697" ht="15.75" customHeight="1">
      <c r="A697" s="1"/>
      <c r="B697" s="1"/>
      <c r="C697" s="604"/>
      <c r="D697" s="604"/>
      <c r="E697" s="512"/>
      <c r="F697" s="552"/>
      <c r="G697" s="553"/>
      <c r="H697" s="553"/>
      <c r="I697" s="553"/>
      <c r="J697" s="553"/>
      <c r="K697" s="553"/>
      <c r="L697" s="553"/>
      <c r="M697" s="553"/>
      <c r="N697" s="553"/>
      <c r="O697" s="553"/>
      <c r="P697" s="553"/>
      <c r="Q697" s="553"/>
      <c r="R697" s="553"/>
      <c r="S697" s="553"/>
      <c r="T697" s="553"/>
      <c r="U697" s="553"/>
      <c r="V697" s="553"/>
      <c r="W697" s="553"/>
      <c r="X697" s="553"/>
      <c r="Y697" s="553"/>
      <c r="Z697" s="553"/>
    </row>
    <row r="698" ht="15.75" customHeight="1">
      <c r="A698" s="1"/>
      <c r="B698" s="1"/>
      <c r="C698" s="604"/>
      <c r="D698" s="604"/>
      <c r="E698" s="512"/>
      <c r="F698" s="552"/>
      <c r="G698" s="553"/>
      <c r="H698" s="553"/>
      <c r="I698" s="553"/>
      <c r="J698" s="553"/>
      <c r="K698" s="553"/>
      <c r="L698" s="553"/>
      <c r="M698" s="553"/>
      <c r="N698" s="553"/>
      <c r="O698" s="553"/>
      <c r="P698" s="553"/>
      <c r="Q698" s="553"/>
      <c r="R698" s="553"/>
      <c r="S698" s="553"/>
      <c r="T698" s="553"/>
      <c r="U698" s="553"/>
      <c r="V698" s="553"/>
      <c r="W698" s="553"/>
      <c r="X698" s="553"/>
      <c r="Y698" s="553"/>
      <c r="Z698" s="553"/>
    </row>
    <row r="699" ht="15.75" customHeight="1">
      <c r="A699" s="1"/>
      <c r="B699" s="1"/>
      <c r="C699" s="604"/>
      <c r="D699" s="604"/>
      <c r="E699" s="512"/>
      <c r="F699" s="552"/>
      <c r="G699" s="553"/>
      <c r="H699" s="553"/>
      <c r="I699" s="553"/>
      <c r="J699" s="553"/>
      <c r="K699" s="553"/>
      <c r="L699" s="553"/>
      <c r="M699" s="553"/>
      <c r="N699" s="553"/>
      <c r="O699" s="553"/>
      <c r="P699" s="553"/>
      <c r="Q699" s="553"/>
      <c r="R699" s="553"/>
      <c r="S699" s="553"/>
      <c r="T699" s="553"/>
      <c r="U699" s="553"/>
      <c r="V699" s="553"/>
      <c r="W699" s="553"/>
      <c r="X699" s="553"/>
      <c r="Y699" s="553"/>
      <c r="Z699" s="553"/>
    </row>
    <row r="700" ht="15.75" customHeight="1">
      <c r="A700" s="1"/>
      <c r="B700" s="1"/>
      <c r="C700" s="604"/>
      <c r="D700" s="604"/>
      <c r="E700" s="512"/>
      <c r="F700" s="552"/>
      <c r="G700" s="553"/>
      <c r="H700" s="553"/>
      <c r="I700" s="553"/>
      <c r="J700" s="553"/>
      <c r="K700" s="553"/>
      <c r="L700" s="553"/>
      <c r="M700" s="553"/>
      <c r="N700" s="553"/>
      <c r="O700" s="553"/>
      <c r="P700" s="553"/>
      <c r="Q700" s="553"/>
      <c r="R700" s="553"/>
      <c r="S700" s="553"/>
      <c r="T700" s="553"/>
      <c r="U700" s="553"/>
      <c r="V700" s="553"/>
      <c r="W700" s="553"/>
      <c r="X700" s="553"/>
      <c r="Y700" s="553"/>
      <c r="Z700" s="553"/>
    </row>
    <row r="701" ht="15.75" customHeight="1">
      <c r="A701" s="1"/>
      <c r="B701" s="1"/>
      <c r="C701" s="604"/>
      <c r="D701" s="604"/>
      <c r="E701" s="512"/>
      <c r="F701" s="552"/>
      <c r="G701" s="553"/>
      <c r="H701" s="553"/>
      <c r="I701" s="553"/>
      <c r="J701" s="553"/>
      <c r="K701" s="553"/>
      <c r="L701" s="553"/>
      <c r="M701" s="553"/>
      <c r="N701" s="553"/>
      <c r="O701" s="553"/>
      <c r="P701" s="553"/>
      <c r="Q701" s="553"/>
      <c r="R701" s="553"/>
      <c r="S701" s="553"/>
      <c r="T701" s="553"/>
      <c r="U701" s="553"/>
      <c r="V701" s="553"/>
      <c r="W701" s="553"/>
      <c r="X701" s="553"/>
      <c r="Y701" s="553"/>
      <c r="Z701" s="553"/>
    </row>
    <row r="702" ht="15.75" customHeight="1">
      <c r="A702" s="1"/>
      <c r="B702" s="1"/>
      <c r="C702" s="604"/>
      <c r="D702" s="604"/>
      <c r="E702" s="512"/>
      <c r="F702" s="552"/>
      <c r="G702" s="553"/>
      <c r="H702" s="553"/>
      <c r="I702" s="553"/>
      <c r="J702" s="553"/>
      <c r="K702" s="553"/>
      <c r="L702" s="553"/>
      <c r="M702" s="553"/>
      <c r="N702" s="553"/>
      <c r="O702" s="553"/>
      <c r="P702" s="553"/>
      <c r="Q702" s="553"/>
      <c r="R702" s="553"/>
      <c r="S702" s="553"/>
      <c r="T702" s="553"/>
      <c r="U702" s="553"/>
      <c r="V702" s="553"/>
      <c r="W702" s="553"/>
      <c r="X702" s="553"/>
      <c r="Y702" s="553"/>
      <c r="Z702" s="553"/>
    </row>
    <row r="703" ht="15.75" customHeight="1">
      <c r="A703" s="1"/>
      <c r="B703" s="1"/>
      <c r="C703" s="604"/>
      <c r="D703" s="604"/>
      <c r="E703" s="512"/>
      <c r="F703" s="552"/>
      <c r="G703" s="553"/>
      <c r="H703" s="553"/>
      <c r="I703" s="553"/>
      <c r="J703" s="553"/>
      <c r="K703" s="553"/>
      <c r="L703" s="553"/>
      <c r="M703" s="553"/>
      <c r="N703" s="553"/>
      <c r="O703" s="553"/>
      <c r="P703" s="553"/>
      <c r="Q703" s="553"/>
      <c r="R703" s="553"/>
      <c r="S703" s="553"/>
      <c r="T703" s="553"/>
      <c r="U703" s="553"/>
      <c r="V703" s="553"/>
      <c r="W703" s="553"/>
      <c r="X703" s="553"/>
      <c r="Y703" s="553"/>
      <c r="Z703" s="553"/>
    </row>
    <row r="704" ht="15.75" customHeight="1">
      <c r="A704" s="1"/>
      <c r="B704" s="1"/>
      <c r="C704" s="604"/>
      <c r="D704" s="604"/>
      <c r="E704" s="512"/>
      <c r="F704" s="552"/>
      <c r="G704" s="553"/>
      <c r="H704" s="553"/>
      <c r="I704" s="553"/>
      <c r="J704" s="553"/>
      <c r="K704" s="553"/>
      <c r="L704" s="553"/>
      <c r="M704" s="553"/>
      <c r="N704" s="553"/>
      <c r="O704" s="553"/>
      <c r="P704" s="553"/>
      <c r="Q704" s="553"/>
      <c r="R704" s="553"/>
      <c r="S704" s="553"/>
      <c r="T704" s="553"/>
      <c r="U704" s="553"/>
      <c r="V704" s="553"/>
      <c r="W704" s="553"/>
      <c r="X704" s="553"/>
      <c r="Y704" s="553"/>
      <c r="Z704" s="553"/>
    </row>
    <row r="705" ht="15.75" customHeight="1">
      <c r="A705" s="1"/>
      <c r="B705" s="1"/>
      <c r="C705" s="604"/>
      <c r="D705" s="604"/>
      <c r="E705" s="512"/>
      <c r="F705" s="552"/>
      <c r="G705" s="553"/>
      <c r="H705" s="553"/>
      <c r="I705" s="553"/>
      <c r="J705" s="553"/>
      <c r="K705" s="553"/>
      <c r="L705" s="553"/>
      <c r="M705" s="553"/>
      <c r="N705" s="553"/>
      <c r="O705" s="553"/>
      <c r="P705" s="553"/>
      <c r="Q705" s="553"/>
      <c r="R705" s="553"/>
      <c r="S705" s="553"/>
      <c r="T705" s="553"/>
      <c r="U705" s="553"/>
      <c r="V705" s="553"/>
      <c r="W705" s="553"/>
      <c r="X705" s="553"/>
      <c r="Y705" s="553"/>
      <c r="Z705" s="553"/>
    </row>
    <row r="706" ht="15.75" customHeight="1">
      <c r="A706" s="1"/>
      <c r="B706" s="1"/>
      <c r="C706" s="604"/>
      <c r="D706" s="604"/>
      <c r="E706" s="512"/>
      <c r="F706" s="552"/>
      <c r="G706" s="553"/>
      <c r="H706" s="553"/>
      <c r="I706" s="553"/>
      <c r="J706" s="553"/>
      <c r="K706" s="553"/>
      <c r="L706" s="553"/>
      <c r="M706" s="553"/>
      <c r="N706" s="553"/>
      <c r="O706" s="553"/>
      <c r="P706" s="553"/>
      <c r="Q706" s="553"/>
      <c r="R706" s="553"/>
      <c r="S706" s="553"/>
      <c r="T706" s="553"/>
      <c r="U706" s="553"/>
      <c r="V706" s="553"/>
      <c r="W706" s="553"/>
      <c r="X706" s="553"/>
      <c r="Y706" s="553"/>
      <c r="Z706" s="553"/>
    </row>
    <row r="707" ht="15.75" customHeight="1">
      <c r="A707" s="1"/>
      <c r="B707" s="1"/>
      <c r="C707" s="604"/>
      <c r="D707" s="604"/>
      <c r="E707" s="512"/>
      <c r="F707" s="552"/>
      <c r="G707" s="553"/>
      <c r="H707" s="553"/>
      <c r="I707" s="553"/>
      <c r="J707" s="553"/>
      <c r="K707" s="553"/>
      <c r="L707" s="553"/>
      <c r="M707" s="553"/>
      <c r="N707" s="553"/>
      <c r="O707" s="553"/>
      <c r="P707" s="553"/>
      <c r="Q707" s="553"/>
      <c r="R707" s="553"/>
      <c r="S707" s="553"/>
      <c r="T707" s="553"/>
      <c r="U707" s="553"/>
      <c r="V707" s="553"/>
      <c r="W707" s="553"/>
      <c r="X707" s="553"/>
      <c r="Y707" s="553"/>
      <c r="Z707" s="553"/>
    </row>
    <row r="708" ht="15.75" customHeight="1">
      <c r="A708" s="1"/>
      <c r="B708" s="1"/>
      <c r="C708" s="604"/>
      <c r="D708" s="604"/>
      <c r="E708" s="512"/>
      <c r="F708" s="552"/>
      <c r="G708" s="553"/>
      <c r="H708" s="553"/>
      <c r="I708" s="553"/>
      <c r="J708" s="553"/>
      <c r="K708" s="553"/>
      <c r="L708" s="553"/>
      <c r="M708" s="553"/>
      <c r="N708" s="553"/>
      <c r="O708" s="553"/>
      <c r="P708" s="553"/>
      <c r="Q708" s="553"/>
      <c r="R708" s="553"/>
      <c r="S708" s="553"/>
      <c r="T708" s="553"/>
      <c r="U708" s="553"/>
      <c r="V708" s="553"/>
      <c r="W708" s="553"/>
      <c r="X708" s="553"/>
      <c r="Y708" s="553"/>
      <c r="Z708" s="553"/>
    </row>
    <row r="709" ht="15.75" customHeight="1">
      <c r="A709" s="1"/>
      <c r="B709" s="1"/>
      <c r="C709" s="604"/>
      <c r="D709" s="604"/>
      <c r="E709" s="512"/>
      <c r="F709" s="552"/>
      <c r="G709" s="553"/>
      <c r="H709" s="553"/>
      <c r="I709" s="553"/>
      <c r="J709" s="553"/>
      <c r="K709" s="553"/>
      <c r="L709" s="553"/>
      <c r="M709" s="553"/>
      <c r="N709" s="553"/>
      <c r="O709" s="553"/>
      <c r="P709" s="553"/>
      <c r="Q709" s="553"/>
      <c r="R709" s="553"/>
      <c r="S709" s="553"/>
      <c r="T709" s="553"/>
      <c r="U709" s="553"/>
      <c r="V709" s="553"/>
      <c r="W709" s="553"/>
      <c r="X709" s="553"/>
      <c r="Y709" s="553"/>
      <c r="Z709" s="553"/>
    </row>
    <row r="710" ht="15.75" customHeight="1">
      <c r="A710" s="1"/>
      <c r="B710" s="1"/>
      <c r="C710" s="604"/>
      <c r="D710" s="604"/>
      <c r="E710" s="512"/>
      <c r="F710" s="552"/>
      <c r="G710" s="553"/>
      <c r="H710" s="553"/>
      <c r="I710" s="553"/>
      <c r="J710" s="553"/>
      <c r="K710" s="553"/>
      <c r="L710" s="553"/>
      <c r="M710" s="553"/>
      <c r="N710" s="553"/>
      <c r="O710" s="553"/>
      <c r="P710" s="553"/>
      <c r="Q710" s="553"/>
      <c r="R710" s="553"/>
      <c r="S710" s="553"/>
      <c r="T710" s="553"/>
      <c r="U710" s="553"/>
      <c r="V710" s="553"/>
      <c r="W710" s="553"/>
      <c r="X710" s="553"/>
      <c r="Y710" s="553"/>
      <c r="Z710" s="553"/>
    </row>
    <row r="711" ht="15.75" customHeight="1">
      <c r="A711" s="1"/>
      <c r="B711" s="1"/>
      <c r="C711" s="604"/>
      <c r="D711" s="604"/>
      <c r="E711" s="512"/>
      <c r="F711" s="552"/>
      <c r="G711" s="553"/>
      <c r="H711" s="553"/>
      <c r="I711" s="553"/>
      <c r="J711" s="553"/>
      <c r="K711" s="553"/>
      <c r="L711" s="553"/>
      <c r="M711" s="553"/>
      <c r="N711" s="553"/>
      <c r="O711" s="553"/>
      <c r="P711" s="553"/>
      <c r="Q711" s="553"/>
      <c r="R711" s="553"/>
      <c r="S711" s="553"/>
      <c r="T711" s="553"/>
      <c r="U711" s="553"/>
      <c r="V711" s="553"/>
      <c r="W711" s="553"/>
      <c r="X711" s="553"/>
      <c r="Y711" s="553"/>
      <c r="Z711" s="553"/>
    </row>
    <row r="712" ht="15.75" customHeight="1">
      <c r="A712" s="1"/>
      <c r="B712" s="1"/>
      <c r="C712" s="604"/>
      <c r="D712" s="604"/>
      <c r="E712" s="512"/>
      <c r="F712" s="552"/>
      <c r="G712" s="553"/>
      <c r="H712" s="553"/>
      <c r="I712" s="553"/>
      <c r="J712" s="553"/>
      <c r="K712" s="553"/>
      <c r="L712" s="553"/>
      <c r="M712" s="553"/>
      <c r="N712" s="553"/>
      <c r="O712" s="553"/>
      <c r="P712" s="553"/>
      <c r="Q712" s="553"/>
      <c r="R712" s="553"/>
      <c r="S712" s="553"/>
      <c r="T712" s="553"/>
      <c r="U712" s="553"/>
      <c r="V712" s="553"/>
      <c r="W712" s="553"/>
      <c r="X712" s="553"/>
      <c r="Y712" s="553"/>
      <c r="Z712" s="553"/>
    </row>
    <row r="713" ht="15.75" customHeight="1">
      <c r="A713" s="1"/>
      <c r="B713" s="1"/>
      <c r="C713" s="604"/>
      <c r="D713" s="604"/>
      <c r="E713" s="512"/>
      <c r="F713" s="552"/>
      <c r="G713" s="553"/>
      <c r="H713" s="553"/>
      <c r="I713" s="553"/>
      <c r="J713" s="553"/>
      <c r="K713" s="553"/>
      <c r="L713" s="553"/>
      <c r="M713" s="553"/>
      <c r="N713" s="553"/>
      <c r="O713" s="553"/>
      <c r="P713" s="553"/>
      <c r="Q713" s="553"/>
      <c r="R713" s="553"/>
      <c r="S713" s="553"/>
      <c r="T713" s="553"/>
      <c r="U713" s="553"/>
      <c r="V713" s="553"/>
      <c r="W713" s="553"/>
      <c r="X713" s="553"/>
      <c r="Y713" s="553"/>
      <c r="Z713" s="553"/>
    </row>
    <row r="714" ht="15.75" customHeight="1">
      <c r="A714" s="1"/>
      <c r="B714" s="1"/>
      <c r="C714" s="604"/>
      <c r="D714" s="604"/>
      <c r="E714" s="512"/>
      <c r="F714" s="552"/>
      <c r="G714" s="553"/>
      <c r="H714" s="553"/>
      <c r="I714" s="553"/>
      <c r="J714" s="553"/>
      <c r="K714" s="553"/>
      <c r="L714" s="553"/>
      <c r="M714" s="553"/>
      <c r="N714" s="553"/>
      <c r="O714" s="553"/>
      <c r="P714" s="553"/>
      <c r="Q714" s="553"/>
      <c r="R714" s="553"/>
      <c r="S714" s="553"/>
      <c r="T714" s="553"/>
      <c r="U714" s="553"/>
      <c r="V714" s="553"/>
      <c r="W714" s="553"/>
      <c r="X714" s="553"/>
      <c r="Y714" s="553"/>
      <c r="Z714" s="553"/>
    </row>
    <row r="715" ht="15.75" customHeight="1">
      <c r="A715" s="1"/>
      <c r="B715" s="1"/>
      <c r="C715" s="604"/>
      <c r="D715" s="604"/>
      <c r="E715" s="512"/>
      <c r="F715" s="552"/>
      <c r="G715" s="553"/>
      <c r="H715" s="553"/>
      <c r="I715" s="553"/>
      <c r="J715" s="553"/>
      <c r="K715" s="553"/>
      <c r="L715" s="553"/>
      <c r="M715" s="553"/>
      <c r="N715" s="553"/>
      <c r="O715" s="553"/>
      <c r="P715" s="553"/>
      <c r="Q715" s="553"/>
      <c r="R715" s="553"/>
      <c r="S715" s="553"/>
      <c r="T715" s="553"/>
      <c r="U715" s="553"/>
      <c r="V715" s="553"/>
      <c r="W715" s="553"/>
      <c r="X715" s="553"/>
      <c r="Y715" s="553"/>
      <c r="Z715" s="553"/>
    </row>
    <row r="716" ht="15.75" customHeight="1">
      <c r="A716" s="1"/>
      <c r="B716" s="1"/>
      <c r="C716" s="604"/>
      <c r="D716" s="604"/>
      <c r="E716" s="512"/>
      <c r="F716" s="552"/>
      <c r="G716" s="553"/>
      <c r="H716" s="553"/>
      <c r="I716" s="553"/>
      <c r="J716" s="553"/>
      <c r="K716" s="553"/>
      <c r="L716" s="553"/>
      <c r="M716" s="553"/>
      <c r="N716" s="553"/>
      <c r="O716" s="553"/>
      <c r="P716" s="553"/>
      <c r="Q716" s="553"/>
      <c r="R716" s="553"/>
      <c r="S716" s="553"/>
      <c r="T716" s="553"/>
      <c r="U716" s="553"/>
      <c r="V716" s="553"/>
      <c r="W716" s="553"/>
      <c r="X716" s="553"/>
      <c r="Y716" s="553"/>
      <c r="Z716" s="553"/>
    </row>
    <row r="717" ht="15.75" customHeight="1">
      <c r="A717" s="1"/>
      <c r="B717" s="1"/>
      <c r="C717" s="604"/>
      <c r="D717" s="604"/>
      <c r="E717" s="512"/>
      <c r="F717" s="552"/>
      <c r="G717" s="553"/>
      <c r="H717" s="553"/>
      <c r="I717" s="553"/>
      <c r="J717" s="553"/>
      <c r="K717" s="553"/>
      <c r="L717" s="553"/>
      <c r="M717" s="553"/>
      <c r="N717" s="553"/>
      <c r="O717" s="553"/>
      <c r="P717" s="553"/>
      <c r="Q717" s="553"/>
      <c r="R717" s="553"/>
      <c r="S717" s="553"/>
      <c r="T717" s="553"/>
      <c r="U717" s="553"/>
      <c r="V717" s="553"/>
      <c r="W717" s="553"/>
      <c r="X717" s="553"/>
      <c r="Y717" s="553"/>
      <c r="Z717" s="553"/>
    </row>
    <row r="718" ht="15.75" customHeight="1">
      <c r="A718" s="1"/>
      <c r="B718" s="1"/>
      <c r="C718" s="604"/>
      <c r="D718" s="604"/>
      <c r="E718" s="512"/>
      <c r="F718" s="552"/>
      <c r="G718" s="553"/>
      <c r="H718" s="553"/>
      <c r="I718" s="553"/>
      <c r="J718" s="553"/>
      <c r="K718" s="553"/>
      <c r="L718" s="553"/>
      <c r="M718" s="553"/>
      <c r="N718" s="553"/>
      <c r="O718" s="553"/>
      <c r="P718" s="553"/>
      <c r="Q718" s="553"/>
      <c r="R718" s="553"/>
      <c r="S718" s="553"/>
      <c r="T718" s="553"/>
      <c r="U718" s="553"/>
      <c r="V718" s="553"/>
      <c r="W718" s="553"/>
      <c r="X718" s="553"/>
      <c r="Y718" s="553"/>
      <c r="Z718" s="553"/>
    </row>
    <row r="719" ht="15.75" customHeight="1">
      <c r="A719" s="1"/>
      <c r="B719" s="1"/>
      <c r="C719" s="604"/>
      <c r="D719" s="604"/>
      <c r="E719" s="512"/>
      <c r="F719" s="552"/>
      <c r="G719" s="553"/>
      <c r="H719" s="553"/>
      <c r="I719" s="553"/>
      <c r="J719" s="553"/>
      <c r="K719" s="553"/>
      <c r="L719" s="553"/>
      <c r="M719" s="553"/>
      <c r="N719" s="553"/>
      <c r="O719" s="553"/>
      <c r="P719" s="553"/>
      <c r="Q719" s="553"/>
      <c r="R719" s="553"/>
      <c r="S719" s="553"/>
      <c r="T719" s="553"/>
      <c r="U719" s="553"/>
      <c r="V719" s="553"/>
      <c r="W719" s="553"/>
      <c r="X719" s="553"/>
      <c r="Y719" s="553"/>
      <c r="Z719" s="553"/>
    </row>
    <row r="720" ht="15.75" customHeight="1">
      <c r="A720" s="1"/>
      <c r="B720" s="1"/>
      <c r="C720" s="604"/>
      <c r="D720" s="604"/>
      <c r="E720" s="512"/>
      <c r="F720" s="552"/>
      <c r="G720" s="553"/>
      <c r="H720" s="553"/>
      <c r="I720" s="553"/>
      <c r="J720" s="553"/>
      <c r="K720" s="553"/>
      <c r="L720" s="553"/>
      <c r="M720" s="553"/>
      <c r="N720" s="553"/>
      <c r="O720" s="553"/>
      <c r="P720" s="553"/>
      <c r="Q720" s="553"/>
      <c r="R720" s="553"/>
      <c r="S720" s="553"/>
      <c r="T720" s="553"/>
      <c r="U720" s="553"/>
      <c r="V720" s="553"/>
      <c r="W720" s="553"/>
      <c r="X720" s="553"/>
      <c r="Y720" s="553"/>
      <c r="Z720" s="553"/>
    </row>
    <row r="721" ht="15.75" customHeight="1">
      <c r="A721" s="1"/>
      <c r="B721" s="1"/>
      <c r="C721" s="604"/>
      <c r="D721" s="604"/>
      <c r="E721" s="512"/>
      <c r="F721" s="552"/>
      <c r="G721" s="553"/>
      <c r="H721" s="553"/>
      <c r="I721" s="553"/>
      <c r="J721" s="553"/>
      <c r="K721" s="553"/>
      <c r="L721" s="553"/>
      <c r="M721" s="553"/>
      <c r="N721" s="553"/>
      <c r="O721" s="553"/>
      <c r="P721" s="553"/>
      <c r="Q721" s="553"/>
      <c r="R721" s="553"/>
      <c r="S721" s="553"/>
      <c r="T721" s="553"/>
      <c r="U721" s="553"/>
      <c r="V721" s="553"/>
      <c r="W721" s="553"/>
      <c r="X721" s="553"/>
      <c r="Y721" s="553"/>
      <c r="Z721" s="553"/>
    </row>
    <row r="722" ht="15.75" customHeight="1">
      <c r="A722" s="1"/>
      <c r="B722" s="1"/>
      <c r="C722" s="604"/>
      <c r="D722" s="604"/>
      <c r="E722" s="512"/>
      <c r="F722" s="552"/>
      <c r="G722" s="553"/>
      <c r="H722" s="553"/>
      <c r="I722" s="553"/>
      <c r="J722" s="553"/>
      <c r="K722" s="553"/>
      <c r="L722" s="553"/>
      <c r="M722" s="553"/>
      <c r="N722" s="553"/>
      <c r="O722" s="553"/>
      <c r="P722" s="553"/>
      <c r="Q722" s="553"/>
      <c r="R722" s="553"/>
      <c r="S722" s="553"/>
      <c r="T722" s="553"/>
      <c r="U722" s="553"/>
      <c r="V722" s="553"/>
      <c r="W722" s="553"/>
      <c r="X722" s="553"/>
      <c r="Y722" s="553"/>
      <c r="Z722" s="553"/>
    </row>
    <row r="723" ht="15.75" customHeight="1">
      <c r="A723" s="1"/>
      <c r="B723" s="1"/>
      <c r="C723" s="604"/>
      <c r="D723" s="604"/>
      <c r="E723" s="512"/>
      <c r="F723" s="552"/>
      <c r="G723" s="553"/>
      <c r="H723" s="553"/>
      <c r="I723" s="553"/>
      <c r="J723" s="553"/>
      <c r="K723" s="553"/>
      <c r="L723" s="553"/>
      <c r="M723" s="553"/>
      <c r="N723" s="553"/>
      <c r="O723" s="553"/>
      <c r="P723" s="553"/>
      <c r="Q723" s="553"/>
      <c r="R723" s="553"/>
      <c r="S723" s="553"/>
      <c r="T723" s="553"/>
      <c r="U723" s="553"/>
      <c r="V723" s="553"/>
      <c r="W723" s="553"/>
      <c r="X723" s="553"/>
      <c r="Y723" s="553"/>
      <c r="Z723" s="553"/>
    </row>
    <row r="724" ht="15.75" customHeight="1">
      <c r="A724" s="1"/>
      <c r="B724" s="1"/>
      <c r="C724" s="604"/>
      <c r="D724" s="604"/>
      <c r="E724" s="512"/>
      <c r="F724" s="552"/>
      <c r="G724" s="553"/>
      <c r="H724" s="553"/>
      <c r="I724" s="553"/>
      <c r="J724" s="553"/>
      <c r="K724" s="553"/>
      <c r="L724" s="553"/>
      <c r="M724" s="553"/>
      <c r="N724" s="553"/>
      <c r="O724" s="553"/>
      <c r="P724" s="553"/>
      <c r="Q724" s="553"/>
      <c r="R724" s="553"/>
      <c r="S724" s="553"/>
      <c r="T724" s="553"/>
      <c r="U724" s="553"/>
      <c r="V724" s="553"/>
      <c r="W724" s="553"/>
      <c r="X724" s="553"/>
      <c r="Y724" s="553"/>
      <c r="Z724" s="553"/>
    </row>
    <row r="725" ht="15.75" customHeight="1">
      <c r="A725" s="1"/>
      <c r="B725" s="1"/>
      <c r="C725" s="604"/>
      <c r="D725" s="604"/>
      <c r="E725" s="512"/>
      <c r="F725" s="552"/>
      <c r="G725" s="553"/>
      <c r="H725" s="553"/>
      <c r="I725" s="553"/>
      <c r="J725" s="553"/>
      <c r="K725" s="553"/>
      <c r="L725" s="553"/>
      <c r="M725" s="553"/>
      <c r="N725" s="553"/>
      <c r="O725" s="553"/>
      <c r="P725" s="553"/>
      <c r="Q725" s="553"/>
      <c r="R725" s="553"/>
      <c r="S725" s="553"/>
      <c r="T725" s="553"/>
      <c r="U725" s="553"/>
      <c r="V725" s="553"/>
      <c r="W725" s="553"/>
      <c r="X725" s="553"/>
      <c r="Y725" s="553"/>
      <c r="Z725" s="553"/>
    </row>
    <row r="726" ht="15.75" customHeight="1">
      <c r="A726" s="1"/>
      <c r="B726" s="1"/>
      <c r="C726" s="604"/>
      <c r="D726" s="604"/>
      <c r="E726" s="512"/>
      <c r="F726" s="552"/>
      <c r="G726" s="553"/>
      <c r="H726" s="553"/>
      <c r="I726" s="553"/>
      <c r="J726" s="553"/>
      <c r="K726" s="553"/>
      <c r="L726" s="553"/>
      <c r="M726" s="553"/>
      <c r="N726" s="553"/>
      <c r="O726" s="553"/>
      <c r="P726" s="553"/>
      <c r="Q726" s="553"/>
      <c r="R726" s="553"/>
      <c r="S726" s="553"/>
      <c r="T726" s="553"/>
      <c r="U726" s="553"/>
      <c r="V726" s="553"/>
      <c r="W726" s="553"/>
      <c r="X726" s="553"/>
      <c r="Y726" s="553"/>
      <c r="Z726" s="553"/>
    </row>
    <row r="727" ht="15.75" customHeight="1">
      <c r="A727" s="1"/>
      <c r="B727" s="1"/>
      <c r="C727" s="604"/>
      <c r="D727" s="604"/>
      <c r="E727" s="512"/>
      <c r="F727" s="552"/>
      <c r="G727" s="553"/>
      <c r="H727" s="553"/>
      <c r="I727" s="553"/>
      <c r="J727" s="553"/>
      <c r="K727" s="553"/>
      <c r="L727" s="553"/>
      <c r="M727" s="553"/>
      <c r="N727" s="553"/>
      <c r="O727" s="553"/>
      <c r="P727" s="553"/>
      <c r="Q727" s="553"/>
      <c r="R727" s="553"/>
      <c r="S727" s="553"/>
      <c r="T727" s="553"/>
      <c r="U727" s="553"/>
      <c r="V727" s="553"/>
      <c r="W727" s="553"/>
      <c r="X727" s="553"/>
      <c r="Y727" s="553"/>
      <c r="Z727" s="553"/>
    </row>
    <row r="728" ht="15.75" customHeight="1">
      <c r="A728" s="1"/>
      <c r="B728" s="1"/>
      <c r="C728" s="604"/>
      <c r="D728" s="604"/>
      <c r="E728" s="512"/>
      <c r="F728" s="552"/>
      <c r="G728" s="553"/>
      <c r="H728" s="553"/>
      <c r="I728" s="553"/>
      <c r="J728" s="553"/>
      <c r="K728" s="553"/>
      <c r="L728" s="553"/>
      <c r="M728" s="553"/>
      <c r="N728" s="553"/>
      <c r="O728" s="553"/>
      <c r="P728" s="553"/>
      <c r="Q728" s="553"/>
      <c r="R728" s="553"/>
      <c r="S728" s="553"/>
      <c r="T728" s="553"/>
      <c r="U728" s="553"/>
      <c r="V728" s="553"/>
      <c r="W728" s="553"/>
      <c r="X728" s="553"/>
      <c r="Y728" s="553"/>
      <c r="Z728" s="553"/>
    </row>
    <row r="729" ht="15.75" customHeight="1">
      <c r="A729" s="1"/>
      <c r="B729" s="1"/>
      <c r="C729" s="604"/>
      <c r="D729" s="604"/>
      <c r="E729" s="512"/>
      <c r="F729" s="552"/>
      <c r="G729" s="553"/>
      <c r="H729" s="553"/>
      <c r="I729" s="553"/>
      <c r="J729" s="553"/>
      <c r="K729" s="553"/>
      <c r="L729" s="553"/>
      <c r="M729" s="553"/>
      <c r="N729" s="553"/>
      <c r="O729" s="553"/>
      <c r="P729" s="553"/>
      <c r="Q729" s="553"/>
      <c r="R729" s="553"/>
      <c r="S729" s="553"/>
      <c r="T729" s="553"/>
      <c r="U729" s="553"/>
      <c r="V729" s="553"/>
      <c r="W729" s="553"/>
      <c r="X729" s="553"/>
      <c r="Y729" s="553"/>
      <c r="Z729" s="553"/>
    </row>
    <row r="730" ht="15.75" customHeight="1">
      <c r="A730" s="1"/>
      <c r="B730" s="1"/>
      <c r="C730" s="604"/>
      <c r="D730" s="604"/>
      <c r="E730" s="512"/>
      <c r="F730" s="552"/>
      <c r="G730" s="553"/>
      <c r="H730" s="553"/>
      <c r="I730" s="553"/>
      <c r="J730" s="553"/>
      <c r="K730" s="553"/>
      <c r="L730" s="553"/>
      <c r="M730" s="553"/>
      <c r="N730" s="553"/>
      <c r="O730" s="553"/>
      <c r="P730" s="553"/>
      <c r="Q730" s="553"/>
      <c r="R730" s="553"/>
      <c r="S730" s="553"/>
      <c r="T730" s="553"/>
      <c r="U730" s="553"/>
      <c r="V730" s="553"/>
      <c r="W730" s="553"/>
      <c r="X730" s="553"/>
      <c r="Y730" s="553"/>
      <c r="Z730" s="553"/>
    </row>
    <row r="731" ht="15.75" customHeight="1">
      <c r="A731" s="1"/>
      <c r="B731" s="1"/>
      <c r="C731" s="604"/>
      <c r="D731" s="604"/>
      <c r="E731" s="512"/>
      <c r="F731" s="552"/>
      <c r="G731" s="553"/>
      <c r="H731" s="553"/>
      <c r="I731" s="553"/>
      <c r="J731" s="553"/>
      <c r="K731" s="553"/>
      <c r="L731" s="553"/>
      <c r="M731" s="553"/>
      <c r="N731" s="553"/>
      <c r="O731" s="553"/>
      <c r="P731" s="553"/>
      <c r="Q731" s="553"/>
      <c r="R731" s="553"/>
      <c r="S731" s="553"/>
      <c r="T731" s="553"/>
      <c r="U731" s="553"/>
      <c r="V731" s="553"/>
      <c r="W731" s="553"/>
      <c r="X731" s="553"/>
      <c r="Y731" s="553"/>
      <c r="Z731" s="553"/>
    </row>
    <row r="732" ht="15.75" customHeight="1">
      <c r="A732" s="1"/>
      <c r="B732" s="1"/>
      <c r="C732" s="604"/>
      <c r="D732" s="604"/>
      <c r="E732" s="512"/>
      <c r="F732" s="552"/>
      <c r="G732" s="553"/>
      <c r="H732" s="553"/>
      <c r="I732" s="553"/>
      <c r="J732" s="553"/>
      <c r="K732" s="553"/>
      <c r="L732" s="553"/>
      <c r="M732" s="553"/>
      <c r="N732" s="553"/>
      <c r="O732" s="553"/>
      <c r="P732" s="553"/>
      <c r="Q732" s="553"/>
      <c r="R732" s="553"/>
      <c r="S732" s="553"/>
      <c r="T732" s="553"/>
      <c r="U732" s="553"/>
      <c r="V732" s="553"/>
      <c r="W732" s="553"/>
      <c r="X732" s="553"/>
      <c r="Y732" s="553"/>
      <c r="Z732" s="553"/>
    </row>
    <row r="733" ht="15.75" customHeight="1">
      <c r="A733" s="1"/>
      <c r="B733" s="1"/>
      <c r="C733" s="604"/>
      <c r="D733" s="604"/>
      <c r="E733" s="512"/>
      <c r="F733" s="552"/>
      <c r="G733" s="553"/>
      <c r="H733" s="553"/>
      <c r="I733" s="553"/>
      <c r="J733" s="553"/>
      <c r="K733" s="553"/>
      <c r="L733" s="553"/>
      <c r="M733" s="553"/>
      <c r="N733" s="553"/>
      <c r="O733" s="553"/>
      <c r="P733" s="553"/>
      <c r="Q733" s="553"/>
      <c r="R733" s="553"/>
      <c r="S733" s="553"/>
      <c r="T733" s="553"/>
      <c r="U733" s="553"/>
      <c r="V733" s="553"/>
      <c r="W733" s="553"/>
      <c r="X733" s="553"/>
      <c r="Y733" s="553"/>
      <c r="Z733" s="553"/>
    </row>
    <row r="734" ht="15.75" customHeight="1">
      <c r="A734" s="1"/>
      <c r="B734" s="1"/>
      <c r="C734" s="604"/>
      <c r="D734" s="604"/>
      <c r="E734" s="512"/>
      <c r="F734" s="552"/>
      <c r="G734" s="553"/>
      <c r="H734" s="553"/>
      <c r="I734" s="553"/>
      <c r="J734" s="553"/>
      <c r="K734" s="553"/>
      <c r="L734" s="553"/>
      <c r="M734" s="553"/>
      <c r="N734" s="553"/>
      <c r="O734" s="553"/>
      <c r="P734" s="553"/>
      <c r="Q734" s="553"/>
      <c r="R734" s="553"/>
      <c r="S734" s="553"/>
      <c r="T734" s="553"/>
      <c r="U734" s="553"/>
      <c r="V734" s="553"/>
      <c r="W734" s="553"/>
      <c r="X734" s="553"/>
      <c r="Y734" s="553"/>
      <c r="Z734" s="553"/>
    </row>
    <row r="735" ht="15.75" customHeight="1">
      <c r="A735" s="1"/>
      <c r="B735" s="1"/>
      <c r="C735" s="604"/>
      <c r="D735" s="604"/>
      <c r="E735" s="512"/>
      <c r="F735" s="552"/>
      <c r="G735" s="553"/>
      <c r="H735" s="553"/>
      <c r="I735" s="553"/>
      <c r="J735" s="553"/>
      <c r="K735" s="553"/>
      <c r="L735" s="553"/>
      <c r="M735" s="553"/>
      <c r="N735" s="553"/>
      <c r="O735" s="553"/>
      <c r="P735" s="553"/>
      <c r="Q735" s="553"/>
      <c r="R735" s="553"/>
      <c r="S735" s="553"/>
      <c r="T735" s="553"/>
      <c r="U735" s="553"/>
      <c r="V735" s="553"/>
      <c r="W735" s="553"/>
      <c r="X735" s="553"/>
      <c r="Y735" s="553"/>
      <c r="Z735" s="553"/>
    </row>
    <row r="736" ht="15.75" customHeight="1">
      <c r="A736" s="1"/>
      <c r="B736" s="1"/>
      <c r="C736" s="604"/>
      <c r="D736" s="604"/>
      <c r="E736" s="512"/>
      <c r="F736" s="552"/>
      <c r="G736" s="553"/>
      <c r="H736" s="553"/>
      <c r="I736" s="553"/>
      <c r="J736" s="553"/>
      <c r="K736" s="553"/>
      <c r="L736" s="553"/>
      <c r="M736" s="553"/>
      <c r="N736" s="553"/>
      <c r="O736" s="553"/>
      <c r="P736" s="553"/>
      <c r="Q736" s="553"/>
      <c r="R736" s="553"/>
      <c r="S736" s="553"/>
      <c r="T736" s="553"/>
      <c r="U736" s="553"/>
      <c r="V736" s="553"/>
      <c r="W736" s="553"/>
      <c r="X736" s="553"/>
      <c r="Y736" s="553"/>
      <c r="Z736" s="553"/>
    </row>
    <row r="737" ht="15.75" customHeight="1">
      <c r="A737" s="1"/>
      <c r="B737" s="1"/>
      <c r="C737" s="604"/>
      <c r="D737" s="604"/>
      <c r="E737" s="512"/>
      <c r="F737" s="552"/>
      <c r="G737" s="553"/>
      <c r="H737" s="553"/>
      <c r="I737" s="553"/>
      <c r="J737" s="553"/>
      <c r="K737" s="553"/>
      <c r="L737" s="553"/>
      <c r="M737" s="553"/>
      <c r="N737" s="553"/>
      <c r="O737" s="553"/>
      <c r="P737" s="553"/>
      <c r="Q737" s="553"/>
      <c r="R737" s="553"/>
      <c r="S737" s="553"/>
      <c r="T737" s="553"/>
      <c r="U737" s="553"/>
      <c r="V737" s="553"/>
      <c r="W737" s="553"/>
      <c r="X737" s="553"/>
      <c r="Y737" s="553"/>
      <c r="Z737" s="553"/>
    </row>
    <row r="738" ht="15.75" customHeight="1">
      <c r="A738" s="1"/>
      <c r="B738" s="1"/>
      <c r="C738" s="604"/>
      <c r="D738" s="604"/>
      <c r="E738" s="512"/>
      <c r="F738" s="552"/>
      <c r="G738" s="553"/>
      <c r="H738" s="553"/>
      <c r="I738" s="553"/>
      <c r="J738" s="553"/>
      <c r="K738" s="553"/>
      <c r="L738" s="553"/>
      <c r="M738" s="553"/>
      <c r="N738" s="553"/>
      <c r="O738" s="553"/>
      <c r="P738" s="553"/>
      <c r="Q738" s="553"/>
      <c r="R738" s="553"/>
      <c r="S738" s="553"/>
      <c r="T738" s="553"/>
      <c r="U738" s="553"/>
      <c r="V738" s="553"/>
      <c r="W738" s="553"/>
      <c r="X738" s="553"/>
      <c r="Y738" s="553"/>
      <c r="Z738" s="553"/>
    </row>
    <row r="739" ht="15.75" customHeight="1">
      <c r="A739" s="1"/>
      <c r="B739" s="1"/>
      <c r="C739" s="604"/>
      <c r="D739" s="604"/>
      <c r="E739" s="512"/>
      <c r="F739" s="552"/>
      <c r="G739" s="553"/>
      <c r="H739" s="553"/>
      <c r="I739" s="553"/>
      <c r="J739" s="553"/>
      <c r="K739" s="553"/>
      <c r="L739" s="553"/>
      <c r="M739" s="553"/>
      <c r="N739" s="553"/>
      <c r="O739" s="553"/>
      <c r="P739" s="553"/>
      <c r="Q739" s="553"/>
      <c r="R739" s="553"/>
      <c r="S739" s="553"/>
      <c r="T739" s="553"/>
      <c r="U739" s="553"/>
      <c r="V739" s="553"/>
      <c r="W739" s="553"/>
      <c r="X739" s="553"/>
      <c r="Y739" s="553"/>
      <c r="Z739" s="553"/>
    </row>
    <row r="740" ht="15.75" customHeight="1">
      <c r="A740" s="1"/>
      <c r="B740" s="1"/>
      <c r="C740" s="604"/>
      <c r="D740" s="604"/>
      <c r="E740" s="512"/>
      <c r="F740" s="552"/>
      <c r="G740" s="553"/>
      <c r="H740" s="553"/>
      <c r="I740" s="553"/>
      <c r="J740" s="553"/>
      <c r="K740" s="553"/>
      <c r="L740" s="553"/>
      <c r="M740" s="553"/>
      <c r="N740" s="553"/>
      <c r="O740" s="553"/>
      <c r="P740" s="553"/>
      <c r="Q740" s="553"/>
      <c r="R740" s="553"/>
      <c r="S740" s="553"/>
      <c r="T740" s="553"/>
      <c r="U740" s="553"/>
      <c r="V740" s="553"/>
      <c r="W740" s="553"/>
      <c r="X740" s="553"/>
      <c r="Y740" s="553"/>
      <c r="Z740" s="553"/>
    </row>
    <row r="741" ht="15.75" customHeight="1">
      <c r="A741" s="1"/>
      <c r="B741" s="1"/>
      <c r="C741" s="604"/>
      <c r="D741" s="604"/>
      <c r="E741" s="512"/>
      <c r="F741" s="552"/>
      <c r="G741" s="553"/>
      <c r="H741" s="553"/>
      <c r="I741" s="553"/>
      <c r="J741" s="553"/>
      <c r="K741" s="553"/>
      <c r="L741" s="553"/>
      <c r="M741" s="553"/>
      <c r="N741" s="553"/>
      <c r="O741" s="553"/>
      <c r="P741" s="553"/>
      <c r="Q741" s="553"/>
      <c r="R741" s="553"/>
      <c r="S741" s="553"/>
      <c r="T741" s="553"/>
      <c r="U741" s="553"/>
      <c r="V741" s="553"/>
      <c r="W741" s="553"/>
      <c r="X741" s="553"/>
      <c r="Y741" s="553"/>
      <c r="Z741" s="553"/>
    </row>
    <row r="742" ht="15.75" customHeight="1">
      <c r="A742" s="1"/>
      <c r="B742" s="1"/>
      <c r="C742" s="604"/>
      <c r="D742" s="604"/>
      <c r="E742" s="512"/>
      <c r="F742" s="552"/>
      <c r="G742" s="553"/>
      <c r="H742" s="553"/>
      <c r="I742" s="553"/>
      <c r="J742" s="553"/>
      <c r="K742" s="553"/>
      <c r="L742" s="553"/>
      <c r="M742" s="553"/>
      <c r="N742" s="553"/>
      <c r="O742" s="553"/>
      <c r="P742" s="553"/>
      <c r="Q742" s="553"/>
      <c r="R742" s="553"/>
      <c r="S742" s="553"/>
      <c r="T742" s="553"/>
      <c r="U742" s="553"/>
      <c r="V742" s="553"/>
      <c r="W742" s="553"/>
      <c r="X742" s="553"/>
      <c r="Y742" s="553"/>
      <c r="Z742" s="553"/>
    </row>
    <row r="743" ht="15.75" customHeight="1">
      <c r="A743" s="1"/>
      <c r="B743" s="1"/>
      <c r="C743" s="604"/>
      <c r="D743" s="604"/>
      <c r="E743" s="512"/>
      <c r="F743" s="552"/>
      <c r="G743" s="553"/>
      <c r="H743" s="553"/>
      <c r="I743" s="553"/>
      <c r="J743" s="553"/>
      <c r="K743" s="553"/>
      <c r="L743" s="553"/>
      <c r="M743" s="553"/>
      <c r="N743" s="553"/>
      <c r="O743" s="553"/>
      <c r="P743" s="553"/>
      <c r="Q743" s="553"/>
      <c r="R743" s="553"/>
      <c r="S743" s="553"/>
      <c r="T743" s="553"/>
      <c r="U743" s="553"/>
      <c r="V743" s="553"/>
      <c r="W743" s="553"/>
      <c r="X743" s="553"/>
      <c r="Y743" s="553"/>
      <c r="Z743" s="553"/>
    </row>
    <row r="744" ht="15.75" customHeight="1">
      <c r="A744" s="1"/>
      <c r="B744" s="1"/>
      <c r="C744" s="604"/>
      <c r="D744" s="604"/>
      <c r="E744" s="512"/>
      <c r="F744" s="552"/>
      <c r="G744" s="553"/>
      <c r="H744" s="553"/>
      <c r="I744" s="553"/>
      <c r="J744" s="553"/>
      <c r="K744" s="553"/>
      <c r="L744" s="553"/>
      <c r="M744" s="553"/>
      <c r="N744" s="553"/>
      <c r="O744" s="553"/>
      <c r="P744" s="553"/>
      <c r="Q744" s="553"/>
      <c r="R744" s="553"/>
      <c r="S744" s="553"/>
      <c r="T744" s="553"/>
      <c r="U744" s="553"/>
      <c r="V744" s="553"/>
      <c r="W744" s="553"/>
      <c r="X744" s="553"/>
      <c r="Y744" s="553"/>
      <c r="Z744" s="553"/>
    </row>
    <row r="745" ht="15.75" customHeight="1">
      <c r="A745" s="1"/>
      <c r="B745" s="1"/>
      <c r="C745" s="604"/>
      <c r="D745" s="604"/>
      <c r="E745" s="512"/>
      <c r="F745" s="552"/>
      <c r="G745" s="553"/>
      <c r="H745" s="553"/>
      <c r="I745" s="553"/>
      <c r="J745" s="553"/>
      <c r="K745" s="553"/>
      <c r="L745" s="553"/>
      <c r="M745" s="553"/>
      <c r="N745" s="553"/>
      <c r="O745" s="553"/>
      <c r="P745" s="553"/>
      <c r="Q745" s="553"/>
      <c r="R745" s="553"/>
      <c r="S745" s="553"/>
      <c r="T745" s="553"/>
      <c r="U745" s="553"/>
      <c r="V745" s="553"/>
      <c r="W745" s="553"/>
      <c r="X745" s="553"/>
      <c r="Y745" s="553"/>
      <c r="Z745" s="553"/>
    </row>
    <row r="746" ht="15.75" customHeight="1">
      <c r="A746" s="1"/>
      <c r="B746" s="1"/>
      <c r="C746" s="604"/>
      <c r="D746" s="604"/>
      <c r="E746" s="512"/>
      <c r="F746" s="552"/>
      <c r="G746" s="553"/>
      <c r="H746" s="553"/>
      <c r="I746" s="553"/>
      <c r="J746" s="553"/>
      <c r="K746" s="553"/>
      <c r="L746" s="553"/>
      <c r="M746" s="553"/>
      <c r="N746" s="553"/>
      <c r="O746" s="553"/>
      <c r="P746" s="553"/>
      <c r="Q746" s="553"/>
      <c r="R746" s="553"/>
      <c r="S746" s="553"/>
      <c r="T746" s="553"/>
      <c r="U746" s="553"/>
      <c r="V746" s="553"/>
      <c r="W746" s="553"/>
      <c r="X746" s="553"/>
      <c r="Y746" s="553"/>
      <c r="Z746" s="553"/>
    </row>
    <row r="747" ht="15.75" customHeight="1">
      <c r="A747" s="1"/>
      <c r="B747" s="1"/>
      <c r="C747" s="604"/>
      <c r="D747" s="604"/>
      <c r="E747" s="512"/>
      <c r="F747" s="552"/>
      <c r="G747" s="553"/>
      <c r="H747" s="553"/>
      <c r="I747" s="553"/>
      <c r="J747" s="553"/>
      <c r="K747" s="553"/>
      <c r="L747" s="553"/>
      <c r="M747" s="553"/>
      <c r="N747" s="553"/>
      <c r="O747" s="553"/>
      <c r="P747" s="553"/>
      <c r="Q747" s="553"/>
      <c r="R747" s="553"/>
      <c r="S747" s="553"/>
      <c r="T747" s="553"/>
      <c r="U747" s="553"/>
      <c r="V747" s="553"/>
      <c r="W747" s="553"/>
      <c r="X747" s="553"/>
      <c r="Y747" s="553"/>
      <c r="Z747" s="553"/>
    </row>
    <row r="748" ht="15.75" customHeight="1">
      <c r="A748" s="1"/>
      <c r="B748" s="1"/>
      <c r="C748" s="604"/>
      <c r="D748" s="604"/>
      <c r="E748" s="512"/>
      <c r="F748" s="552"/>
      <c r="G748" s="553"/>
      <c r="H748" s="553"/>
      <c r="I748" s="553"/>
      <c r="J748" s="553"/>
      <c r="K748" s="553"/>
      <c r="L748" s="553"/>
      <c r="M748" s="553"/>
      <c r="N748" s="553"/>
      <c r="O748" s="553"/>
      <c r="P748" s="553"/>
      <c r="Q748" s="553"/>
      <c r="R748" s="553"/>
      <c r="S748" s="553"/>
      <c r="T748" s="553"/>
      <c r="U748" s="553"/>
      <c r="V748" s="553"/>
      <c r="W748" s="553"/>
      <c r="X748" s="553"/>
      <c r="Y748" s="553"/>
      <c r="Z748" s="553"/>
    </row>
    <row r="749" ht="15.75" customHeight="1">
      <c r="A749" s="1"/>
      <c r="B749" s="1"/>
      <c r="C749" s="604"/>
      <c r="D749" s="604"/>
      <c r="E749" s="512"/>
      <c r="F749" s="552"/>
      <c r="G749" s="553"/>
      <c r="H749" s="553"/>
      <c r="I749" s="553"/>
      <c r="J749" s="553"/>
      <c r="K749" s="553"/>
      <c r="L749" s="553"/>
      <c r="M749" s="553"/>
      <c r="N749" s="553"/>
      <c r="O749" s="553"/>
      <c r="P749" s="553"/>
      <c r="Q749" s="553"/>
      <c r="R749" s="553"/>
      <c r="S749" s="553"/>
      <c r="T749" s="553"/>
      <c r="U749" s="553"/>
      <c r="V749" s="553"/>
      <c r="W749" s="553"/>
      <c r="X749" s="553"/>
      <c r="Y749" s="553"/>
      <c r="Z749" s="553"/>
    </row>
    <row r="750" ht="15.75" customHeight="1">
      <c r="A750" s="1"/>
      <c r="B750" s="1"/>
      <c r="C750" s="604"/>
      <c r="D750" s="604"/>
      <c r="E750" s="512"/>
      <c r="F750" s="552"/>
      <c r="G750" s="553"/>
      <c r="H750" s="553"/>
      <c r="I750" s="553"/>
      <c r="J750" s="553"/>
      <c r="K750" s="553"/>
      <c r="L750" s="553"/>
      <c r="M750" s="553"/>
      <c r="N750" s="553"/>
      <c r="O750" s="553"/>
      <c r="P750" s="553"/>
      <c r="Q750" s="553"/>
      <c r="R750" s="553"/>
      <c r="S750" s="553"/>
      <c r="T750" s="553"/>
      <c r="U750" s="553"/>
      <c r="V750" s="553"/>
      <c r="W750" s="553"/>
      <c r="X750" s="553"/>
      <c r="Y750" s="553"/>
      <c r="Z750" s="553"/>
    </row>
    <row r="751" ht="15.75" customHeight="1">
      <c r="A751" s="1"/>
      <c r="B751" s="1"/>
      <c r="C751" s="604"/>
      <c r="D751" s="604"/>
      <c r="E751" s="512"/>
      <c r="F751" s="552"/>
      <c r="G751" s="553"/>
      <c r="H751" s="553"/>
      <c r="I751" s="553"/>
      <c r="J751" s="553"/>
      <c r="K751" s="553"/>
      <c r="L751" s="553"/>
      <c r="M751" s="553"/>
      <c r="N751" s="553"/>
      <c r="O751" s="553"/>
      <c r="P751" s="553"/>
      <c r="Q751" s="553"/>
      <c r="R751" s="553"/>
      <c r="S751" s="553"/>
      <c r="T751" s="553"/>
      <c r="U751" s="553"/>
      <c r="V751" s="553"/>
      <c r="W751" s="553"/>
      <c r="X751" s="553"/>
      <c r="Y751" s="553"/>
      <c r="Z751" s="553"/>
    </row>
    <row r="752" ht="15.75" customHeight="1">
      <c r="A752" s="1"/>
      <c r="B752" s="1"/>
      <c r="C752" s="604"/>
      <c r="D752" s="604"/>
      <c r="E752" s="512"/>
      <c r="F752" s="552"/>
      <c r="G752" s="553"/>
      <c r="H752" s="553"/>
      <c r="I752" s="553"/>
      <c r="J752" s="553"/>
      <c r="K752" s="553"/>
      <c r="L752" s="553"/>
      <c r="M752" s="553"/>
      <c r="N752" s="553"/>
      <c r="O752" s="553"/>
      <c r="P752" s="553"/>
      <c r="Q752" s="553"/>
      <c r="R752" s="553"/>
      <c r="S752" s="553"/>
      <c r="T752" s="553"/>
      <c r="U752" s="553"/>
      <c r="V752" s="553"/>
      <c r="W752" s="553"/>
      <c r="X752" s="553"/>
      <c r="Y752" s="553"/>
      <c r="Z752" s="553"/>
    </row>
    <row r="753" ht="15.75" customHeight="1">
      <c r="A753" s="1"/>
      <c r="B753" s="1"/>
      <c r="C753" s="604"/>
      <c r="D753" s="604"/>
      <c r="E753" s="512"/>
      <c r="F753" s="552"/>
      <c r="G753" s="553"/>
      <c r="H753" s="553"/>
      <c r="I753" s="553"/>
      <c r="J753" s="553"/>
      <c r="K753" s="553"/>
      <c r="L753" s="553"/>
      <c r="M753" s="553"/>
      <c r="N753" s="553"/>
      <c r="O753" s="553"/>
      <c r="P753" s="553"/>
      <c r="Q753" s="553"/>
      <c r="R753" s="553"/>
      <c r="S753" s="553"/>
      <c r="T753" s="553"/>
      <c r="U753" s="553"/>
      <c r="V753" s="553"/>
      <c r="W753" s="553"/>
      <c r="X753" s="553"/>
      <c r="Y753" s="553"/>
      <c r="Z753" s="553"/>
    </row>
    <row r="754" ht="15.75" customHeight="1">
      <c r="A754" s="1"/>
      <c r="B754" s="1"/>
      <c r="C754" s="604"/>
      <c r="D754" s="604"/>
      <c r="E754" s="512"/>
      <c r="F754" s="552"/>
      <c r="G754" s="553"/>
      <c r="H754" s="553"/>
      <c r="I754" s="553"/>
      <c r="J754" s="553"/>
      <c r="K754" s="553"/>
      <c r="L754" s="553"/>
      <c r="M754" s="553"/>
      <c r="N754" s="553"/>
      <c r="O754" s="553"/>
      <c r="P754" s="553"/>
      <c r="Q754" s="553"/>
      <c r="R754" s="553"/>
      <c r="S754" s="553"/>
      <c r="T754" s="553"/>
      <c r="U754" s="553"/>
      <c r="V754" s="553"/>
      <c r="W754" s="553"/>
      <c r="X754" s="553"/>
      <c r="Y754" s="553"/>
      <c r="Z754" s="553"/>
    </row>
    <row r="755" ht="15.75" customHeight="1">
      <c r="A755" s="1"/>
      <c r="B755" s="1"/>
      <c r="C755" s="604"/>
      <c r="D755" s="604"/>
      <c r="E755" s="512"/>
      <c r="F755" s="552"/>
      <c r="G755" s="553"/>
      <c r="H755" s="553"/>
      <c r="I755" s="553"/>
      <c r="J755" s="553"/>
      <c r="K755" s="553"/>
      <c r="L755" s="553"/>
      <c r="M755" s="553"/>
      <c r="N755" s="553"/>
      <c r="O755" s="553"/>
      <c r="P755" s="553"/>
      <c r="Q755" s="553"/>
      <c r="R755" s="553"/>
      <c r="S755" s="553"/>
      <c r="T755" s="553"/>
      <c r="U755" s="553"/>
      <c r="V755" s="553"/>
      <c r="W755" s="553"/>
      <c r="X755" s="553"/>
      <c r="Y755" s="553"/>
      <c r="Z755" s="553"/>
    </row>
    <row r="756" ht="15.75" customHeight="1">
      <c r="A756" s="1"/>
      <c r="B756" s="1"/>
      <c r="C756" s="604"/>
      <c r="D756" s="604"/>
      <c r="E756" s="512"/>
      <c r="F756" s="552"/>
      <c r="G756" s="553"/>
      <c r="H756" s="553"/>
      <c r="I756" s="553"/>
      <c r="J756" s="553"/>
      <c r="K756" s="553"/>
      <c r="L756" s="553"/>
      <c r="M756" s="553"/>
      <c r="N756" s="553"/>
      <c r="O756" s="553"/>
      <c r="P756" s="553"/>
      <c r="Q756" s="553"/>
      <c r="R756" s="553"/>
      <c r="S756" s="553"/>
      <c r="T756" s="553"/>
      <c r="U756" s="553"/>
      <c r="V756" s="553"/>
      <c r="W756" s="553"/>
      <c r="X756" s="553"/>
      <c r="Y756" s="553"/>
      <c r="Z756" s="553"/>
    </row>
    <row r="757" ht="15.75" customHeight="1">
      <c r="A757" s="1"/>
      <c r="B757" s="1"/>
      <c r="C757" s="604"/>
      <c r="D757" s="604"/>
      <c r="E757" s="512"/>
      <c r="F757" s="552"/>
      <c r="G757" s="553"/>
      <c r="H757" s="553"/>
      <c r="I757" s="553"/>
      <c r="J757" s="553"/>
      <c r="K757" s="553"/>
      <c r="L757" s="553"/>
      <c r="M757" s="553"/>
      <c r="N757" s="553"/>
      <c r="O757" s="553"/>
      <c r="P757" s="553"/>
      <c r="Q757" s="553"/>
      <c r="R757" s="553"/>
      <c r="S757" s="553"/>
      <c r="T757" s="553"/>
      <c r="U757" s="553"/>
      <c r="V757" s="553"/>
      <c r="W757" s="553"/>
      <c r="X757" s="553"/>
      <c r="Y757" s="553"/>
      <c r="Z757" s="553"/>
    </row>
    <row r="758" ht="15.75" customHeight="1">
      <c r="A758" s="1"/>
      <c r="B758" s="1"/>
      <c r="C758" s="604"/>
      <c r="D758" s="604"/>
      <c r="E758" s="512"/>
      <c r="F758" s="552"/>
      <c r="G758" s="553"/>
      <c r="H758" s="553"/>
      <c r="I758" s="553"/>
      <c r="J758" s="553"/>
      <c r="K758" s="553"/>
      <c r="L758" s="553"/>
      <c r="M758" s="553"/>
      <c r="N758" s="553"/>
      <c r="O758" s="553"/>
      <c r="P758" s="553"/>
      <c r="Q758" s="553"/>
      <c r="R758" s="553"/>
      <c r="S758" s="553"/>
      <c r="T758" s="553"/>
      <c r="U758" s="553"/>
      <c r="V758" s="553"/>
      <c r="W758" s="553"/>
      <c r="X758" s="553"/>
      <c r="Y758" s="553"/>
      <c r="Z758" s="553"/>
    </row>
    <row r="759" ht="15.75" customHeight="1">
      <c r="A759" s="1"/>
      <c r="B759" s="1"/>
      <c r="C759" s="604"/>
      <c r="D759" s="604"/>
      <c r="E759" s="512"/>
      <c r="F759" s="552"/>
      <c r="G759" s="553"/>
      <c r="H759" s="553"/>
      <c r="I759" s="553"/>
      <c r="J759" s="553"/>
      <c r="K759" s="553"/>
      <c r="L759" s="553"/>
      <c r="M759" s="553"/>
      <c r="N759" s="553"/>
      <c r="O759" s="553"/>
      <c r="P759" s="553"/>
      <c r="Q759" s="553"/>
      <c r="R759" s="553"/>
      <c r="S759" s="553"/>
      <c r="T759" s="553"/>
      <c r="U759" s="553"/>
      <c r="V759" s="553"/>
      <c r="W759" s="553"/>
      <c r="X759" s="553"/>
      <c r="Y759" s="553"/>
      <c r="Z759" s="553"/>
    </row>
    <row r="760" ht="15.75" customHeight="1">
      <c r="A760" s="1"/>
      <c r="B760" s="1"/>
      <c r="C760" s="604"/>
      <c r="D760" s="604"/>
      <c r="E760" s="512"/>
      <c r="F760" s="552"/>
      <c r="G760" s="553"/>
      <c r="H760" s="553"/>
      <c r="I760" s="553"/>
      <c r="J760" s="553"/>
      <c r="K760" s="553"/>
      <c r="L760" s="553"/>
      <c r="M760" s="553"/>
      <c r="N760" s="553"/>
      <c r="O760" s="553"/>
      <c r="P760" s="553"/>
      <c r="Q760" s="553"/>
      <c r="R760" s="553"/>
      <c r="S760" s="553"/>
      <c r="T760" s="553"/>
      <c r="U760" s="553"/>
      <c r="V760" s="553"/>
      <c r="W760" s="553"/>
      <c r="X760" s="553"/>
      <c r="Y760" s="553"/>
      <c r="Z760" s="553"/>
    </row>
    <row r="761" ht="15.75" customHeight="1">
      <c r="A761" s="1"/>
      <c r="B761" s="1"/>
      <c r="C761" s="604"/>
      <c r="D761" s="604"/>
      <c r="E761" s="512"/>
      <c r="F761" s="552"/>
      <c r="G761" s="553"/>
      <c r="H761" s="553"/>
      <c r="I761" s="553"/>
      <c r="J761" s="553"/>
      <c r="K761" s="553"/>
      <c r="L761" s="553"/>
      <c r="M761" s="553"/>
      <c r="N761" s="553"/>
      <c r="O761" s="553"/>
      <c r="P761" s="553"/>
      <c r="Q761" s="553"/>
      <c r="R761" s="553"/>
      <c r="S761" s="553"/>
      <c r="T761" s="553"/>
      <c r="U761" s="553"/>
      <c r="V761" s="553"/>
      <c r="W761" s="553"/>
      <c r="X761" s="553"/>
      <c r="Y761" s="553"/>
      <c r="Z761" s="553"/>
    </row>
    <row r="762" ht="15.75" customHeight="1">
      <c r="A762" s="1"/>
      <c r="B762" s="1"/>
      <c r="C762" s="604"/>
      <c r="D762" s="604"/>
      <c r="E762" s="512"/>
      <c r="F762" s="552"/>
      <c r="G762" s="553"/>
      <c r="H762" s="553"/>
      <c r="I762" s="553"/>
      <c r="J762" s="553"/>
      <c r="K762" s="553"/>
      <c r="L762" s="553"/>
      <c r="M762" s="553"/>
      <c r="N762" s="553"/>
      <c r="O762" s="553"/>
      <c r="P762" s="553"/>
      <c r="Q762" s="553"/>
      <c r="R762" s="553"/>
      <c r="S762" s="553"/>
      <c r="T762" s="553"/>
      <c r="U762" s="553"/>
      <c r="V762" s="553"/>
      <c r="W762" s="553"/>
      <c r="X762" s="553"/>
      <c r="Y762" s="553"/>
      <c r="Z762" s="553"/>
    </row>
    <row r="763" ht="15.75" customHeight="1">
      <c r="A763" s="1"/>
      <c r="B763" s="1"/>
      <c r="C763" s="604"/>
      <c r="D763" s="604"/>
      <c r="E763" s="512"/>
      <c r="F763" s="552"/>
      <c r="G763" s="553"/>
      <c r="H763" s="553"/>
      <c r="I763" s="553"/>
      <c r="J763" s="553"/>
      <c r="K763" s="553"/>
      <c r="L763" s="553"/>
      <c r="M763" s="553"/>
      <c r="N763" s="553"/>
      <c r="O763" s="553"/>
      <c r="P763" s="553"/>
      <c r="Q763" s="553"/>
      <c r="R763" s="553"/>
      <c r="S763" s="553"/>
      <c r="T763" s="553"/>
      <c r="U763" s="553"/>
      <c r="V763" s="553"/>
      <c r="W763" s="553"/>
      <c r="X763" s="553"/>
      <c r="Y763" s="553"/>
      <c r="Z763" s="553"/>
    </row>
    <row r="764" ht="15.75" customHeight="1">
      <c r="A764" s="1"/>
      <c r="B764" s="1"/>
      <c r="C764" s="604"/>
      <c r="D764" s="604"/>
      <c r="E764" s="512"/>
      <c r="F764" s="552"/>
      <c r="G764" s="553"/>
      <c r="H764" s="553"/>
      <c r="I764" s="553"/>
      <c r="J764" s="553"/>
      <c r="K764" s="553"/>
      <c r="L764" s="553"/>
      <c r="M764" s="553"/>
      <c r="N764" s="553"/>
      <c r="O764" s="553"/>
      <c r="P764" s="553"/>
      <c r="Q764" s="553"/>
      <c r="R764" s="553"/>
      <c r="S764" s="553"/>
      <c r="T764" s="553"/>
      <c r="U764" s="553"/>
      <c r="V764" s="553"/>
      <c r="W764" s="553"/>
      <c r="X764" s="553"/>
      <c r="Y764" s="553"/>
      <c r="Z764" s="553"/>
    </row>
    <row r="765" ht="15.75" customHeight="1">
      <c r="A765" s="1"/>
      <c r="B765" s="1"/>
      <c r="C765" s="604"/>
      <c r="D765" s="604"/>
      <c r="E765" s="512"/>
      <c r="F765" s="552"/>
      <c r="G765" s="553"/>
      <c r="H765" s="553"/>
      <c r="I765" s="553"/>
      <c r="J765" s="553"/>
      <c r="K765" s="553"/>
      <c r="L765" s="553"/>
      <c r="M765" s="553"/>
      <c r="N765" s="553"/>
      <c r="O765" s="553"/>
      <c r="P765" s="553"/>
      <c r="Q765" s="553"/>
      <c r="R765" s="553"/>
      <c r="S765" s="553"/>
      <c r="T765" s="553"/>
      <c r="U765" s="553"/>
      <c r="V765" s="553"/>
      <c r="W765" s="553"/>
      <c r="X765" s="553"/>
      <c r="Y765" s="553"/>
      <c r="Z765" s="553"/>
    </row>
    <row r="766" ht="15.75" customHeight="1">
      <c r="A766" s="1"/>
      <c r="B766" s="1"/>
      <c r="C766" s="604"/>
      <c r="D766" s="604"/>
      <c r="E766" s="512"/>
      <c r="F766" s="552"/>
      <c r="G766" s="553"/>
      <c r="H766" s="553"/>
      <c r="I766" s="553"/>
      <c r="J766" s="553"/>
      <c r="K766" s="553"/>
      <c r="L766" s="553"/>
      <c r="M766" s="553"/>
      <c r="N766" s="553"/>
      <c r="O766" s="553"/>
      <c r="P766" s="553"/>
      <c r="Q766" s="553"/>
      <c r="R766" s="553"/>
      <c r="S766" s="553"/>
      <c r="T766" s="553"/>
      <c r="U766" s="553"/>
      <c r="V766" s="553"/>
      <c r="W766" s="553"/>
      <c r="X766" s="553"/>
      <c r="Y766" s="553"/>
      <c r="Z766" s="553"/>
    </row>
    <row r="767" ht="15.75" customHeight="1">
      <c r="A767" s="1"/>
      <c r="B767" s="1"/>
      <c r="C767" s="604"/>
      <c r="D767" s="604"/>
      <c r="E767" s="512"/>
      <c r="F767" s="552"/>
      <c r="G767" s="553"/>
      <c r="H767" s="553"/>
      <c r="I767" s="553"/>
      <c r="J767" s="553"/>
      <c r="K767" s="553"/>
      <c r="L767" s="553"/>
      <c r="M767" s="553"/>
      <c r="N767" s="553"/>
      <c r="O767" s="553"/>
      <c r="P767" s="553"/>
      <c r="Q767" s="553"/>
      <c r="R767" s="553"/>
      <c r="S767" s="553"/>
      <c r="T767" s="553"/>
      <c r="U767" s="553"/>
      <c r="V767" s="553"/>
      <c r="W767" s="553"/>
      <c r="X767" s="553"/>
      <c r="Y767" s="553"/>
      <c r="Z767" s="553"/>
    </row>
    <row r="768" ht="15.75" customHeight="1">
      <c r="A768" s="1"/>
      <c r="B768" s="1"/>
      <c r="C768" s="604"/>
      <c r="D768" s="604"/>
      <c r="E768" s="512"/>
      <c r="F768" s="552"/>
      <c r="G768" s="553"/>
      <c r="H768" s="553"/>
      <c r="I768" s="553"/>
      <c r="J768" s="553"/>
      <c r="K768" s="553"/>
      <c r="L768" s="553"/>
      <c r="M768" s="553"/>
      <c r="N768" s="553"/>
      <c r="O768" s="553"/>
      <c r="P768" s="553"/>
      <c r="Q768" s="553"/>
      <c r="R768" s="553"/>
      <c r="S768" s="553"/>
      <c r="T768" s="553"/>
      <c r="U768" s="553"/>
      <c r="V768" s="553"/>
      <c r="W768" s="553"/>
      <c r="X768" s="553"/>
      <c r="Y768" s="553"/>
      <c r="Z768" s="553"/>
    </row>
    <row r="769" ht="15.75" customHeight="1">
      <c r="A769" s="1"/>
      <c r="B769" s="1"/>
      <c r="C769" s="604"/>
      <c r="D769" s="604"/>
      <c r="E769" s="512"/>
      <c r="F769" s="552"/>
      <c r="G769" s="553"/>
      <c r="H769" s="553"/>
      <c r="I769" s="553"/>
      <c r="J769" s="553"/>
      <c r="K769" s="553"/>
      <c r="L769" s="553"/>
      <c r="M769" s="553"/>
      <c r="N769" s="553"/>
      <c r="O769" s="553"/>
      <c r="P769" s="553"/>
      <c r="Q769" s="553"/>
      <c r="R769" s="553"/>
      <c r="S769" s="553"/>
      <c r="T769" s="553"/>
      <c r="U769" s="553"/>
      <c r="V769" s="553"/>
      <c r="W769" s="553"/>
      <c r="X769" s="553"/>
      <c r="Y769" s="553"/>
      <c r="Z769" s="553"/>
    </row>
    <row r="770" ht="15.75" customHeight="1">
      <c r="A770" s="1"/>
      <c r="B770" s="1"/>
      <c r="C770" s="604"/>
      <c r="D770" s="604"/>
      <c r="E770" s="512"/>
      <c r="F770" s="552"/>
      <c r="G770" s="553"/>
      <c r="H770" s="553"/>
      <c r="I770" s="553"/>
      <c r="J770" s="553"/>
      <c r="K770" s="553"/>
      <c r="L770" s="553"/>
      <c r="M770" s="553"/>
      <c r="N770" s="553"/>
      <c r="O770" s="553"/>
      <c r="P770" s="553"/>
      <c r="Q770" s="553"/>
      <c r="R770" s="553"/>
      <c r="S770" s="553"/>
      <c r="T770" s="553"/>
      <c r="U770" s="553"/>
      <c r="V770" s="553"/>
      <c r="W770" s="553"/>
      <c r="X770" s="553"/>
      <c r="Y770" s="553"/>
      <c r="Z770" s="553"/>
    </row>
    <row r="771" ht="15.75" customHeight="1">
      <c r="A771" s="1"/>
      <c r="B771" s="1"/>
      <c r="C771" s="604"/>
      <c r="D771" s="604"/>
      <c r="E771" s="512"/>
      <c r="F771" s="552"/>
      <c r="G771" s="553"/>
      <c r="H771" s="553"/>
      <c r="I771" s="553"/>
      <c r="J771" s="553"/>
      <c r="K771" s="553"/>
      <c r="L771" s="553"/>
      <c r="M771" s="553"/>
      <c r="N771" s="553"/>
      <c r="O771" s="553"/>
      <c r="P771" s="553"/>
      <c r="Q771" s="553"/>
      <c r="R771" s="553"/>
      <c r="S771" s="553"/>
      <c r="T771" s="553"/>
      <c r="U771" s="553"/>
      <c r="V771" s="553"/>
      <c r="W771" s="553"/>
      <c r="X771" s="553"/>
      <c r="Y771" s="553"/>
      <c r="Z771" s="553"/>
    </row>
    <row r="772" ht="15.75" customHeight="1">
      <c r="A772" s="1"/>
      <c r="B772" s="1"/>
      <c r="C772" s="604"/>
      <c r="D772" s="604"/>
      <c r="E772" s="512"/>
      <c r="F772" s="552"/>
      <c r="G772" s="553"/>
      <c r="H772" s="553"/>
      <c r="I772" s="553"/>
      <c r="J772" s="553"/>
      <c r="K772" s="553"/>
      <c r="L772" s="553"/>
      <c r="M772" s="553"/>
      <c r="N772" s="553"/>
      <c r="O772" s="553"/>
      <c r="P772" s="553"/>
      <c r="Q772" s="553"/>
      <c r="R772" s="553"/>
      <c r="S772" s="553"/>
      <c r="T772" s="553"/>
      <c r="U772" s="553"/>
      <c r="V772" s="553"/>
      <c r="W772" s="553"/>
      <c r="X772" s="553"/>
      <c r="Y772" s="553"/>
      <c r="Z772" s="553"/>
    </row>
    <row r="773" ht="15.75" customHeight="1">
      <c r="A773" s="1"/>
      <c r="B773" s="1"/>
      <c r="C773" s="604"/>
      <c r="D773" s="604"/>
      <c r="E773" s="512"/>
      <c r="F773" s="552"/>
      <c r="G773" s="553"/>
      <c r="H773" s="553"/>
      <c r="I773" s="553"/>
      <c r="J773" s="553"/>
      <c r="K773" s="553"/>
      <c r="L773" s="553"/>
      <c r="M773" s="553"/>
      <c r="N773" s="553"/>
      <c r="O773" s="553"/>
      <c r="P773" s="553"/>
      <c r="Q773" s="553"/>
      <c r="R773" s="553"/>
      <c r="S773" s="553"/>
      <c r="T773" s="553"/>
      <c r="U773" s="553"/>
      <c r="V773" s="553"/>
      <c r="W773" s="553"/>
      <c r="X773" s="553"/>
      <c r="Y773" s="553"/>
      <c r="Z773" s="553"/>
    </row>
    <row r="774" ht="15.75" customHeight="1">
      <c r="A774" s="1"/>
      <c r="B774" s="1"/>
      <c r="C774" s="604"/>
      <c r="D774" s="604"/>
      <c r="E774" s="512"/>
      <c r="F774" s="552"/>
      <c r="G774" s="553"/>
      <c r="H774" s="553"/>
      <c r="I774" s="553"/>
      <c r="J774" s="553"/>
      <c r="K774" s="553"/>
      <c r="L774" s="553"/>
      <c r="M774" s="553"/>
      <c r="N774" s="553"/>
      <c r="O774" s="553"/>
      <c r="P774" s="553"/>
      <c r="Q774" s="553"/>
      <c r="R774" s="553"/>
      <c r="S774" s="553"/>
      <c r="T774" s="553"/>
      <c r="U774" s="553"/>
      <c r="V774" s="553"/>
      <c r="W774" s="553"/>
      <c r="X774" s="553"/>
      <c r="Y774" s="553"/>
      <c r="Z774" s="553"/>
    </row>
    <row r="775" ht="15.75" customHeight="1">
      <c r="A775" s="1"/>
      <c r="B775" s="1"/>
      <c r="C775" s="604"/>
      <c r="D775" s="604"/>
      <c r="E775" s="512"/>
      <c r="F775" s="552"/>
      <c r="G775" s="553"/>
      <c r="H775" s="553"/>
      <c r="I775" s="553"/>
      <c r="J775" s="553"/>
      <c r="K775" s="553"/>
      <c r="L775" s="553"/>
      <c r="M775" s="553"/>
      <c r="N775" s="553"/>
      <c r="O775" s="553"/>
      <c r="P775" s="553"/>
      <c r="Q775" s="553"/>
      <c r="R775" s="553"/>
      <c r="S775" s="553"/>
      <c r="T775" s="553"/>
      <c r="U775" s="553"/>
      <c r="V775" s="553"/>
      <c r="W775" s="553"/>
      <c r="X775" s="553"/>
      <c r="Y775" s="553"/>
      <c r="Z775" s="553"/>
    </row>
    <row r="776" ht="15.75" customHeight="1">
      <c r="A776" s="1"/>
      <c r="B776" s="1"/>
      <c r="C776" s="604"/>
      <c r="D776" s="604"/>
      <c r="E776" s="512"/>
      <c r="F776" s="552"/>
      <c r="G776" s="553"/>
      <c r="H776" s="553"/>
      <c r="I776" s="553"/>
      <c r="J776" s="553"/>
      <c r="K776" s="553"/>
      <c r="L776" s="553"/>
      <c r="M776" s="553"/>
      <c r="N776" s="553"/>
      <c r="O776" s="553"/>
      <c r="P776" s="553"/>
      <c r="Q776" s="553"/>
      <c r="R776" s="553"/>
      <c r="S776" s="553"/>
      <c r="T776" s="553"/>
      <c r="U776" s="553"/>
      <c r="V776" s="553"/>
      <c r="W776" s="553"/>
      <c r="X776" s="553"/>
      <c r="Y776" s="553"/>
      <c r="Z776" s="553"/>
    </row>
    <row r="777" ht="15.75" customHeight="1">
      <c r="A777" s="1"/>
      <c r="B777" s="1"/>
      <c r="C777" s="604"/>
      <c r="D777" s="604"/>
      <c r="E777" s="512"/>
      <c r="F777" s="552"/>
      <c r="G777" s="553"/>
      <c r="H777" s="553"/>
      <c r="I777" s="553"/>
      <c r="J777" s="553"/>
      <c r="K777" s="553"/>
      <c r="L777" s="553"/>
      <c r="M777" s="553"/>
      <c r="N777" s="553"/>
      <c r="O777" s="553"/>
      <c r="P777" s="553"/>
      <c r="Q777" s="553"/>
      <c r="R777" s="553"/>
      <c r="S777" s="553"/>
      <c r="T777" s="553"/>
      <c r="U777" s="553"/>
      <c r="V777" s="553"/>
      <c r="W777" s="553"/>
      <c r="X777" s="553"/>
      <c r="Y777" s="553"/>
      <c r="Z777" s="553"/>
    </row>
    <row r="778" ht="15.75" customHeight="1">
      <c r="A778" s="1"/>
      <c r="B778" s="1"/>
      <c r="C778" s="604"/>
      <c r="D778" s="604"/>
      <c r="E778" s="512"/>
      <c r="F778" s="552"/>
      <c r="G778" s="553"/>
      <c r="H778" s="553"/>
      <c r="I778" s="553"/>
      <c r="J778" s="553"/>
      <c r="K778" s="553"/>
      <c r="L778" s="553"/>
      <c r="M778" s="553"/>
      <c r="N778" s="553"/>
      <c r="O778" s="553"/>
      <c r="P778" s="553"/>
      <c r="Q778" s="553"/>
      <c r="R778" s="553"/>
      <c r="S778" s="553"/>
      <c r="T778" s="553"/>
      <c r="U778" s="553"/>
      <c r="V778" s="553"/>
      <c r="W778" s="553"/>
      <c r="X778" s="553"/>
      <c r="Y778" s="553"/>
      <c r="Z778" s="553"/>
    </row>
    <row r="779" ht="15.75" customHeight="1">
      <c r="A779" s="1"/>
      <c r="B779" s="1"/>
      <c r="C779" s="604"/>
      <c r="D779" s="604"/>
      <c r="E779" s="512"/>
      <c r="F779" s="552"/>
      <c r="G779" s="553"/>
      <c r="H779" s="553"/>
      <c r="I779" s="553"/>
      <c r="J779" s="553"/>
      <c r="K779" s="553"/>
      <c r="L779" s="553"/>
      <c r="M779" s="553"/>
      <c r="N779" s="553"/>
      <c r="O779" s="553"/>
      <c r="P779" s="553"/>
      <c r="Q779" s="553"/>
      <c r="R779" s="553"/>
      <c r="S779" s="553"/>
      <c r="T779" s="553"/>
      <c r="U779" s="553"/>
      <c r="V779" s="553"/>
      <c r="W779" s="553"/>
      <c r="X779" s="553"/>
      <c r="Y779" s="553"/>
      <c r="Z779" s="553"/>
    </row>
    <row r="780" ht="15.75" customHeight="1">
      <c r="A780" s="1"/>
      <c r="B780" s="1"/>
      <c r="C780" s="604"/>
      <c r="D780" s="604"/>
      <c r="E780" s="512"/>
      <c r="F780" s="552"/>
      <c r="G780" s="553"/>
      <c r="H780" s="553"/>
      <c r="I780" s="553"/>
      <c r="J780" s="553"/>
      <c r="K780" s="553"/>
      <c r="L780" s="553"/>
      <c r="M780" s="553"/>
      <c r="N780" s="553"/>
      <c r="O780" s="553"/>
      <c r="P780" s="553"/>
      <c r="Q780" s="553"/>
      <c r="R780" s="553"/>
      <c r="S780" s="553"/>
      <c r="T780" s="553"/>
      <c r="U780" s="553"/>
      <c r="V780" s="553"/>
      <c r="W780" s="553"/>
      <c r="X780" s="553"/>
      <c r="Y780" s="553"/>
      <c r="Z780" s="553"/>
    </row>
    <row r="781" ht="15.75" customHeight="1">
      <c r="A781" s="1"/>
      <c r="B781" s="1"/>
      <c r="C781" s="604"/>
      <c r="D781" s="604"/>
      <c r="E781" s="512"/>
      <c r="F781" s="552"/>
      <c r="G781" s="553"/>
      <c r="H781" s="553"/>
      <c r="I781" s="553"/>
      <c r="J781" s="553"/>
      <c r="K781" s="553"/>
      <c r="L781" s="553"/>
      <c r="M781" s="553"/>
      <c r="N781" s="553"/>
      <c r="O781" s="553"/>
      <c r="P781" s="553"/>
      <c r="Q781" s="553"/>
      <c r="R781" s="553"/>
      <c r="S781" s="553"/>
      <c r="T781" s="553"/>
      <c r="U781" s="553"/>
      <c r="V781" s="553"/>
      <c r="W781" s="553"/>
      <c r="X781" s="553"/>
      <c r="Y781" s="553"/>
      <c r="Z781" s="553"/>
    </row>
    <row r="782" ht="15.75" customHeight="1">
      <c r="A782" s="1"/>
      <c r="B782" s="1"/>
      <c r="C782" s="604"/>
      <c r="D782" s="604"/>
      <c r="E782" s="512"/>
      <c r="F782" s="552"/>
      <c r="G782" s="553"/>
      <c r="H782" s="553"/>
      <c r="I782" s="553"/>
      <c r="J782" s="553"/>
      <c r="K782" s="553"/>
      <c r="L782" s="553"/>
      <c r="M782" s="553"/>
      <c r="N782" s="553"/>
      <c r="O782" s="553"/>
      <c r="P782" s="553"/>
      <c r="Q782" s="553"/>
      <c r="R782" s="553"/>
      <c r="S782" s="553"/>
      <c r="T782" s="553"/>
      <c r="U782" s="553"/>
      <c r="V782" s="553"/>
      <c r="W782" s="553"/>
      <c r="X782" s="553"/>
      <c r="Y782" s="553"/>
      <c r="Z782" s="553"/>
    </row>
    <row r="783" ht="15.75" customHeight="1">
      <c r="A783" s="1"/>
      <c r="B783" s="1"/>
      <c r="C783" s="604"/>
      <c r="D783" s="604"/>
      <c r="E783" s="512"/>
      <c r="F783" s="552"/>
      <c r="G783" s="553"/>
      <c r="H783" s="553"/>
      <c r="I783" s="553"/>
      <c r="J783" s="553"/>
      <c r="K783" s="553"/>
      <c r="L783" s="553"/>
      <c r="M783" s="553"/>
      <c r="N783" s="553"/>
      <c r="O783" s="553"/>
      <c r="P783" s="553"/>
      <c r="Q783" s="553"/>
      <c r="R783" s="553"/>
      <c r="S783" s="553"/>
      <c r="T783" s="553"/>
      <c r="U783" s="553"/>
      <c r="V783" s="553"/>
      <c r="W783" s="553"/>
      <c r="X783" s="553"/>
      <c r="Y783" s="553"/>
      <c r="Z783" s="553"/>
    </row>
    <row r="784" ht="15.75" customHeight="1">
      <c r="A784" s="1"/>
      <c r="B784" s="1"/>
      <c r="C784" s="604"/>
      <c r="D784" s="604"/>
      <c r="E784" s="512"/>
      <c r="F784" s="552"/>
      <c r="G784" s="553"/>
      <c r="H784" s="553"/>
      <c r="I784" s="553"/>
      <c r="J784" s="553"/>
      <c r="K784" s="553"/>
      <c r="L784" s="553"/>
      <c r="M784" s="553"/>
      <c r="N784" s="553"/>
      <c r="O784" s="553"/>
      <c r="P784" s="553"/>
      <c r="Q784" s="553"/>
      <c r="R784" s="553"/>
      <c r="S784" s="553"/>
      <c r="T784" s="553"/>
      <c r="U784" s="553"/>
      <c r="V784" s="553"/>
      <c r="W784" s="553"/>
      <c r="X784" s="553"/>
      <c r="Y784" s="553"/>
      <c r="Z784" s="553"/>
    </row>
    <row r="785" ht="15.75" customHeight="1">
      <c r="A785" s="1"/>
      <c r="B785" s="1"/>
      <c r="C785" s="604"/>
      <c r="D785" s="604"/>
      <c r="E785" s="512"/>
      <c r="F785" s="552"/>
      <c r="G785" s="553"/>
      <c r="H785" s="553"/>
      <c r="I785" s="553"/>
      <c r="J785" s="553"/>
      <c r="K785" s="553"/>
      <c r="L785" s="553"/>
      <c r="M785" s="553"/>
      <c r="N785" s="553"/>
      <c r="O785" s="553"/>
      <c r="P785" s="553"/>
      <c r="Q785" s="553"/>
      <c r="R785" s="553"/>
      <c r="S785" s="553"/>
      <c r="T785" s="553"/>
      <c r="U785" s="553"/>
      <c r="V785" s="553"/>
      <c r="W785" s="553"/>
      <c r="X785" s="553"/>
      <c r="Y785" s="553"/>
      <c r="Z785" s="553"/>
    </row>
    <row r="786" ht="15.75" customHeight="1">
      <c r="A786" s="1"/>
      <c r="B786" s="1"/>
      <c r="C786" s="604"/>
      <c r="D786" s="604"/>
      <c r="E786" s="512"/>
      <c r="F786" s="552"/>
      <c r="G786" s="553"/>
      <c r="H786" s="553"/>
      <c r="I786" s="553"/>
      <c r="J786" s="553"/>
      <c r="K786" s="553"/>
      <c r="L786" s="553"/>
      <c r="M786" s="553"/>
      <c r="N786" s="553"/>
      <c r="O786" s="553"/>
      <c r="P786" s="553"/>
      <c r="Q786" s="553"/>
      <c r="R786" s="553"/>
      <c r="S786" s="553"/>
      <c r="T786" s="553"/>
      <c r="U786" s="553"/>
      <c r="V786" s="553"/>
      <c r="W786" s="553"/>
      <c r="X786" s="553"/>
      <c r="Y786" s="553"/>
      <c r="Z786" s="553"/>
    </row>
    <row r="787" ht="15.75" customHeight="1">
      <c r="A787" s="1"/>
      <c r="B787" s="1"/>
      <c r="C787" s="604"/>
      <c r="D787" s="604"/>
      <c r="E787" s="512"/>
      <c r="F787" s="552"/>
      <c r="G787" s="553"/>
      <c r="H787" s="553"/>
      <c r="I787" s="553"/>
      <c r="J787" s="553"/>
      <c r="K787" s="553"/>
      <c r="L787" s="553"/>
      <c r="M787" s="553"/>
      <c r="N787" s="553"/>
      <c r="O787" s="553"/>
      <c r="P787" s="553"/>
      <c r="Q787" s="553"/>
      <c r="R787" s="553"/>
      <c r="S787" s="553"/>
      <c r="T787" s="553"/>
      <c r="U787" s="553"/>
      <c r="V787" s="553"/>
      <c r="W787" s="553"/>
      <c r="X787" s="553"/>
      <c r="Y787" s="553"/>
      <c r="Z787" s="553"/>
    </row>
    <row r="788" ht="15.75" customHeight="1">
      <c r="A788" s="1"/>
      <c r="B788" s="1"/>
      <c r="C788" s="604"/>
      <c r="D788" s="604"/>
      <c r="E788" s="512"/>
      <c r="F788" s="552"/>
      <c r="G788" s="553"/>
      <c r="H788" s="553"/>
      <c r="I788" s="553"/>
      <c r="J788" s="553"/>
      <c r="K788" s="553"/>
      <c r="L788" s="553"/>
      <c r="M788" s="553"/>
      <c r="N788" s="553"/>
      <c r="O788" s="553"/>
      <c r="P788" s="553"/>
      <c r="Q788" s="553"/>
      <c r="R788" s="553"/>
      <c r="S788" s="553"/>
      <c r="T788" s="553"/>
      <c r="U788" s="553"/>
      <c r="V788" s="553"/>
      <c r="W788" s="553"/>
      <c r="X788" s="553"/>
      <c r="Y788" s="553"/>
      <c r="Z788" s="553"/>
    </row>
    <row r="789" ht="15.75" customHeight="1">
      <c r="A789" s="1"/>
      <c r="B789" s="1"/>
      <c r="C789" s="604"/>
      <c r="D789" s="604"/>
      <c r="E789" s="512"/>
      <c r="F789" s="552"/>
      <c r="G789" s="553"/>
      <c r="H789" s="553"/>
      <c r="I789" s="553"/>
      <c r="J789" s="553"/>
      <c r="K789" s="553"/>
      <c r="L789" s="553"/>
      <c r="M789" s="553"/>
      <c r="N789" s="553"/>
      <c r="O789" s="553"/>
      <c r="P789" s="553"/>
      <c r="Q789" s="553"/>
      <c r="R789" s="553"/>
      <c r="S789" s="553"/>
      <c r="T789" s="553"/>
      <c r="U789" s="553"/>
      <c r="V789" s="553"/>
      <c r="W789" s="553"/>
      <c r="X789" s="553"/>
      <c r="Y789" s="553"/>
      <c r="Z789" s="553"/>
    </row>
    <row r="790" ht="15.75" customHeight="1">
      <c r="A790" s="1"/>
      <c r="B790" s="1"/>
      <c r="C790" s="604"/>
      <c r="D790" s="604"/>
      <c r="E790" s="512"/>
      <c r="F790" s="552"/>
      <c r="G790" s="553"/>
      <c r="H790" s="553"/>
      <c r="I790" s="553"/>
      <c r="J790" s="553"/>
      <c r="K790" s="553"/>
      <c r="L790" s="553"/>
      <c r="M790" s="553"/>
      <c r="N790" s="553"/>
      <c r="O790" s="553"/>
      <c r="P790" s="553"/>
      <c r="Q790" s="553"/>
      <c r="R790" s="553"/>
      <c r="S790" s="553"/>
      <c r="T790" s="553"/>
      <c r="U790" s="553"/>
      <c r="V790" s="553"/>
      <c r="W790" s="553"/>
      <c r="X790" s="553"/>
      <c r="Y790" s="553"/>
      <c r="Z790" s="553"/>
    </row>
    <row r="791" ht="15.75" customHeight="1">
      <c r="A791" s="1"/>
      <c r="B791" s="1"/>
      <c r="C791" s="604"/>
      <c r="D791" s="604"/>
      <c r="E791" s="512"/>
      <c r="F791" s="552"/>
      <c r="G791" s="553"/>
      <c r="H791" s="553"/>
      <c r="I791" s="553"/>
      <c r="J791" s="553"/>
      <c r="K791" s="553"/>
      <c r="L791" s="553"/>
      <c r="M791" s="553"/>
      <c r="N791" s="553"/>
      <c r="O791" s="553"/>
      <c r="P791" s="553"/>
      <c r="Q791" s="553"/>
      <c r="R791" s="553"/>
      <c r="S791" s="553"/>
      <c r="T791" s="553"/>
      <c r="U791" s="553"/>
      <c r="V791" s="553"/>
      <c r="W791" s="553"/>
      <c r="X791" s="553"/>
      <c r="Y791" s="553"/>
      <c r="Z791" s="553"/>
    </row>
    <row r="792" ht="15.75" customHeight="1">
      <c r="A792" s="1"/>
      <c r="B792" s="1"/>
      <c r="C792" s="604"/>
      <c r="D792" s="604"/>
      <c r="E792" s="512"/>
      <c r="F792" s="552"/>
      <c r="G792" s="553"/>
      <c r="H792" s="553"/>
      <c r="I792" s="553"/>
      <c r="J792" s="553"/>
      <c r="K792" s="553"/>
      <c r="L792" s="553"/>
      <c r="M792" s="553"/>
      <c r="N792" s="553"/>
      <c r="O792" s="553"/>
      <c r="P792" s="553"/>
      <c r="Q792" s="553"/>
      <c r="R792" s="553"/>
      <c r="S792" s="553"/>
      <c r="T792" s="553"/>
      <c r="U792" s="553"/>
      <c r="V792" s="553"/>
      <c r="W792" s="553"/>
      <c r="X792" s="553"/>
      <c r="Y792" s="553"/>
      <c r="Z792" s="553"/>
    </row>
    <row r="793" ht="15.75" customHeight="1">
      <c r="A793" s="1"/>
      <c r="B793" s="1"/>
      <c r="C793" s="604"/>
      <c r="D793" s="604"/>
      <c r="E793" s="512"/>
      <c r="F793" s="552"/>
      <c r="G793" s="553"/>
      <c r="H793" s="553"/>
      <c r="I793" s="553"/>
      <c r="J793" s="553"/>
      <c r="K793" s="553"/>
      <c r="L793" s="553"/>
      <c r="M793" s="553"/>
      <c r="N793" s="553"/>
      <c r="O793" s="553"/>
      <c r="P793" s="553"/>
      <c r="Q793" s="553"/>
      <c r="R793" s="553"/>
      <c r="S793" s="553"/>
      <c r="T793" s="553"/>
      <c r="U793" s="553"/>
      <c r="V793" s="553"/>
      <c r="W793" s="553"/>
      <c r="X793" s="553"/>
      <c r="Y793" s="553"/>
      <c r="Z793" s="553"/>
    </row>
    <row r="794" ht="15.75" customHeight="1">
      <c r="A794" s="1"/>
      <c r="B794" s="1"/>
      <c r="C794" s="604"/>
      <c r="D794" s="604"/>
      <c r="E794" s="512"/>
      <c r="F794" s="552"/>
      <c r="G794" s="553"/>
      <c r="H794" s="553"/>
      <c r="I794" s="553"/>
      <c r="J794" s="553"/>
      <c r="K794" s="553"/>
      <c r="L794" s="553"/>
      <c r="M794" s="553"/>
      <c r="N794" s="553"/>
      <c r="O794" s="553"/>
      <c r="P794" s="553"/>
      <c r="Q794" s="553"/>
      <c r="R794" s="553"/>
      <c r="S794" s="553"/>
      <c r="T794" s="553"/>
      <c r="U794" s="553"/>
      <c r="V794" s="553"/>
      <c r="W794" s="553"/>
      <c r="X794" s="553"/>
      <c r="Y794" s="553"/>
      <c r="Z794" s="553"/>
    </row>
    <row r="795" ht="15.75" customHeight="1">
      <c r="A795" s="1"/>
      <c r="B795" s="1"/>
      <c r="C795" s="604"/>
      <c r="D795" s="604"/>
      <c r="E795" s="512"/>
      <c r="F795" s="552"/>
      <c r="G795" s="553"/>
      <c r="H795" s="553"/>
      <c r="I795" s="553"/>
      <c r="J795" s="553"/>
      <c r="K795" s="553"/>
      <c r="L795" s="553"/>
      <c r="M795" s="553"/>
      <c r="N795" s="553"/>
      <c r="O795" s="553"/>
      <c r="P795" s="553"/>
      <c r="Q795" s="553"/>
      <c r="R795" s="553"/>
      <c r="S795" s="553"/>
      <c r="T795" s="553"/>
      <c r="U795" s="553"/>
      <c r="V795" s="553"/>
      <c r="W795" s="553"/>
      <c r="X795" s="553"/>
      <c r="Y795" s="553"/>
      <c r="Z795" s="553"/>
    </row>
    <row r="796" ht="15.75" customHeight="1">
      <c r="A796" s="1"/>
      <c r="B796" s="1"/>
      <c r="C796" s="604"/>
      <c r="D796" s="604"/>
      <c r="E796" s="512"/>
      <c r="F796" s="552"/>
      <c r="G796" s="553"/>
      <c r="H796" s="553"/>
      <c r="I796" s="553"/>
      <c r="J796" s="553"/>
      <c r="K796" s="553"/>
      <c r="L796" s="553"/>
      <c r="M796" s="553"/>
      <c r="N796" s="553"/>
      <c r="O796" s="553"/>
      <c r="P796" s="553"/>
      <c r="Q796" s="553"/>
      <c r="R796" s="553"/>
      <c r="S796" s="553"/>
      <c r="T796" s="553"/>
      <c r="U796" s="553"/>
      <c r="V796" s="553"/>
      <c r="W796" s="553"/>
      <c r="X796" s="553"/>
      <c r="Y796" s="553"/>
      <c r="Z796" s="553"/>
    </row>
    <row r="797" ht="15.75" customHeight="1">
      <c r="A797" s="1"/>
      <c r="B797" s="1"/>
      <c r="C797" s="604"/>
      <c r="D797" s="604"/>
      <c r="E797" s="512"/>
      <c r="F797" s="552"/>
      <c r="G797" s="553"/>
      <c r="H797" s="553"/>
      <c r="I797" s="553"/>
      <c r="J797" s="553"/>
      <c r="K797" s="553"/>
      <c r="L797" s="553"/>
      <c r="M797" s="553"/>
      <c r="N797" s="553"/>
      <c r="O797" s="553"/>
      <c r="P797" s="553"/>
      <c r="Q797" s="553"/>
      <c r="R797" s="553"/>
      <c r="S797" s="553"/>
      <c r="T797" s="553"/>
      <c r="U797" s="553"/>
      <c r="V797" s="553"/>
      <c r="W797" s="553"/>
      <c r="X797" s="553"/>
      <c r="Y797" s="553"/>
      <c r="Z797" s="553"/>
    </row>
    <row r="798" ht="15.75" customHeight="1">
      <c r="A798" s="1"/>
      <c r="B798" s="1"/>
      <c r="C798" s="604"/>
      <c r="D798" s="604"/>
      <c r="E798" s="512"/>
      <c r="F798" s="552"/>
      <c r="G798" s="553"/>
      <c r="H798" s="553"/>
      <c r="I798" s="553"/>
      <c r="J798" s="553"/>
      <c r="K798" s="553"/>
      <c r="L798" s="553"/>
      <c r="M798" s="553"/>
      <c r="N798" s="553"/>
      <c r="O798" s="553"/>
      <c r="P798" s="553"/>
      <c r="Q798" s="553"/>
      <c r="R798" s="553"/>
      <c r="S798" s="553"/>
      <c r="T798" s="553"/>
      <c r="U798" s="553"/>
      <c r="V798" s="553"/>
      <c r="W798" s="553"/>
      <c r="X798" s="553"/>
      <c r="Y798" s="553"/>
      <c r="Z798" s="553"/>
    </row>
    <row r="799" ht="15.75" customHeight="1">
      <c r="A799" s="1"/>
      <c r="B799" s="1"/>
      <c r="C799" s="604"/>
      <c r="D799" s="604"/>
      <c r="E799" s="512"/>
      <c r="F799" s="552"/>
      <c r="G799" s="553"/>
      <c r="H799" s="553"/>
      <c r="I799" s="553"/>
      <c r="J799" s="553"/>
      <c r="K799" s="553"/>
      <c r="L799" s="553"/>
      <c r="M799" s="553"/>
      <c r="N799" s="553"/>
      <c r="O799" s="553"/>
      <c r="P799" s="553"/>
      <c r="Q799" s="553"/>
      <c r="R799" s="553"/>
      <c r="S799" s="553"/>
      <c r="T799" s="553"/>
      <c r="U799" s="553"/>
      <c r="V799" s="553"/>
      <c r="W799" s="553"/>
      <c r="X799" s="553"/>
      <c r="Y799" s="553"/>
      <c r="Z799" s="553"/>
    </row>
    <row r="800" ht="15.75" customHeight="1">
      <c r="A800" s="1"/>
      <c r="B800" s="1"/>
      <c r="C800" s="604"/>
      <c r="D800" s="604"/>
      <c r="E800" s="512"/>
      <c r="F800" s="552"/>
      <c r="G800" s="553"/>
      <c r="H800" s="553"/>
      <c r="I800" s="553"/>
      <c r="J800" s="553"/>
      <c r="K800" s="553"/>
      <c r="L800" s="553"/>
      <c r="M800" s="553"/>
      <c r="N800" s="553"/>
      <c r="O800" s="553"/>
      <c r="P800" s="553"/>
      <c r="Q800" s="553"/>
      <c r="R800" s="553"/>
      <c r="S800" s="553"/>
      <c r="T800" s="553"/>
      <c r="U800" s="553"/>
      <c r="V800" s="553"/>
      <c r="W800" s="553"/>
      <c r="X800" s="553"/>
      <c r="Y800" s="553"/>
      <c r="Z800" s="553"/>
    </row>
    <row r="801" ht="15.75" customHeight="1">
      <c r="A801" s="1"/>
      <c r="B801" s="1"/>
      <c r="C801" s="604"/>
      <c r="D801" s="604"/>
      <c r="E801" s="512"/>
      <c r="F801" s="552"/>
      <c r="G801" s="553"/>
      <c r="H801" s="553"/>
      <c r="I801" s="553"/>
      <c r="J801" s="553"/>
      <c r="K801" s="553"/>
      <c r="L801" s="553"/>
      <c r="M801" s="553"/>
      <c r="N801" s="553"/>
      <c r="O801" s="553"/>
      <c r="P801" s="553"/>
      <c r="Q801" s="553"/>
      <c r="R801" s="553"/>
      <c r="S801" s="553"/>
      <c r="T801" s="553"/>
      <c r="U801" s="553"/>
      <c r="V801" s="553"/>
      <c r="W801" s="553"/>
      <c r="X801" s="553"/>
      <c r="Y801" s="553"/>
      <c r="Z801" s="553"/>
    </row>
    <row r="802" ht="15.75" customHeight="1">
      <c r="A802" s="1"/>
      <c r="B802" s="1"/>
      <c r="C802" s="604"/>
      <c r="D802" s="604"/>
      <c r="E802" s="512"/>
      <c r="F802" s="552"/>
      <c r="G802" s="553"/>
      <c r="H802" s="553"/>
      <c r="I802" s="553"/>
      <c r="J802" s="553"/>
      <c r="K802" s="553"/>
      <c r="L802" s="553"/>
      <c r="M802" s="553"/>
      <c r="N802" s="553"/>
      <c r="O802" s="553"/>
      <c r="P802" s="553"/>
      <c r="Q802" s="553"/>
      <c r="R802" s="553"/>
      <c r="S802" s="553"/>
      <c r="T802" s="553"/>
      <c r="U802" s="553"/>
      <c r="V802" s="553"/>
      <c r="W802" s="553"/>
      <c r="X802" s="553"/>
      <c r="Y802" s="553"/>
      <c r="Z802" s="553"/>
    </row>
    <row r="803" ht="15.75" customHeight="1">
      <c r="A803" s="1"/>
      <c r="B803" s="1"/>
      <c r="C803" s="604"/>
      <c r="D803" s="604"/>
      <c r="E803" s="512"/>
      <c r="F803" s="552"/>
      <c r="G803" s="553"/>
      <c r="H803" s="553"/>
      <c r="I803" s="553"/>
      <c r="J803" s="553"/>
      <c r="K803" s="553"/>
      <c r="L803" s="553"/>
      <c r="M803" s="553"/>
      <c r="N803" s="553"/>
      <c r="O803" s="553"/>
      <c r="P803" s="553"/>
      <c r="Q803" s="553"/>
      <c r="R803" s="553"/>
      <c r="S803" s="553"/>
      <c r="T803" s="553"/>
      <c r="U803" s="553"/>
      <c r="V803" s="553"/>
      <c r="W803" s="553"/>
      <c r="X803" s="553"/>
      <c r="Y803" s="553"/>
      <c r="Z803" s="553"/>
    </row>
    <row r="804" ht="15.75" customHeight="1">
      <c r="A804" s="1"/>
      <c r="B804" s="1"/>
      <c r="C804" s="604"/>
      <c r="D804" s="604"/>
      <c r="E804" s="512"/>
      <c r="F804" s="552"/>
      <c r="G804" s="553"/>
      <c r="H804" s="553"/>
      <c r="I804" s="553"/>
      <c r="J804" s="553"/>
      <c r="K804" s="553"/>
      <c r="L804" s="553"/>
      <c r="M804" s="553"/>
      <c r="N804" s="553"/>
      <c r="O804" s="553"/>
      <c r="P804" s="553"/>
      <c r="Q804" s="553"/>
      <c r="R804" s="553"/>
      <c r="S804" s="553"/>
      <c r="T804" s="553"/>
      <c r="U804" s="553"/>
      <c r="V804" s="553"/>
      <c r="W804" s="553"/>
      <c r="X804" s="553"/>
      <c r="Y804" s="553"/>
      <c r="Z804" s="553"/>
    </row>
    <row r="805" ht="15.75" customHeight="1">
      <c r="A805" s="1"/>
      <c r="B805" s="1"/>
      <c r="C805" s="604"/>
      <c r="D805" s="604"/>
      <c r="E805" s="512"/>
      <c r="F805" s="552"/>
      <c r="G805" s="553"/>
      <c r="H805" s="553"/>
      <c r="I805" s="553"/>
      <c r="J805" s="553"/>
      <c r="K805" s="553"/>
      <c r="L805" s="553"/>
      <c r="M805" s="553"/>
      <c r="N805" s="553"/>
      <c r="O805" s="553"/>
      <c r="P805" s="553"/>
      <c r="Q805" s="553"/>
      <c r="R805" s="553"/>
      <c r="S805" s="553"/>
      <c r="T805" s="553"/>
      <c r="U805" s="553"/>
      <c r="V805" s="553"/>
      <c r="W805" s="553"/>
      <c r="X805" s="553"/>
      <c r="Y805" s="553"/>
      <c r="Z805" s="553"/>
    </row>
    <row r="806" ht="15.75" customHeight="1">
      <c r="A806" s="1"/>
      <c r="B806" s="1"/>
      <c r="C806" s="604"/>
      <c r="D806" s="604"/>
      <c r="E806" s="512"/>
      <c r="F806" s="552"/>
      <c r="G806" s="553"/>
      <c r="H806" s="553"/>
      <c r="I806" s="553"/>
      <c r="J806" s="553"/>
      <c r="K806" s="553"/>
      <c r="L806" s="553"/>
      <c r="M806" s="553"/>
      <c r="N806" s="553"/>
      <c r="O806" s="553"/>
      <c r="P806" s="553"/>
      <c r="Q806" s="553"/>
      <c r="R806" s="553"/>
      <c r="S806" s="553"/>
      <c r="T806" s="553"/>
      <c r="U806" s="553"/>
      <c r="V806" s="553"/>
      <c r="W806" s="553"/>
      <c r="X806" s="553"/>
      <c r="Y806" s="553"/>
      <c r="Z806" s="553"/>
    </row>
    <row r="807" ht="15.75" customHeight="1">
      <c r="A807" s="1"/>
      <c r="B807" s="1"/>
      <c r="C807" s="604"/>
      <c r="D807" s="604"/>
      <c r="E807" s="512"/>
      <c r="F807" s="552"/>
      <c r="G807" s="553"/>
      <c r="H807" s="553"/>
      <c r="I807" s="553"/>
      <c r="J807" s="553"/>
      <c r="K807" s="553"/>
      <c r="L807" s="553"/>
      <c r="M807" s="553"/>
      <c r="N807" s="553"/>
      <c r="O807" s="553"/>
      <c r="P807" s="553"/>
      <c r="Q807" s="553"/>
      <c r="R807" s="553"/>
      <c r="S807" s="553"/>
      <c r="T807" s="553"/>
      <c r="U807" s="553"/>
      <c r="V807" s="553"/>
      <c r="W807" s="553"/>
      <c r="X807" s="553"/>
      <c r="Y807" s="553"/>
      <c r="Z807" s="553"/>
    </row>
    <row r="808" ht="15.75" customHeight="1">
      <c r="A808" s="1"/>
      <c r="B808" s="1"/>
      <c r="C808" s="604"/>
      <c r="D808" s="604"/>
      <c r="E808" s="512"/>
      <c r="F808" s="552"/>
      <c r="G808" s="553"/>
      <c r="H808" s="553"/>
      <c r="I808" s="553"/>
      <c r="J808" s="553"/>
      <c r="K808" s="553"/>
      <c r="L808" s="553"/>
      <c r="M808" s="553"/>
      <c r="N808" s="553"/>
      <c r="O808" s="553"/>
      <c r="P808" s="553"/>
      <c r="Q808" s="553"/>
      <c r="R808" s="553"/>
      <c r="S808" s="553"/>
      <c r="T808" s="553"/>
      <c r="U808" s="553"/>
      <c r="V808" s="553"/>
      <c r="W808" s="553"/>
      <c r="X808" s="553"/>
      <c r="Y808" s="553"/>
      <c r="Z808" s="553"/>
    </row>
    <row r="809" ht="15.75" customHeight="1">
      <c r="A809" s="1"/>
      <c r="B809" s="1"/>
      <c r="C809" s="604"/>
      <c r="D809" s="604"/>
      <c r="E809" s="512"/>
      <c r="F809" s="552"/>
      <c r="G809" s="553"/>
      <c r="H809" s="553"/>
      <c r="I809" s="553"/>
      <c r="J809" s="553"/>
      <c r="K809" s="553"/>
      <c r="L809" s="553"/>
      <c r="M809" s="553"/>
      <c r="N809" s="553"/>
      <c r="O809" s="553"/>
      <c r="P809" s="553"/>
      <c r="Q809" s="553"/>
      <c r="R809" s="553"/>
      <c r="S809" s="553"/>
      <c r="T809" s="553"/>
      <c r="U809" s="553"/>
      <c r="V809" s="553"/>
      <c r="W809" s="553"/>
      <c r="X809" s="553"/>
      <c r="Y809" s="553"/>
      <c r="Z809" s="553"/>
    </row>
    <row r="810" ht="15.75" customHeight="1">
      <c r="A810" s="1"/>
      <c r="B810" s="1"/>
      <c r="C810" s="604"/>
      <c r="D810" s="604"/>
      <c r="E810" s="512"/>
      <c r="F810" s="552"/>
      <c r="G810" s="553"/>
      <c r="H810" s="553"/>
      <c r="I810" s="553"/>
      <c r="J810" s="553"/>
      <c r="K810" s="553"/>
      <c r="L810" s="553"/>
      <c r="M810" s="553"/>
      <c r="N810" s="553"/>
      <c r="O810" s="553"/>
      <c r="P810" s="553"/>
      <c r="Q810" s="553"/>
      <c r="R810" s="553"/>
      <c r="S810" s="553"/>
      <c r="T810" s="553"/>
      <c r="U810" s="553"/>
      <c r="V810" s="553"/>
      <c r="W810" s="553"/>
      <c r="X810" s="553"/>
      <c r="Y810" s="553"/>
      <c r="Z810" s="553"/>
    </row>
    <row r="811" ht="15.75" customHeight="1">
      <c r="A811" s="1"/>
      <c r="B811" s="1"/>
      <c r="C811" s="604"/>
      <c r="D811" s="604"/>
      <c r="E811" s="512"/>
      <c r="F811" s="552"/>
      <c r="G811" s="553"/>
      <c r="H811" s="553"/>
      <c r="I811" s="553"/>
      <c r="J811" s="553"/>
      <c r="K811" s="553"/>
      <c r="L811" s="553"/>
      <c r="M811" s="553"/>
      <c r="N811" s="553"/>
      <c r="O811" s="553"/>
      <c r="P811" s="553"/>
      <c r="Q811" s="553"/>
      <c r="R811" s="553"/>
      <c r="S811" s="553"/>
      <c r="T811" s="553"/>
      <c r="U811" s="553"/>
      <c r="V811" s="553"/>
      <c r="W811" s="553"/>
      <c r="X811" s="553"/>
      <c r="Y811" s="553"/>
      <c r="Z811" s="553"/>
    </row>
    <row r="812" ht="15.75" customHeight="1">
      <c r="A812" s="1"/>
      <c r="B812" s="1"/>
      <c r="C812" s="604"/>
      <c r="D812" s="604"/>
      <c r="E812" s="512"/>
      <c r="F812" s="552"/>
      <c r="G812" s="553"/>
      <c r="H812" s="553"/>
      <c r="I812" s="553"/>
      <c r="J812" s="553"/>
      <c r="K812" s="553"/>
      <c r="L812" s="553"/>
      <c r="M812" s="553"/>
      <c r="N812" s="553"/>
      <c r="O812" s="553"/>
      <c r="P812" s="553"/>
      <c r="Q812" s="553"/>
      <c r="R812" s="553"/>
      <c r="S812" s="553"/>
      <c r="T812" s="553"/>
      <c r="U812" s="553"/>
      <c r="V812" s="553"/>
      <c r="W812" s="553"/>
      <c r="X812" s="553"/>
      <c r="Y812" s="553"/>
      <c r="Z812" s="553"/>
    </row>
    <row r="813" ht="15.75" customHeight="1">
      <c r="A813" s="1"/>
      <c r="B813" s="1"/>
      <c r="C813" s="604"/>
      <c r="D813" s="604"/>
      <c r="E813" s="512"/>
      <c r="F813" s="552"/>
      <c r="G813" s="553"/>
      <c r="H813" s="553"/>
      <c r="I813" s="553"/>
      <c r="J813" s="553"/>
      <c r="K813" s="553"/>
      <c r="L813" s="553"/>
      <c r="M813" s="553"/>
      <c r="N813" s="553"/>
      <c r="O813" s="553"/>
      <c r="P813" s="553"/>
      <c r="Q813" s="553"/>
      <c r="R813" s="553"/>
      <c r="S813" s="553"/>
      <c r="T813" s="553"/>
      <c r="U813" s="553"/>
      <c r="V813" s="553"/>
      <c r="W813" s="553"/>
      <c r="X813" s="553"/>
      <c r="Y813" s="553"/>
      <c r="Z813" s="553"/>
    </row>
    <row r="814" ht="15.75" customHeight="1">
      <c r="A814" s="1"/>
      <c r="B814" s="1"/>
      <c r="C814" s="604"/>
      <c r="D814" s="604"/>
      <c r="E814" s="512"/>
      <c r="F814" s="552"/>
      <c r="G814" s="553"/>
      <c r="H814" s="553"/>
      <c r="I814" s="553"/>
      <c r="J814" s="553"/>
      <c r="K814" s="553"/>
      <c r="L814" s="553"/>
      <c r="M814" s="553"/>
      <c r="N814" s="553"/>
      <c r="O814" s="553"/>
      <c r="P814" s="553"/>
      <c r="Q814" s="553"/>
      <c r="R814" s="553"/>
      <c r="S814" s="553"/>
      <c r="T814" s="553"/>
      <c r="U814" s="553"/>
      <c r="V814" s="553"/>
      <c r="W814" s="553"/>
      <c r="X814" s="553"/>
      <c r="Y814" s="553"/>
      <c r="Z814" s="553"/>
    </row>
    <row r="815" ht="15.75" customHeight="1">
      <c r="A815" s="1"/>
      <c r="B815" s="1"/>
      <c r="C815" s="604"/>
      <c r="D815" s="604"/>
      <c r="E815" s="512"/>
      <c r="F815" s="552"/>
      <c r="G815" s="553"/>
      <c r="H815" s="553"/>
      <c r="I815" s="553"/>
      <c r="J815" s="553"/>
      <c r="K815" s="553"/>
      <c r="L815" s="553"/>
      <c r="M815" s="553"/>
      <c r="N815" s="553"/>
      <c r="O815" s="553"/>
      <c r="P815" s="553"/>
      <c r="Q815" s="553"/>
      <c r="R815" s="553"/>
      <c r="S815" s="553"/>
      <c r="T815" s="553"/>
      <c r="U815" s="553"/>
      <c r="V815" s="553"/>
      <c r="W815" s="553"/>
      <c r="X815" s="553"/>
      <c r="Y815" s="553"/>
      <c r="Z815" s="553"/>
    </row>
    <row r="816" ht="15.75" customHeight="1">
      <c r="A816" s="1"/>
      <c r="B816" s="1"/>
      <c r="C816" s="604"/>
      <c r="D816" s="604"/>
      <c r="E816" s="512"/>
      <c r="F816" s="552"/>
      <c r="G816" s="553"/>
      <c r="H816" s="553"/>
      <c r="I816" s="553"/>
      <c r="J816" s="553"/>
      <c r="K816" s="553"/>
      <c r="L816" s="553"/>
      <c r="M816" s="553"/>
      <c r="N816" s="553"/>
      <c r="O816" s="553"/>
      <c r="P816" s="553"/>
      <c r="Q816" s="553"/>
      <c r="R816" s="553"/>
      <c r="S816" s="553"/>
      <c r="T816" s="553"/>
      <c r="U816" s="553"/>
      <c r="V816" s="553"/>
      <c r="W816" s="553"/>
      <c r="X816" s="553"/>
      <c r="Y816" s="553"/>
      <c r="Z816" s="553"/>
    </row>
    <row r="817" ht="15.75" customHeight="1">
      <c r="A817" s="1"/>
      <c r="B817" s="1"/>
      <c r="C817" s="604"/>
      <c r="D817" s="604"/>
      <c r="E817" s="512"/>
      <c r="F817" s="552"/>
      <c r="G817" s="553"/>
      <c r="H817" s="553"/>
      <c r="I817" s="553"/>
      <c r="J817" s="553"/>
      <c r="K817" s="553"/>
      <c r="L817" s="553"/>
      <c r="M817" s="553"/>
      <c r="N817" s="553"/>
      <c r="O817" s="553"/>
      <c r="P817" s="553"/>
      <c r="Q817" s="553"/>
      <c r="R817" s="553"/>
      <c r="S817" s="553"/>
      <c r="T817" s="553"/>
      <c r="U817" s="553"/>
      <c r="V817" s="553"/>
      <c r="W817" s="553"/>
      <c r="X817" s="553"/>
      <c r="Y817" s="553"/>
      <c r="Z817" s="553"/>
    </row>
    <row r="818" ht="15.75" customHeight="1">
      <c r="A818" s="1"/>
      <c r="B818" s="1"/>
      <c r="C818" s="604"/>
      <c r="D818" s="604"/>
      <c r="E818" s="512"/>
      <c r="F818" s="552"/>
      <c r="G818" s="553"/>
      <c r="H818" s="553"/>
      <c r="I818" s="553"/>
      <c r="J818" s="553"/>
      <c r="K818" s="553"/>
      <c r="L818" s="553"/>
      <c r="M818" s="553"/>
      <c r="N818" s="553"/>
      <c r="O818" s="553"/>
      <c r="P818" s="553"/>
      <c r="Q818" s="553"/>
      <c r="R818" s="553"/>
      <c r="S818" s="553"/>
      <c r="T818" s="553"/>
      <c r="U818" s="553"/>
      <c r="V818" s="553"/>
      <c r="W818" s="553"/>
      <c r="X818" s="553"/>
      <c r="Y818" s="553"/>
      <c r="Z818" s="553"/>
    </row>
    <row r="819" ht="15.75" customHeight="1">
      <c r="A819" s="1"/>
      <c r="B819" s="1"/>
      <c r="C819" s="604"/>
      <c r="D819" s="604"/>
      <c r="E819" s="512"/>
      <c r="F819" s="552"/>
      <c r="G819" s="553"/>
      <c r="H819" s="553"/>
      <c r="I819" s="553"/>
      <c r="J819" s="553"/>
      <c r="K819" s="553"/>
      <c r="L819" s="553"/>
      <c r="M819" s="553"/>
      <c r="N819" s="553"/>
      <c r="O819" s="553"/>
      <c r="P819" s="553"/>
      <c r="Q819" s="553"/>
      <c r="R819" s="553"/>
      <c r="S819" s="553"/>
      <c r="T819" s="553"/>
      <c r="U819" s="553"/>
      <c r="V819" s="553"/>
      <c r="W819" s="553"/>
      <c r="X819" s="553"/>
      <c r="Y819" s="553"/>
      <c r="Z819" s="553"/>
    </row>
    <row r="820" ht="15.75" customHeight="1">
      <c r="A820" s="1"/>
      <c r="B820" s="1"/>
      <c r="C820" s="604"/>
      <c r="D820" s="604"/>
      <c r="E820" s="512"/>
      <c r="F820" s="552"/>
      <c r="G820" s="553"/>
      <c r="H820" s="553"/>
      <c r="I820" s="553"/>
      <c r="J820" s="553"/>
      <c r="K820" s="553"/>
      <c r="L820" s="553"/>
      <c r="M820" s="553"/>
      <c r="N820" s="553"/>
      <c r="O820" s="553"/>
      <c r="P820" s="553"/>
      <c r="Q820" s="553"/>
      <c r="R820" s="553"/>
      <c r="S820" s="553"/>
      <c r="T820" s="553"/>
      <c r="U820" s="553"/>
      <c r="V820" s="553"/>
      <c r="W820" s="553"/>
      <c r="X820" s="553"/>
      <c r="Y820" s="553"/>
      <c r="Z820" s="553"/>
    </row>
    <row r="821" ht="15.75" customHeight="1">
      <c r="A821" s="1"/>
      <c r="B821" s="1"/>
      <c r="C821" s="604"/>
      <c r="D821" s="604"/>
      <c r="E821" s="512"/>
      <c r="F821" s="552"/>
      <c r="G821" s="553"/>
      <c r="H821" s="553"/>
      <c r="I821" s="553"/>
      <c r="J821" s="553"/>
      <c r="K821" s="553"/>
      <c r="L821" s="553"/>
      <c r="M821" s="553"/>
      <c r="N821" s="553"/>
      <c r="O821" s="553"/>
      <c r="P821" s="553"/>
      <c r="Q821" s="553"/>
      <c r="R821" s="553"/>
      <c r="S821" s="553"/>
      <c r="T821" s="553"/>
      <c r="U821" s="553"/>
      <c r="V821" s="553"/>
      <c r="W821" s="553"/>
      <c r="X821" s="553"/>
      <c r="Y821" s="553"/>
      <c r="Z821" s="553"/>
    </row>
    <row r="822" ht="15.75" customHeight="1">
      <c r="A822" s="1"/>
      <c r="B822" s="1"/>
      <c r="C822" s="604"/>
      <c r="D822" s="604"/>
      <c r="E822" s="512"/>
      <c r="F822" s="552"/>
      <c r="G822" s="553"/>
      <c r="H822" s="553"/>
      <c r="I822" s="553"/>
      <c r="J822" s="553"/>
      <c r="K822" s="553"/>
      <c r="L822" s="553"/>
      <c r="M822" s="553"/>
      <c r="N822" s="553"/>
      <c r="O822" s="553"/>
      <c r="P822" s="553"/>
      <c r="Q822" s="553"/>
      <c r="R822" s="553"/>
      <c r="S822" s="553"/>
      <c r="T822" s="553"/>
      <c r="U822" s="553"/>
      <c r="V822" s="553"/>
      <c r="W822" s="553"/>
      <c r="X822" s="553"/>
      <c r="Y822" s="553"/>
      <c r="Z822" s="553"/>
    </row>
    <row r="823" ht="15.75" customHeight="1">
      <c r="A823" s="1"/>
      <c r="B823" s="1"/>
      <c r="C823" s="604"/>
      <c r="D823" s="604"/>
      <c r="E823" s="512"/>
      <c r="F823" s="552"/>
      <c r="G823" s="553"/>
      <c r="H823" s="553"/>
      <c r="I823" s="553"/>
      <c r="J823" s="553"/>
      <c r="K823" s="553"/>
      <c r="L823" s="553"/>
      <c r="M823" s="553"/>
      <c r="N823" s="553"/>
      <c r="O823" s="553"/>
      <c r="P823" s="553"/>
      <c r="Q823" s="553"/>
      <c r="R823" s="553"/>
      <c r="S823" s="553"/>
      <c r="T823" s="553"/>
      <c r="U823" s="553"/>
      <c r="V823" s="553"/>
      <c r="W823" s="553"/>
      <c r="X823" s="553"/>
      <c r="Y823" s="553"/>
      <c r="Z823" s="553"/>
    </row>
    <row r="824" ht="15.75" customHeight="1">
      <c r="A824" s="1"/>
      <c r="B824" s="1"/>
      <c r="C824" s="604"/>
      <c r="D824" s="604"/>
      <c r="E824" s="512"/>
      <c r="F824" s="552"/>
      <c r="G824" s="553"/>
      <c r="H824" s="553"/>
      <c r="I824" s="553"/>
      <c r="J824" s="553"/>
      <c r="K824" s="553"/>
      <c r="L824" s="553"/>
      <c r="M824" s="553"/>
      <c r="N824" s="553"/>
      <c r="O824" s="553"/>
      <c r="P824" s="553"/>
      <c r="Q824" s="553"/>
      <c r="R824" s="553"/>
      <c r="S824" s="553"/>
      <c r="T824" s="553"/>
      <c r="U824" s="553"/>
      <c r="V824" s="553"/>
      <c r="W824" s="553"/>
      <c r="X824" s="553"/>
      <c r="Y824" s="553"/>
      <c r="Z824" s="553"/>
    </row>
    <row r="825" ht="15.75" customHeight="1">
      <c r="A825" s="1"/>
      <c r="B825" s="1"/>
      <c r="C825" s="604"/>
      <c r="D825" s="604"/>
      <c r="E825" s="512"/>
      <c r="F825" s="552"/>
      <c r="G825" s="553"/>
      <c r="H825" s="553"/>
      <c r="I825" s="553"/>
      <c r="J825" s="553"/>
      <c r="K825" s="553"/>
      <c r="L825" s="553"/>
      <c r="M825" s="553"/>
      <c r="N825" s="553"/>
      <c r="O825" s="553"/>
      <c r="P825" s="553"/>
      <c r="Q825" s="553"/>
      <c r="R825" s="553"/>
      <c r="S825" s="553"/>
      <c r="T825" s="553"/>
      <c r="U825" s="553"/>
      <c r="V825" s="553"/>
      <c r="W825" s="553"/>
      <c r="X825" s="553"/>
      <c r="Y825" s="553"/>
      <c r="Z825" s="553"/>
    </row>
    <row r="826" ht="15.75" customHeight="1">
      <c r="A826" s="1"/>
      <c r="B826" s="1"/>
      <c r="C826" s="604"/>
      <c r="D826" s="604"/>
      <c r="E826" s="512"/>
      <c r="F826" s="552"/>
      <c r="G826" s="553"/>
      <c r="H826" s="553"/>
      <c r="I826" s="553"/>
      <c r="J826" s="553"/>
      <c r="K826" s="553"/>
      <c r="L826" s="553"/>
      <c r="M826" s="553"/>
      <c r="N826" s="553"/>
      <c r="O826" s="553"/>
      <c r="P826" s="553"/>
      <c r="Q826" s="553"/>
      <c r="R826" s="553"/>
      <c r="S826" s="553"/>
      <c r="T826" s="553"/>
      <c r="U826" s="553"/>
      <c r="V826" s="553"/>
      <c r="W826" s="553"/>
      <c r="X826" s="553"/>
      <c r="Y826" s="553"/>
      <c r="Z826" s="553"/>
    </row>
    <row r="827" ht="15.75" customHeight="1">
      <c r="A827" s="1"/>
      <c r="B827" s="1"/>
      <c r="C827" s="604"/>
      <c r="D827" s="604"/>
      <c r="E827" s="512"/>
      <c r="F827" s="552"/>
      <c r="G827" s="553"/>
      <c r="H827" s="553"/>
      <c r="I827" s="553"/>
      <c r="J827" s="553"/>
      <c r="K827" s="553"/>
      <c r="L827" s="553"/>
      <c r="M827" s="553"/>
      <c r="N827" s="553"/>
      <c r="O827" s="553"/>
      <c r="P827" s="553"/>
      <c r="Q827" s="553"/>
      <c r="R827" s="553"/>
      <c r="S827" s="553"/>
      <c r="T827" s="553"/>
      <c r="U827" s="553"/>
      <c r="V827" s="553"/>
      <c r="W827" s="553"/>
      <c r="X827" s="553"/>
      <c r="Y827" s="553"/>
      <c r="Z827" s="553"/>
    </row>
    <row r="828" ht="15.75" customHeight="1">
      <c r="A828" s="1"/>
      <c r="B828" s="1"/>
      <c r="C828" s="604"/>
      <c r="D828" s="604"/>
      <c r="E828" s="512"/>
      <c r="F828" s="552"/>
      <c r="G828" s="553"/>
      <c r="H828" s="553"/>
      <c r="I828" s="553"/>
      <c r="J828" s="553"/>
      <c r="K828" s="553"/>
      <c r="L828" s="553"/>
      <c r="M828" s="553"/>
      <c r="N828" s="553"/>
      <c r="O828" s="553"/>
      <c r="P828" s="553"/>
      <c r="Q828" s="553"/>
      <c r="R828" s="553"/>
      <c r="S828" s="553"/>
      <c r="T828" s="553"/>
      <c r="U828" s="553"/>
      <c r="V828" s="553"/>
      <c r="W828" s="553"/>
      <c r="X828" s="553"/>
      <c r="Y828" s="553"/>
      <c r="Z828" s="553"/>
    </row>
    <row r="829" ht="15.75" customHeight="1">
      <c r="A829" s="1"/>
      <c r="B829" s="1"/>
      <c r="C829" s="604"/>
      <c r="D829" s="604"/>
      <c r="E829" s="512"/>
      <c r="F829" s="552"/>
      <c r="G829" s="553"/>
      <c r="H829" s="553"/>
      <c r="I829" s="553"/>
      <c r="J829" s="553"/>
      <c r="K829" s="553"/>
      <c r="L829" s="553"/>
      <c r="M829" s="553"/>
      <c r="N829" s="553"/>
      <c r="O829" s="553"/>
      <c r="P829" s="553"/>
      <c r="Q829" s="553"/>
      <c r="R829" s="553"/>
      <c r="S829" s="553"/>
      <c r="T829" s="553"/>
      <c r="U829" s="553"/>
      <c r="V829" s="553"/>
      <c r="W829" s="553"/>
      <c r="X829" s="553"/>
      <c r="Y829" s="553"/>
      <c r="Z829" s="553"/>
    </row>
    <row r="830" ht="15.75" customHeight="1">
      <c r="A830" s="1"/>
      <c r="B830" s="1"/>
      <c r="C830" s="604"/>
      <c r="D830" s="604"/>
      <c r="E830" s="512"/>
      <c r="F830" s="552"/>
      <c r="G830" s="553"/>
      <c r="H830" s="553"/>
      <c r="I830" s="553"/>
      <c r="J830" s="553"/>
      <c r="K830" s="553"/>
      <c r="L830" s="553"/>
      <c r="M830" s="553"/>
      <c r="N830" s="553"/>
      <c r="O830" s="553"/>
      <c r="P830" s="553"/>
      <c r="Q830" s="553"/>
      <c r="R830" s="553"/>
      <c r="S830" s="553"/>
      <c r="T830" s="553"/>
      <c r="U830" s="553"/>
      <c r="V830" s="553"/>
      <c r="W830" s="553"/>
      <c r="X830" s="553"/>
      <c r="Y830" s="553"/>
      <c r="Z830" s="553"/>
    </row>
    <row r="831" ht="15.75" customHeight="1">
      <c r="A831" s="1"/>
      <c r="B831" s="1"/>
      <c r="C831" s="604"/>
      <c r="D831" s="604"/>
      <c r="E831" s="512"/>
      <c r="F831" s="552"/>
      <c r="G831" s="553"/>
      <c r="H831" s="553"/>
      <c r="I831" s="553"/>
      <c r="J831" s="553"/>
      <c r="K831" s="553"/>
      <c r="L831" s="553"/>
      <c r="M831" s="553"/>
      <c r="N831" s="553"/>
      <c r="O831" s="553"/>
      <c r="P831" s="553"/>
      <c r="Q831" s="553"/>
      <c r="R831" s="553"/>
      <c r="S831" s="553"/>
      <c r="T831" s="553"/>
      <c r="U831" s="553"/>
      <c r="V831" s="553"/>
      <c r="W831" s="553"/>
      <c r="X831" s="553"/>
      <c r="Y831" s="553"/>
      <c r="Z831" s="553"/>
    </row>
    <row r="832" ht="15.75" customHeight="1">
      <c r="A832" s="1"/>
      <c r="B832" s="1"/>
      <c r="C832" s="604"/>
      <c r="D832" s="604"/>
      <c r="E832" s="512"/>
      <c r="F832" s="552"/>
      <c r="G832" s="553"/>
      <c r="H832" s="553"/>
      <c r="I832" s="553"/>
      <c r="J832" s="553"/>
      <c r="K832" s="553"/>
      <c r="L832" s="553"/>
      <c r="M832" s="553"/>
      <c r="N832" s="553"/>
      <c r="O832" s="553"/>
      <c r="P832" s="553"/>
      <c r="Q832" s="553"/>
      <c r="R832" s="553"/>
      <c r="S832" s="553"/>
      <c r="T832" s="553"/>
      <c r="U832" s="553"/>
      <c r="V832" s="553"/>
      <c r="W832" s="553"/>
      <c r="X832" s="553"/>
      <c r="Y832" s="553"/>
      <c r="Z832" s="553"/>
    </row>
    <row r="833" ht="15.75" customHeight="1">
      <c r="A833" s="1"/>
      <c r="B833" s="1"/>
      <c r="C833" s="604"/>
      <c r="D833" s="604"/>
      <c r="E833" s="512"/>
      <c r="F833" s="552"/>
      <c r="G833" s="553"/>
      <c r="H833" s="553"/>
      <c r="I833" s="553"/>
      <c r="J833" s="553"/>
      <c r="K833" s="553"/>
      <c r="L833" s="553"/>
      <c r="M833" s="553"/>
      <c r="N833" s="553"/>
      <c r="O833" s="553"/>
      <c r="P833" s="553"/>
      <c r="Q833" s="553"/>
      <c r="R833" s="553"/>
      <c r="S833" s="553"/>
      <c r="T833" s="553"/>
      <c r="U833" s="553"/>
      <c r="V833" s="553"/>
      <c r="W833" s="553"/>
      <c r="X833" s="553"/>
      <c r="Y833" s="553"/>
      <c r="Z833" s="553"/>
    </row>
    <row r="834" ht="15.75" customHeight="1">
      <c r="A834" s="1"/>
      <c r="B834" s="1"/>
      <c r="C834" s="604"/>
      <c r="D834" s="604"/>
      <c r="E834" s="512"/>
      <c r="F834" s="552"/>
      <c r="G834" s="553"/>
      <c r="H834" s="553"/>
      <c r="I834" s="553"/>
      <c r="J834" s="553"/>
      <c r="K834" s="553"/>
      <c r="L834" s="553"/>
      <c r="M834" s="553"/>
      <c r="N834" s="553"/>
      <c r="O834" s="553"/>
      <c r="P834" s="553"/>
      <c r="Q834" s="553"/>
      <c r="R834" s="553"/>
      <c r="S834" s="553"/>
      <c r="T834" s="553"/>
      <c r="U834" s="553"/>
      <c r="V834" s="553"/>
      <c r="W834" s="553"/>
      <c r="X834" s="553"/>
      <c r="Y834" s="553"/>
      <c r="Z834" s="553"/>
    </row>
    <row r="835" ht="15.75" customHeight="1">
      <c r="A835" s="1"/>
      <c r="B835" s="1"/>
      <c r="C835" s="604"/>
      <c r="D835" s="604"/>
      <c r="E835" s="512"/>
      <c r="F835" s="552"/>
      <c r="G835" s="553"/>
      <c r="H835" s="553"/>
      <c r="I835" s="553"/>
      <c r="J835" s="553"/>
      <c r="K835" s="553"/>
      <c r="L835" s="553"/>
      <c r="M835" s="553"/>
      <c r="N835" s="553"/>
      <c r="O835" s="553"/>
      <c r="P835" s="553"/>
      <c r="Q835" s="553"/>
      <c r="R835" s="553"/>
      <c r="S835" s="553"/>
      <c r="T835" s="553"/>
      <c r="U835" s="553"/>
      <c r="V835" s="553"/>
      <c r="W835" s="553"/>
      <c r="X835" s="553"/>
      <c r="Y835" s="553"/>
      <c r="Z835" s="553"/>
    </row>
    <row r="836" ht="15.75" customHeight="1">
      <c r="A836" s="1"/>
      <c r="B836" s="1"/>
      <c r="C836" s="604"/>
      <c r="D836" s="604"/>
      <c r="E836" s="512"/>
      <c r="F836" s="552"/>
      <c r="G836" s="553"/>
      <c r="H836" s="553"/>
      <c r="I836" s="553"/>
      <c r="J836" s="553"/>
      <c r="K836" s="553"/>
      <c r="L836" s="553"/>
      <c r="M836" s="553"/>
      <c r="N836" s="553"/>
      <c r="O836" s="553"/>
      <c r="P836" s="553"/>
      <c r="Q836" s="553"/>
      <c r="R836" s="553"/>
      <c r="S836" s="553"/>
      <c r="T836" s="553"/>
      <c r="U836" s="553"/>
      <c r="V836" s="553"/>
      <c r="W836" s="553"/>
      <c r="X836" s="553"/>
      <c r="Y836" s="553"/>
      <c r="Z836" s="553"/>
    </row>
    <row r="837" ht="15.75" customHeight="1">
      <c r="A837" s="1"/>
      <c r="B837" s="1"/>
      <c r="C837" s="604"/>
      <c r="D837" s="604"/>
      <c r="E837" s="512"/>
      <c r="F837" s="552"/>
      <c r="G837" s="553"/>
      <c r="H837" s="553"/>
      <c r="I837" s="553"/>
      <c r="J837" s="553"/>
      <c r="K837" s="553"/>
      <c r="L837" s="553"/>
      <c r="M837" s="553"/>
      <c r="N837" s="553"/>
      <c r="O837" s="553"/>
      <c r="P837" s="553"/>
      <c r="Q837" s="553"/>
      <c r="R837" s="553"/>
      <c r="S837" s="553"/>
      <c r="T837" s="553"/>
      <c r="U837" s="553"/>
      <c r="V837" s="553"/>
      <c r="W837" s="553"/>
      <c r="X837" s="553"/>
      <c r="Y837" s="553"/>
      <c r="Z837" s="553"/>
    </row>
    <row r="838" ht="15.75" customHeight="1">
      <c r="A838" s="1"/>
      <c r="B838" s="1"/>
      <c r="C838" s="604"/>
      <c r="D838" s="604"/>
      <c r="E838" s="512"/>
      <c r="F838" s="552"/>
      <c r="G838" s="553"/>
      <c r="H838" s="553"/>
      <c r="I838" s="553"/>
      <c r="J838" s="553"/>
      <c r="K838" s="553"/>
      <c r="L838" s="553"/>
      <c r="M838" s="553"/>
      <c r="N838" s="553"/>
      <c r="O838" s="553"/>
      <c r="P838" s="553"/>
      <c r="Q838" s="553"/>
      <c r="R838" s="553"/>
      <c r="S838" s="553"/>
      <c r="T838" s="553"/>
      <c r="U838" s="553"/>
      <c r="V838" s="553"/>
      <c r="W838" s="553"/>
      <c r="X838" s="553"/>
      <c r="Y838" s="553"/>
      <c r="Z838" s="553"/>
    </row>
    <row r="839" ht="15.75" customHeight="1">
      <c r="A839" s="1"/>
      <c r="B839" s="1"/>
      <c r="C839" s="604"/>
      <c r="D839" s="604"/>
      <c r="E839" s="512"/>
      <c r="F839" s="552"/>
      <c r="G839" s="553"/>
      <c r="H839" s="553"/>
      <c r="I839" s="553"/>
      <c r="J839" s="553"/>
      <c r="K839" s="553"/>
      <c r="L839" s="553"/>
      <c r="M839" s="553"/>
      <c r="N839" s="553"/>
      <c r="O839" s="553"/>
      <c r="P839" s="553"/>
      <c r="Q839" s="553"/>
      <c r="R839" s="553"/>
      <c r="S839" s="553"/>
      <c r="T839" s="553"/>
      <c r="U839" s="553"/>
      <c r="V839" s="553"/>
      <c r="W839" s="553"/>
      <c r="X839" s="553"/>
      <c r="Y839" s="553"/>
      <c r="Z839" s="553"/>
    </row>
    <row r="840" ht="15.75" customHeight="1">
      <c r="A840" s="1"/>
      <c r="B840" s="1"/>
      <c r="C840" s="604"/>
      <c r="D840" s="604"/>
      <c r="E840" s="512"/>
      <c r="F840" s="552"/>
      <c r="G840" s="553"/>
      <c r="H840" s="553"/>
      <c r="I840" s="553"/>
      <c r="J840" s="553"/>
      <c r="K840" s="553"/>
      <c r="L840" s="553"/>
      <c r="M840" s="553"/>
      <c r="N840" s="553"/>
      <c r="O840" s="553"/>
      <c r="P840" s="553"/>
      <c r="Q840" s="553"/>
      <c r="R840" s="553"/>
      <c r="S840" s="553"/>
      <c r="T840" s="553"/>
      <c r="U840" s="553"/>
      <c r="V840" s="553"/>
      <c r="W840" s="553"/>
      <c r="X840" s="553"/>
      <c r="Y840" s="553"/>
      <c r="Z840" s="553"/>
    </row>
    <row r="841" ht="15.75" customHeight="1">
      <c r="A841" s="1"/>
      <c r="B841" s="1"/>
      <c r="C841" s="604"/>
      <c r="D841" s="604"/>
      <c r="E841" s="512"/>
      <c r="F841" s="552"/>
      <c r="G841" s="553"/>
      <c r="H841" s="553"/>
      <c r="I841" s="553"/>
      <c r="J841" s="553"/>
      <c r="K841" s="553"/>
      <c r="L841" s="553"/>
      <c r="M841" s="553"/>
      <c r="N841" s="553"/>
      <c r="O841" s="553"/>
      <c r="P841" s="553"/>
      <c r="Q841" s="553"/>
      <c r="R841" s="553"/>
      <c r="S841" s="553"/>
      <c r="T841" s="553"/>
      <c r="U841" s="553"/>
      <c r="V841" s="553"/>
      <c r="W841" s="553"/>
      <c r="X841" s="553"/>
      <c r="Y841" s="553"/>
      <c r="Z841" s="553"/>
    </row>
    <row r="842" ht="15.75" customHeight="1">
      <c r="A842" s="1"/>
      <c r="B842" s="1"/>
      <c r="C842" s="604"/>
      <c r="D842" s="604"/>
      <c r="E842" s="512"/>
      <c r="F842" s="552"/>
      <c r="G842" s="553"/>
      <c r="H842" s="553"/>
      <c r="I842" s="553"/>
      <c r="J842" s="553"/>
      <c r="K842" s="553"/>
      <c r="L842" s="553"/>
      <c r="M842" s="553"/>
      <c r="N842" s="553"/>
      <c r="O842" s="553"/>
      <c r="P842" s="553"/>
      <c r="Q842" s="553"/>
      <c r="R842" s="553"/>
      <c r="S842" s="553"/>
      <c r="T842" s="553"/>
      <c r="U842" s="553"/>
      <c r="V842" s="553"/>
      <c r="W842" s="553"/>
      <c r="X842" s="553"/>
      <c r="Y842" s="553"/>
      <c r="Z842" s="553"/>
    </row>
    <row r="843" ht="15.75" customHeight="1">
      <c r="A843" s="1"/>
      <c r="B843" s="1"/>
      <c r="C843" s="604"/>
      <c r="D843" s="604"/>
      <c r="E843" s="512"/>
      <c r="F843" s="552"/>
      <c r="G843" s="553"/>
      <c r="H843" s="553"/>
      <c r="I843" s="553"/>
      <c r="J843" s="553"/>
      <c r="K843" s="553"/>
      <c r="L843" s="553"/>
      <c r="M843" s="553"/>
      <c r="N843" s="553"/>
      <c r="O843" s="553"/>
      <c r="P843" s="553"/>
      <c r="Q843" s="553"/>
      <c r="R843" s="553"/>
      <c r="S843" s="553"/>
      <c r="T843" s="553"/>
      <c r="U843" s="553"/>
      <c r="V843" s="553"/>
      <c r="W843" s="553"/>
      <c r="X843" s="553"/>
      <c r="Y843" s="553"/>
      <c r="Z843" s="553"/>
    </row>
    <row r="844" ht="15.75" customHeight="1">
      <c r="A844" s="1"/>
      <c r="B844" s="1"/>
      <c r="C844" s="604"/>
      <c r="D844" s="604"/>
      <c r="E844" s="512"/>
      <c r="F844" s="552"/>
      <c r="G844" s="553"/>
      <c r="H844" s="553"/>
      <c r="I844" s="553"/>
      <c r="J844" s="553"/>
      <c r="K844" s="553"/>
      <c r="L844" s="553"/>
      <c r="M844" s="553"/>
      <c r="N844" s="553"/>
      <c r="O844" s="553"/>
      <c r="P844" s="553"/>
      <c r="Q844" s="553"/>
      <c r="R844" s="553"/>
      <c r="S844" s="553"/>
      <c r="T844" s="553"/>
      <c r="U844" s="553"/>
      <c r="V844" s="553"/>
      <c r="W844" s="553"/>
      <c r="X844" s="553"/>
      <c r="Y844" s="553"/>
      <c r="Z844" s="553"/>
    </row>
    <row r="845" ht="15.75" customHeight="1">
      <c r="A845" s="1"/>
      <c r="B845" s="1"/>
      <c r="C845" s="604"/>
      <c r="D845" s="604"/>
      <c r="E845" s="512"/>
      <c r="F845" s="552"/>
      <c r="G845" s="553"/>
      <c r="H845" s="553"/>
      <c r="I845" s="553"/>
      <c r="J845" s="553"/>
      <c r="K845" s="553"/>
      <c r="L845" s="553"/>
      <c r="M845" s="553"/>
      <c r="N845" s="553"/>
      <c r="O845" s="553"/>
      <c r="P845" s="553"/>
      <c r="Q845" s="553"/>
      <c r="R845" s="553"/>
      <c r="S845" s="553"/>
      <c r="T845" s="553"/>
      <c r="U845" s="553"/>
      <c r="V845" s="553"/>
      <c r="W845" s="553"/>
      <c r="X845" s="553"/>
      <c r="Y845" s="553"/>
      <c r="Z845" s="553"/>
    </row>
    <row r="846" ht="15.75" customHeight="1">
      <c r="A846" s="1"/>
      <c r="B846" s="1"/>
      <c r="C846" s="604"/>
      <c r="D846" s="604"/>
      <c r="E846" s="512"/>
      <c r="F846" s="552"/>
      <c r="G846" s="553"/>
      <c r="H846" s="553"/>
      <c r="I846" s="553"/>
      <c r="J846" s="553"/>
      <c r="K846" s="553"/>
      <c r="L846" s="553"/>
      <c r="M846" s="553"/>
      <c r="N846" s="553"/>
      <c r="O846" s="553"/>
      <c r="P846" s="553"/>
      <c r="Q846" s="553"/>
      <c r="R846" s="553"/>
      <c r="S846" s="553"/>
      <c r="T846" s="553"/>
      <c r="U846" s="553"/>
      <c r="V846" s="553"/>
      <c r="W846" s="553"/>
      <c r="X846" s="553"/>
      <c r="Y846" s="553"/>
      <c r="Z846" s="553"/>
    </row>
    <row r="847" ht="15.75" customHeight="1">
      <c r="A847" s="1"/>
      <c r="B847" s="1"/>
      <c r="C847" s="604"/>
      <c r="D847" s="604"/>
      <c r="E847" s="512"/>
      <c r="F847" s="552"/>
      <c r="G847" s="553"/>
      <c r="H847" s="553"/>
      <c r="I847" s="553"/>
      <c r="J847" s="553"/>
      <c r="K847" s="553"/>
      <c r="L847" s="553"/>
      <c r="M847" s="553"/>
      <c r="N847" s="553"/>
      <c r="O847" s="553"/>
      <c r="P847" s="553"/>
      <c r="Q847" s="553"/>
      <c r="R847" s="553"/>
      <c r="S847" s="553"/>
      <c r="T847" s="553"/>
      <c r="U847" s="553"/>
      <c r="V847" s="553"/>
      <c r="W847" s="553"/>
      <c r="X847" s="553"/>
      <c r="Y847" s="553"/>
      <c r="Z847" s="553"/>
    </row>
    <row r="848" ht="15.75" customHeight="1">
      <c r="A848" s="1"/>
      <c r="B848" s="1"/>
      <c r="C848" s="604"/>
      <c r="D848" s="604"/>
      <c r="E848" s="512"/>
      <c r="F848" s="552"/>
      <c r="G848" s="553"/>
      <c r="H848" s="553"/>
      <c r="I848" s="553"/>
      <c r="J848" s="553"/>
      <c r="K848" s="553"/>
      <c r="L848" s="553"/>
      <c r="M848" s="553"/>
      <c r="N848" s="553"/>
      <c r="O848" s="553"/>
      <c r="P848" s="553"/>
      <c r="Q848" s="553"/>
      <c r="R848" s="553"/>
      <c r="S848" s="553"/>
      <c r="T848" s="553"/>
      <c r="U848" s="553"/>
      <c r="V848" s="553"/>
      <c r="W848" s="553"/>
      <c r="X848" s="553"/>
      <c r="Y848" s="553"/>
      <c r="Z848" s="553"/>
    </row>
    <row r="849" ht="15.75" customHeight="1">
      <c r="A849" s="1"/>
      <c r="B849" s="1"/>
      <c r="C849" s="604"/>
      <c r="D849" s="604"/>
      <c r="E849" s="512"/>
      <c r="F849" s="552"/>
      <c r="G849" s="553"/>
      <c r="H849" s="553"/>
      <c r="I849" s="553"/>
      <c r="J849" s="553"/>
      <c r="K849" s="553"/>
      <c r="L849" s="553"/>
      <c r="M849" s="553"/>
      <c r="N849" s="553"/>
      <c r="O849" s="553"/>
      <c r="P849" s="553"/>
      <c r="Q849" s="553"/>
      <c r="R849" s="553"/>
      <c r="S849" s="553"/>
      <c r="T849" s="553"/>
      <c r="U849" s="553"/>
      <c r="V849" s="553"/>
      <c r="W849" s="553"/>
      <c r="X849" s="553"/>
      <c r="Y849" s="553"/>
      <c r="Z849" s="553"/>
    </row>
    <row r="850" ht="15.75" customHeight="1">
      <c r="A850" s="1"/>
      <c r="B850" s="1"/>
      <c r="C850" s="604"/>
      <c r="D850" s="604"/>
      <c r="E850" s="512"/>
      <c r="F850" s="552"/>
      <c r="G850" s="553"/>
      <c r="H850" s="553"/>
      <c r="I850" s="553"/>
      <c r="J850" s="553"/>
      <c r="K850" s="553"/>
      <c r="L850" s="553"/>
      <c r="M850" s="553"/>
      <c r="N850" s="553"/>
      <c r="O850" s="553"/>
      <c r="P850" s="553"/>
      <c r="Q850" s="553"/>
      <c r="R850" s="553"/>
      <c r="S850" s="553"/>
      <c r="T850" s="553"/>
      <c r="U850" s="553"/>
      <c r="V850" s="553"/>
      <c r="W850" s="553"/>
      <c r="X850" s="553"/>
      <c r="Y850" s="553"/>
      <c r="Z850" s="553"/>
    </row>
    <row r="851" ht="15.75" customHeight="1">
      <c r="A851" s="1"/>
      <c r="B851" s="1"/>
      <c r="C851" s="604"/>
      <c r="D851" s="604"/>
      <c r="E851" s="512"/>
      <c r="F851" s="552"/>
      <c r="G851" s="553"/>
      <c r="H851" s="553"/>
      <c r="I851" s="553"/>
      <c r="J851" s="553"/>
      <c r="K851" s="553"/>
      <c r="L851" s="553"/>
      <c r="M851" s="553"/>
      <c r="N851" s="553"/>
      <c r="O851" s="553"/>
      <c r="P851" s="553"/>
      <c r="Q851" s="553"/>
      <c r="R851" s="553"/>
      <c r="S851" s="553"/>
      <c r="T851" s="553"/>
      <c r="U851" s="553"/>
      <c r="V851" s="553"/>
      <c r="W851" s="553"/>
      <c r="X851" s="553"/>
      <c r="Y851" s="553"/>
      <c r="Z851" s="553"/>
    </row>
    <row r="852" ht="15.75" customHeight="1">
      <c r="A852" s="1"/>
      <c r="B852" s="1"/>
      <c r="C852" s="604"/>
      <c r="D852" s="604"/>
      <c r="E852" s="512"/>
      <c r="F852" s="552"/>
      <c r="G852" s="553"/>
      <c r="H852" s="553"/>
      <c r="I852" s="553"/>
      <c r="J852" s="553"/>
      <c r="K852" s="553"/>
      <c r="L852" s="553"/>
      <c r="M852" s="553"/>
      <c r="N852" s="553"/>
      <c r="O852" s="553"/>
      <c r="P852" s="553"/>
      <c r="Q852" s="553"/>
      <c r="R852" s="553"/>
      <c r="S852" s="553"/>
      <c r="T852" s="553"/>
      <c r="U852" s="553"/>
      <c r="V852" s="553"/>
      <c r="W852" s="553"/>
      <c r="X852" s="553"/>
      <c r="Y852" s="553"/>
      <c r="Z852" s="553"/>
    </row>
    <row r="853" ht="15.75" customHeight="1">
      <c r="A853" s="1"/>
      <c r="B853" s="1"/>
      <c r="C853" s="604"/>
      <c r="D853" s="604"/>
      <c r="E853" s="512"/>
      <c r="F853" s="552"/>
      <c r="G853" s="553"/>
      <c r="H853" s="553"/>
      <c r="I853" s="553"/>
      <c r="J853" s="553"/>
      <c r="K853" s="553"/>
      <c r="L853" s="553"/>
      <c r="M853" s="553"/>
      <c r="N853" s="553"/>
      <c r="O853" s="553"/>
      <c r="P853" s="553"/>
      <c r="Q853" s="553"/>
      <c r="R853" s="553"/>
      <c r="S853" s="553"/>
      <c r="T853" s="553"/>
      <c r="U853" s="553"/>
      <c r="V853" s="553"/>
      <c r="W853" s="553"/>
      <c r="X853" s="553"/>
      <c r="Y853" s="553"/>
      <c r="Z853" s="553"/>
    </row>
    <row r="854" ht="15.75" customHeight="1">
      <c r="A854" s="1"/>
      <c r="B854" s="1"/>
      <c r="C854" s="604"/>
      <c r="D854" s="604"/>
      <c r="E854" s="512"/>
      <c r="F854" s="552"/>
      <c r="G854" s="553"/>
      <c r="H854" s="553"/>
      <c r="I854" s="553"/>
      <c r="J854" s="553"/>
      <c r="K854" s="553"/>
      <c r="L854" s="553"/>
      <c r="M854" s="553"/>
      <c r="N854" s="553"/>
      <c r="O854" s="553"/>
      <c r="P854" s="553"/>
      <c r="Q854" s="553"/>
      <c r="R854" s="553"/>
      <c r="S854" s="553"/>
      <c r="T854" s="553"/>
      <c r="U854" s="553"/>
      <c r="V854" s="553"/>
      <c r="W854" s="553"/>
      <c r="X854" s="553"/>
      <c r="Y854" s="553"/>
      <c r="Z854" s="553"/>
    </row>
    <row r="855" ht="15.75" customHeight="1">
      <c r="A855" s="1"/>
      <c r="B855" s="1"/>
      <c r="C855" s="604"/>
      <c r="D855" s="604"/>
      <c r="E855" s="512"/>
      <c r="F855" s="552"/>
      <c r="G855" s="553"/>
      <c r="H855" s="553"/>
      <c r="I855" s="553"/>
      <c r="J855" s="553"/>
      <c r="K855" s="553"/>
      <c r="L855" s="553"/>
      <c r="M855" s="553"/>
      <c r="N855" s="553"/>
      <c r="O855" s="553"/>
      <c r="P855" s="553"/>
      <c r="Q855" s="553"/>
      <c r="R855" s="553"/>
      <c r="S855" s="553"/>
      <c r="T855" s="553"/>
      <c r="U855" s="553"/>
      <c r="V855" s="553"/>
      <c r="W855" s="553"/>
      <c r="X855" s="553"/>
      <c r="Y855" s="553"/>
      <c r="Z855" s="553"/>
    </row>
    <row r="856" ht="15.75" customHeight="1">
      <c r="A856" s="1"/>
      <c r="B856" s="1"/>
      <c r="C856" s="604"/>
      <c r="D856" s="604"/>
      <c r="E856" s="512"/>
      <c r="F856" s="552"/>
      <c r="G856" s="553"/>
      <c r="H856" s="553"/>
      <c r="I856" s="553"/>
      <c r="J856" s="553"/>
      <c r="K856" s="553"/>
      <c r="L856" s="553"/>
      <c r="M856" s="553"/>
      <c r="N856" s="553"/>
      <c r="O856" s="553"/>
      <c r="P856" s="553"/>
      <c r="Q856" s="553"/>
      <c r="R856" s="553"/>
      <c r="S856" s="553"/>
      <c r="T856" s="553"/>
      <c r="U856" s="553"/>
      <c r="V856" s="553"/>
      <c r="W856" s="553"/>
      <c r="X856" s="553"/>
      <c r="Y856" s="553"/>
      <c r="Z856" s="553"/>
    </row>
    <row r="857" ht="15.75" customHeight="1">
      <c r="A857" s="1"/>
      <c r="B857" s="1"/>
      <c r="C857" s="604"/>
      <c r="D857" s="604"/>
      <c r="E857" s="512"/>
      <c r="F857" s="552"/>
      <c r="G857" s="553"/>
      <c r="H857" s="553"/>
      <c r="I857" s="553"/>
      <c r="J857" s="553"/>
      <c r="K857" s="553"/>
      <c r="L857" s="553"/>
      <c r="M857" s="553"/>
      <c r="N857" s="553"/>
      <c r="O857" s="553"/>
      <c r="P857" s="553"/>
      <c r="Q857" s="553"/>
      <c r="R857" s="553"/>
      <c r="S857" s="553"/>
      <c r="T857" s="553"/>
      <c r="U857" s="553"/>
      <c r="V857" s="553"/>
      <c r="W857" s="553"/>
      <c r="X857" s="553"/>
      <c r="Y857" s="553"/>
      <c r="Z857" s="553"/>
    </row>
    <row r="858" ht="15.75" customHeight="1">
      <c r="A858" s="1"/>
      <c r="B858" s="1"/>
      <c r="C858" s="604"/>
      <c r="D858" s="604"/>
      <c r="E858" s="512"/>
      <c r="F858" s="552"/>
      <c r="G858" s="553"/>
      <c r="H858" s="553"/>
      <c r="I858" s="553"/>
      <c r="J858" s="553"/>
      <c r="K858" s="553"/>
      <c r="L858" s="553"/>
      <c r="M858" s="553"/>
      <c r="N858" s="553"/>
      <c r="O858" s="553"/>
      <c r="P858" s="553"/>
      <c r="Q858" s="553"/>
      <c r="R858" s="553"/>
      <c r="S858" s="553"/>
      <c r="T858" s="553"/>
      <c r="U858" s="553"/>
      <c r="V858" s="553"/>
      <c r="W858" s="553"/>
      <c r="X858" s="553"/>
      <c r="Y858" s="553"/>
      <c r="Z858" s="553"/>
    </row>
    <row r="859" ht="15.75" customHeight="1">
      <c r="A859" s="1"/>
      <c r="B859" s="1"/>
      <c r="C859" s="604"/>
      <c r="D859" s="604"/>
      <c r="E859" s="512"/>
      <c r="F859" s="552"/>
      <c r="G859" s="553"/>
      <c r="H859" s="553"/>
      <c r="I859" s="553"/>
      <c r="J859" s="553"/>
      <c r="K859" s="553"/>
      <c r="L859" s="553"/>
      <c r="M859" s="553"/>
      <c r="N859" s="553"/>
      <c r="O859" s="553"/>
      <c r="P859" s="553"/>
      <c r="Q859" s="553"/>
      <c r="R859" s="553"/>
      <c r="S859" s="553"/>
      <c r="T859" s="553"/>
      <c r="U859" s="553"/>
      <c r="V859" s="553"/>
      <c r="W859" s="553"/>
      <c r="X859" s="553"/>
      <c r="Y859" s="553"/>
      <c r="Z859" s="553"/>
    </row>
    <row r="860" ht="15.75" customHeight="1">
      <c r="A860" s="1"/>
      <c r="B860" s="1"/>
      <c r="C860" s="604"/>
      <c r="D860" s="604"/>
      <c r="E860" s="512"/>
      <c r="F860" s="552"/>
      <c r="G860" s="553"/>
      <c r="H860" s="553"/>
      <c r="I860" s="553"/>
      <c r="J860" s="553"/>
      <c r="K860" s="553"/>
      <c r="L860" s="553"/>
      <c r="M860" s="553"/>
      <c r="N860" s="553"/>
      <c r="O860" s="553"/>
      <c r="P860" s="553"/>
      <c r="Q860" s="553"/>
      <c r="R860" s="553"/>
      <c r="S860" s="553"/>
      <c r="T860" s="553"/>
      <c r="U860" s="553"/>
      <c r="V860" s="553"/>
      <c r="W860" s="553"/>
      <c r="X860" s="553"/>
      <c r="Y860" s="553"/>
      <c r="Z860" s="553"/>
    </row>
    <row r="861" ht="15.75" customHeight="1">
      <c r="A861" s="1"/>
      <c r="B861" s="1"/>
      <c r="C861" s="604"/>
      <c r="D861" s="604"/>
      <c r="E861" s="512"/>
      <c r="F861" s="552"/>
      <c r="G861" s="553"/>
      <c r="H861" s="553"/>
      <c r="I861" s="553"/>
      <c r="J861" s="553"/>
      <c r="K861" s="553"/>
      <c r="L861" s="553"/>
      <c r="M861" s="553"/>
      <c r="N861" s="553"/>
      <c r="O861" s="553"/>
      <c r="P861" s="553"/>
      <c r="Q861" s="553"/>
      <c r="R861" s="553"/>
      <c r="S861" s="553"/>
      <c r="T861" s="553"/>
      <c r="U861" s="553"/>
      <c r="V861" s="553"/>
      <c r="W861" s="553"/>
      <c r="X861" s="553"/>
      <c r="Y861" s="553"/>
      <c r="Z861" s="553"/>
    </row>
    <row r="862" ht="15.75" customHeight="1">
      <c r="A862" s="1"/>
      <c r="B862" s="1"/>
      <c r="C862" s="604"/>
      <c r="D862" s="604"/>
      <c r="E862" s="512"/>
      <c r="F862" s="552"/>
      <c r="G862" s="553"/>
      <c r="H862" s="553"/>
      <c r="I862" s="553"/>
      <c r="J862" s="553"/>
      <c r="K862" s="553"/>
      <c r="L862" s="553"/>
      <c r="M862" s="553"/>
      <c r="N862" s="553"/>
      <c r="O862" s="553"/>
      <c r="P862" s="553"/>
      <c r="Q862" s="553"/>
      <c r="R862" s="553"/>
      <c r="S862" s="553"/>
      <c r="T862" s="553"/>
      <c r="U862" s="553"/>
      <c r="V862" s="553"/>
      <c r="W862" s="553"/>
      <c r="X862" s="553"/>
      <c r="Y862" s="553"/>
      <c r="Z862" s="553"/>
    </row>
    <row r="863" ht="15.75" customHeight="1">
      <c r="A863" s="1"/>
      <c r="B863" s="1"/>
      <c r="C863" s="604"/>
      <c r="D863" s="604"/>
      <c r="E863" s="512"/>
      <c r="F863" s="552"/>
      <c r="G863" s="553"/>
      <c r="H863" s="553"/>
      <c r="I863" s="553"/>
      <c r="J863" s="553"/>
      <c r="K863" s="553"/>
      <c r="L863" s="553"/>
      <c r="M863" s="553"/>
      <c r="N863" s="553"/>
      <c r="O863" s="553"/>
      <c r="P863" s="553"/>
      <c r="Q863" s="553"/>
      <c r="R863" s="553"/>
      <c r="S863" s="553"/>
      <c r="T863" s="553"/>
      <c r="U863" s="553"/>
      <c r="V863" s="553"/>
      <c r="W863" s="553"/>
      <c r="X863" s="553"/>
      <c r="Y863" s="553"/>
      <c r="Z863" s="553"/>
    </row>
    <row r="864" ht="15.75" customHeight="1">
      <c r="A864" s="1"/>
      <c r="B864" s="1"/>
      <c r="C864" s="604"/>
      <c r="D864" s="604"/>
      <c r="E864" s="512"/>
      <c r="F864" s="552"/>
      <c r="G864" s="553"/>
      <c r="H864" s="553"/>
      <c r="I864" s="553"/>
      <c r="J864" s="553"/>
      <c r="K864" s="553"/>
      <c r="L864" s="553"/>
      <c r="M864" s="553"/>
      <c r="N864" s="553"/>
      <c r="O864" s="553"/>
      <c r="P864" s="553"/>
      <c r="Q864" s="553"/>
      <c r="R864" s="553"/>
      <c r="S864" s="553"/>
      <c r="T864" s="553"/>
      <c r="U864" s="553"/>
      <c r="V864" s="553"/>
      <c r="W864" s="553"/>
      <c r="X864" s="553"/>
      <c r="Y864" s="553"/>
      <c r="Z864" s="553"/>
    </row>
    <row r="865" ht="15.75" customHeight="1">
      <c r="A865" s="1"/>
      <c r="B865" s="1"/>
      <c r="C865" s="604"/>
      <c r="D865" s="604"/>
      <c r="E865" s="512"/>
      <c r="F865" s="552"/>
      <c r="G865" s="553"/>
      <c r="H865" s="553"/>
      <c r="I865" s="553"/>
      <c r="J865" s="553"/>
      <c r="K865" s="553"/>
      <c r="L865" s="553"/>
      <c r="M865" s="553"/>
      <c r="N865" s="553"/>
      <c r="O865" s="553"/>
      <c r="P865" s="553"/>
      <c r="Q865" s="553"/>
      <c r="R865" s="553"/>
      <c r="S865" s="553"/>
      <c r="T865" s="553"/>
      <c r="U865" s="553"/>
      <c r="V865" s="553"/>
      <c r="W865" s="553"/>
      <c r="X865" s="553"/>
      <c r="Y865" s="553"/>
      <c r="Z865" s="553"/>
    </row>
    <row r="866" ht="15.75" customHeight="1">
      <c r="A866" s="1"/>
      <c r="B866" s="1"/>
      <c r="C866" s="604"/>
      <c r="D866" s="604"/>
      <c r="E866" s="512"/>
      <c r="F866" s="552"/>
      <c r="G866" s="553"/>
      <c r="H866" s="553"/>
      <c r="I866" s="553"/>
      <c r="J866" s="553"/>
      <c r="K866" s="553"/>
      <c r="L866" s="553"/>
      <c r="M866" s="553"/>
      <c r="N866" s="553"/>
      <c r="O866" s="553"/>
      <c r="P866" s="553"/>
      <c r="Q866" s="553"/>
      <c r="R866" s="553"/>
      <c r="S866" s="553"/>
      <c r="T866" s="553"/>
      <c r="U866" s="553"/>
      <c r="V866" s="553"/>
      <c r="W866" s="553"/>
      <c r="X866" s="553"/>
      <c r="Y866" s="553"/>
      <c r="Z866" s="553"/>
    </row>
    <row r="867" ht="15.75" customHeight="1">
      <c r="A867" s="1"/>
      <c r="B867" s="1"/>
      <c r="C867" s="604"/>
      <c r="D867" s="604"/>
      <c r="E867" s="512"/>
      <c r="F867" s="552"/>
      <c r="G867" s="553"/>
      <c r="H867" s="553"/>
      <c r="I867" s="553"/>
      <c r="J867" s="553"/>
      <c r="K867" s="553"/>
      <c r="L867" s="553"/>
      <c r="M867" s="553"/>
      <c r="N867" s="553"/>
      <c r="O867" s="553"/>
      <c r="P867" s="553"/>
      <c r="Q867" s="553"/>
      <c r="R867" s="553"/>
      <c r="S867" s="553"/>
      <c r="T867" s="553"/>
      <c r="U867" s="553"/>
      <c r="V867" s="553"/>
      <c r="W867" s="553"/>
      <c r="X867" s="553"/>
      <c r="Y867" s="553"/>
      <c r="Z867" s="553"/>
    </row>
    <row r="868" ht="15.75" customHeight="1">
      <c r="A868" s="1"/>
      <c r="B868" s="1"/>
      <c r="C868" s="604"/>
      <c r="D868" s="604"/>
      <c r="E868" s="512"/>
      <c r="F868" s="552"/>
      <c r="G868" s="553"/>
      <c r="H868" s="553"/>
      <c r="I868" s="553"/>
      <c r="J868" s="553"/>
      <c r="K868" s="553"/>
      <c r="L868" s="553"/>
      <c r="M868" s="553"/>
      <c r="N868" s="553"/>
      <c r="O868" s="553"/>
      <c r="P868" s="553"/>
      <c r="Q868" s="553"/>
      <c r="R868" s="553"/>
      <c r="S868" s="553"/>
      <c r="T868" s="553"/>
      <c r="U868" s="553"/>
      <c r="V868" s="553"/>
      <c r="W868" s="553"/>
      <c r="X868" s="553"/>
      <c r="Y868" s="553"/>
      <c r="Z868" s="553"/>
    </row>
    <row r="869" ht="15.75" customHeight="1">
      <c r="A869" s="1"/>
      <c r="B869" s="1"/>
      <c r="C869" s="604"/>
      <c r="D869" s="604"/>
      <c r="E869" s="512"/>
      <c r="F869" s="552"/>
      <c r="G869" s="553"/>
      <c r="H869" s="553"/>
      <c r="I869" s="553"/>
      <c r="J869" s="553"/>
      <c r="K869" s="553"/>
      <c r="L869" s="553"/>
      <c r="M869" s="553"/>
      <c r="N869" s="553"/>
      <c r="O869" s="553"/>
      <c r="P869" s="553"/>
      <c r="Q869" s="553"/>
      <c r="R869" s="553"/>
      <c r="S869" s="553"/>
      <c r="T869" s="553"/>
      <c r="U869" s="553"/>
      <c r="V869" s="553"/>
      <c r="W869" s="553"/>
      <c r="X869" s="553"/>
      <c r="Y869" s="553"/>
      <c r="Z869" s="553"/>
    </row>
    <row r="870" ht="15.75" customHeight="1">
      <c r="A870" s="1"/>
      <c r="B870" s="1"/>
      <c r="C870" s="604"/>
      <c r="D870" s="604"/>
      <c r="E870" s="512"/>
      <c r="F870" s="552"/>
      <c r="G870" s="553"/>
      <c r="H870" s="553"/>
      <c r="I870" s="553"/>
      <c r="J870" s="553"/>
      <c r="K870" s="553"/>
      <c r="L870" s="553"/>
      <c r="M870" s="553"/>
      <c r="N870" s="553"/>
      <c r="O870" s="553"/>
      <c r="P870" s="553"/>
      <c r="Q870" s="553"/>
      <c r="R870" s="553"/>
      <c r="S870" s="553"/>
      <c r="T870" s="553"/>
      <c r="U870" s="553"/>
      <c r="V870" s="553"/>
      <c r="W870" s="553"/>
      <c r="X870" s="553"/>
      <c r="Y870" s="553"/>
      <c r="Z870" s="553"/>
    </row>
    <row r="871" ht="15.75" customHeight="1">
      <c r="A871" s="1"/>
      <c r="B871" s="1"/>
      <c r="C871" s="604"/>
      <c r="D871" s="604"/>
      <c r="E871" s="512"/>
      <c r="F871" s="552"/>
      <c r="G871" s="553"/>
      <c r="H871" s="553"/>
      <c r="I871" s="553"/>
      <c r="J871" s="553"/>
      <c r="K871" s="553"/>
      <c r="L871" s="553"/>
      <c r="M871" s="553"/>
      <c r="N871" s="553"/>
      <c r="O871" s="553"/>
      <c r="P871" s="553"/>
      <c r="Q871" s="553"/>
      <c r="R871" s="553"/>
      <c r="S871" s="553"/>
      <c r="T871" s="553"/>
      <c r="U871" s="553"/>
      <c r="V871" s="553"/>
      <c r="W871" s="553"/>
      <c r="X871" s="553"/>
      <c r="Y871" s="553"/>
      <c r="Z871" s="553"/>
    </row>
    <row r="872" ht="15.75" customHeight="1">
      <c r="A872" s="1"/>
      <c r="B872" s="1"/>
      <c r="C872" s="604"/>
      <c r="D872" s="604"/>
      <c r="E872" s="512"/>
      <c r="F872" s="552"/>
      <c r="G872" s="553"/>
      <c r="H872" s="553"/>
      <c r="I872" s="553"/>
      <c r="J872" s="553"/>
      <c r="K872" s="553"/>
      <c r="L872" s="553"/>
      <c r="M872" s="553"/>
      <c r="N872" s="553"/>
      <c r="O872" s="553"/>
      <c r="P872" s="553"/>
      <c r="Q872" s="553"/>
      <c r="R872" s="553"/>
      <c r="S872" s="553"/>
      <c r="T872" s="553"/>
      <c r="U872" s="553"/>
      <c r="V872" s="553"/>
      <c r="W872" s="553"/>
      <c r="X872" s="553"/>
      <c r="Y872" s="553"/>
      <c r="Z872" s="553"/>
    </row>
    <row r="873" ht="15.75" customHeight="1">
      <c r="A873" s="1"/>
      <c r="B873" s="1"/>
      <c r="C873" s="604"/>
      <c r="D873" s="604"/>
      <c r="E873" s="512"/>
      <c r="F873" s="552"/>
      <c r="G873" s="553"/>
      <c r="H873" s="553"/>
      <c r="I873" s="553"/>
      <c r="J873" s="553"/>
      <c r="K873" s="553"/>
      <c r="L873" s="553"/>
      <c r="M873" s="553"/>
      <c r="N873" s="553"/>
      <c r="O873" s="553"/>
      <c r="P873" s="553"/>
      <c r="Q873" s="553"/>
      <c r="R873" s="553"/>
      <c r="S873" s="553"/>
      <c r="T873" s="553"/>
      <c r="U873" s="553"/>
      <c r="V873" s="553"/>
      <c r="W873" s="553"/>
      <c r="X873" s="553"/>
      <c r="Y873" s="553"/>
      <c r="Z873" s="553"/>
    </row>
    <row r="874" ht="15.75" customHeight="1">
      <c r="A874" s="1"/>
      <c r="B874" s="1"/>
      <c r="C874" s="604"/>
      <c r="D874" s="604"/>
      <c r="E874" s="512"/>
      <c r="F874" s="552"/>
      <c r="G874" s="553"/>
      <c r="H874" s="553"/>
      <c r="I874" s="553"/>
      <c r="J874" s="553"/>
      <c r="K874" s="553"/>
      <c r="L874" s="553"/>
      <c r="M874" s="553"/>
      <c r="N874" s="553"/>
      <c r="O874" s="553"/>
      <c r="P874" s="553"/>
      <c r="Q874" s="553"/>
      <c r="R874" s="553"/>
      <c r="S874" s="553"/>
      <c r="T874" s="553"/>
      <c r="U874" s="553"/>
      <c r="V874" s="553"/>
      <c r="W874" s="553"/>
      <c r="X874" s="553"/>
      <c r="Y874" s="553"/>
      <c r="Z874" s="553"/>
    </row>
    <row r="875" ht="15.75" customHeight="1">
      <c r="A875" s="1"/>
      <c r="B875" s="1"/>
      <c r="C875" s="604"/>
      <c r="D875" s="604"/>
      <c r="E875" s="512"/>
      <c r="F875" s="552"/>
      <c r="G875" s="553"/>
      <c r="H875" s="553"/>
      <c r="I875" s="553"/>
      <c r="J875" s="553"/>
      <c r="K875" s="553"/>
      <c r="L875" s="553"/>
      <c r="M875" s="553"/>
      <c r="N875" s="553"/>
      <c r="O875" s="553"/>
      <c r="P875" s="553"/>
      <c r="Q875" s="553"/>
      <c r="R875" s="553"/>
      <c r="S875" s="553"/>
      <c r="T875" s="553"/>
      <c r="U875" s="553"/>
      <c r="V875" s="553"/>
      <c r="W875" s="553"/>
      <c r="X875" s="553"/>
      <c r="Y875" s="553"/>
      <c r="Z875" s="553"/>
    </row>
    <row r="876" ht="15.75" customHeight="1">
      <c r="A876" s="1"/>
      <c r="B876" s="1"/>
      <c r="C876" s="604"/>
      <c r="D876" s="604"/>
      <c r="E876" s="512"/>
      <c r="F876" s="552"/>
      <c r="G876" s="553"/>
      <c r="H876" s="553"/>
      <c r="I876" s="553"/>
      <c r="J876" s="553"/>
      <c r="K876" s="553"/>
      <c r="L876" s="553"/>
      <c r="M876" s="553"/>
      <c r="N876" s="553"/>
      <c r="O876" s="553"/>
      <c r="P876" s="553"/>
      <c r="Q876" s="553"/>
      <c r="R876" s="553"/>
      <c r="S876" s="553"/>
      <c r="T876" s="553"/>
      <c r="U876" s="553"/>
      <c r="V876" s="553"/>
      <c r="W876" s="553"/>
      <c r="X876" s="553"/>
      <c r="Y876" s="553"/>
      <c r="Z876" s="553"/>
    </row>
    <row r="877" ht="15.75" customHeight="1">
      <c r="A877" s="1"/>
      <c r="B877" s="1"/>
      <c r="C877" s="604"/>
      <c r="D877" s="604"/>
      <c r="E877" s="512"/>
      <c r="F877" s="552"/>
      <c r="G877" s="553"/>
      <c r="H877" s="553"/>
      <c r="I877" s="553"/>
      <c r="J877" s="553"/>
      <c r="K877" s="553"/>
      <c r="L877" s="553"/>
      <c r="M877" s="553"/>
      <c r="N877" s="553"/>
      <c r="O877" s="553"/>
      <c r="P877" s="553"/>
      <c r="Q877" s="553"/>
      <c r="R877" s="553"/>
      <c r="S877" s="553"/>
      <c r="T877" s="553"/>
      <c r="U877" s="553"/>
      <c r="V877" s="553"/>
      <c r="W877" s="553"/>
      <c r="X877" s="553"/>
      <c r="Y877" s="553"/>
      <c r="Z877" s="553"/>
    </row>
    <row r="878" ht="15.75" customHeight="1">
      <c r="A878" s="1"/>
      <c r="B878" s="1"/>
      <c r="C878" s="604"/>
      <c r="D878" s="604"/>
      <c r="E878" s="512"/>
      <c r="F878" s="552"/>
      <c r="G878" s="553"/>
      <c r="H878" s="553"/>
      <c r="I878" s="553"/>
      <c r="J878" s="553"/>
      <c r="K878" s="553"/>
      <c r="L878" s="553"/>
      <c r="M878" s="553"/>
      <c r="N878" s="553"/>
      <c r="O878" s="553"/>
      <c r="P878" s="553"/>
      <c r="Q878" s="553"/>
      <c r="R878" s="553"/>
      <c r="S878" s="553"/>
      <c r="T878" s="553"/>
      <c r="U878" s="553"/>
      <c r="V878" s="553"/>
      <c r="W878" s="553"/>
      <c r="X878" s="553"/>
      <c r="Y878" s="553"/>
      <c r="Z878" s="553"/>
    </row>
    <row r="879" ht="15.75" customHeight="1">
      <c r="A879" s="1"/>
      <c r="B879" s="1"/>
      <c r="C879" s="604"/>
      <c r="D879" s="604"/>
      <c r="E879" s="512"/>
      <c r="F879" s="552"/>
      <c r="G879" s="553"/>
      <c r="H879" s="553"/>
      <c r="I879" s="553"/>
      <c r="J879" s="553"/>
      <c r="K879" s="553"/>
      <c r="L879" s="553"/>
      <c r="M879" s="553"/>
      <c r="N879" s="553"/>
      <c r="O879" s="553"/>
      <c r="P879" s="553"/>
      <c r="Q879" s="553"/>
      <c r="R879" s="553"/>
      <c r="S879" s="553"/>
      <c r="T879" s="553"/>
      <c r="U879" s="553"/>
      <c r="V879" s="553"/>
      <c r="W879" s="553"/>
      <c r="X879" s="553"/>
      <c r="Y879" s="553"/>
      <c r="Z879" s="553"/>
    </row>
    <row r="880" ht="15.75" customHeight="1">
      <c r="A880" s="1"/>
      <c r="B880" s="1"/>
      <c r="C880" s="604"/>
      <c r="D880" s="604"/>
      <c r="E880" s="512"/>
      <c r="F880" s="552"/>
      <c r="G880" s="553"/>
      <c r="H880" s="553"/>
      <c r="I880" s="553"/>
      <c r="J880" s="553"/>
      <c r="K880" s="553"/>
      <c r="L880" s="553"/>
      <c r="M880" s="553"/>
      <c r="N880" s="553"/>
      <c r="O880" s="553"/>
      <c r="P880" s="553"/>
      <c r="Q880" s="553"/>
      <c r="R880" s="553"/>
      <c r="S880" s="553"/>
      <c r="T880" s="553"/>
      <c r="U880" s="553"/>
      <c r="V880" s="553"/>
      <c r="W880" s="553"/>
      <c r="X880" s="553"/>
      <c r="Y880" s="553"/>
      <c r="Z880" s="553"/>
    </row>
    <row r="881" ht="15.75" customHeight="1">
      <c r="A881" s="1"/>
      <c r="B881" s="1"/>
      <c r="C881" s="604"/>
      <c r="D881" s="604"/>
      <c r="E881" s="512"/>
      <c r="F881" s="552"/>
      <c r="G881" s="553"/>
      <c r="H881" s="553"/>
      <c r="I881" s="553"/>
      <c r="J881" s="553"/>
      <c r="K881" s="553"/>
      <c r="L881" s="553"/>
      <c r="M881" s="553"/>
      <c r="N881" s="553"/>
      <c r="O881" s="553"/>
      <c r="P881" s="553"/>
      <c r="Q881" s="553"/>
      <c r="R881" s="553"/>
      <c r="S881" s="553"/>
      <c r="T881" s="553"/>
      <c r="U881" s="553"/>
      <c r="V881" s="553"/>
      <c r="W881" s="553"/>
      <c r="X881" s="553"/>
      <c r="Y881" s="553"/>
      <c r="Z881" s="553"/>
    </row>
    <row r="882" ht="15.75" customHeight="1">
      <c r="A882" s="1"/>
      <c r="B882" s="1"/>
      <c r="C882" s="604"/>
      <c r="D882" s="604"/>
      <c r="E882" s="512"/>
      <c r="F882" s="552"/>
      <c r="G882" s="553"/>
      <c r="H882" s="553"/>
      <c r="I882" s="553"/>
      <c r="J882" s="553"/>
      <c r="K882" s="553"/>
      <c r="L882" s="553"/>
      <c r="M882" s="553"/>
      <c r="N882" s="553"/>
      <c r="O882" s="553"/>
      <c r="P882" s="553"/>
      <c r="Q882" s="553"/>
      <c r="R882" s="553"/>
      <c r="S882" s="553"/>
      <c r="T882" s="553"/>
      <c r="U882" s="553"/>
      <c r="V882" s="553"/>
      <c r="W882" s="553"/>
      <c r="X882" s="553"/>
      <c r="Y882" s="553"/>
      <c r="Z882" s="553"/>
    </row>
    <row r="883" ht="15.75" customHeight="1">
      <c r="A883" s="1"/>
      <c r="B883" s="1"/>
      <c r="C883" s="604"/>
      <c r="D883" s="604"/>
      <c r="E883" s="512"/>
      <c r="F883" s="552"/>
      <c r="G883" s="553"/>
      <c r="H883" s="553"/>
      <c r="I883" s="553"/>
      <c r="J883" s="553"/>
      <c r="K883" s="553"/>
      <c r="L883" s="553"/>
      <c r="M883" s="553"/>
      <c r="N883" s="553"/>
      <c r="O883" s="553"/>
      <c r="P883" s="553"/>
      <c r="Q883" s="553"/>
      <c r="R883" s="553"/>
      <c r="S883" s="553"/>
      <c r="T883" s="553"/>
      <c r="U883" s="553"/>
      <c r="V883" s="553"/>
      <c r="W883" s="553"/>
      <c r="X883" s="553"/>
      <c r="Y883" s="553"/>
      <c r="Z883" s="553"/>
    </row>
    <row r="884" ht="15.75" customHeight="1">
      <c r="A884" s="1"/>
      <c r="B884" s="1"/>
      <c r="C884" s="604"/>
      <c r="D884" s="604"/>
      <c r="E884" s="512"/>
      <c r="F884" s="552"/>
      <c r="G884" s="553"/>
      <c r="H884" s="553"/>
      <c r="I884" s="553"/>
      <c r="J884" s="553"/>
      <c r="K884" s="553"/>
      <c r="L884" s="553"/>
      <c r="M884" s="553"/>
      <c r="N884" s="553"/>
      <c r="O884" s="553"/>
      <c r="P884" s="553"/>
      <c r="Q884" s="553"/>
      <c r="R884" s="553"/>
      <c r="S884" s="553"/>
      <c r="T884" s="553"/>
      <c r="U884" s="553"/>
      <c r="V884" s="553"/>
      <c r="W884" s="553"/>
      <c r="X884" s="553"/>
      <c r="Y884" s="553"/>
      <c r="Z884" s="553"/>
    </row>
    <row r="885" ht="15.75" customHeight="1">
      <c r="A885" s="1"/>
      <c r="B885" s="1"/>
      <c r="C885" s="604"/>
      <c r="D885" s="604"/>
      <c r="E885" s="512"/>
      <c r="F885" s="552"/>
      <c r="G885" s="553"/>
      <c r="H885" s="553"/>
      <c r="I885" s="553"/>
      <c r="J885" s="553"/>
      <c r="K885" s="553"/>
      <c r="L885" s="553"/>
      <c r="M885" s="553"/>
      <c r="N885" s="553"/>
      <c r="O885" s="553"/>
      <c r="P885" s="553"/>
      <c r="Q885" s="553"/>
      <c r="R885" s="553"/>
      <c r="S885" s="553"/>
      <c r="T885" s="553"/>
      <c r="U885" s="553"/>
      <c r="V885" s="553"/>
      <c r="W885" s="553"/>
      <c r="X885" s="553"/>
      <c r="Y885" s="553"/>
      <c r="Z885" s="553"/>
    </row>
    <row r="886" ht="15.75" customHeight="1">
      <c r="A886" s="1"/>
      <c r="B886" s="1"/>
      <c r="C886" s="604"/>
      <c r="D886" s="604"/>
      <c r="E886" s="512"/>
      <c r="F886" s="552"/>
      <c r="G886" s="553"/>
      <c r="H886" s="553"/>
      <c r="I886" s="553"/>
      <c r="J886" s="553"/>
      <c r="K886" s="553"/>
      <c r="L886" s="553"/>
      <c r="M886" s="553"/>
      <c r="N886" s="553"/>
      <c r="O886" s="553"/>
      <c r="P886" s="553"/>
      <c r="Q886" s="553"/>
      <c r="R886" s="553"/>
      <c r="S886" s="553"/>
      <c r="T886" s="553"/>
      <c r="U886" s="553"/>
      <c r="V886" s="553"/>
      <c r="W886" s="553"/>
      <c r="X886" s="553"/>
      <c r="Y886" s="553"/>
      <c r="Z886" s="553"/>
    </row>
    <row r="887" ht="15.75" customHeight="1">
      <c r="A887" s="1"/>
      <c r="B887" s="1"/>
      <c r="C887" s="604"/>
      <c r="D887" s="604"/>
      <c r="E887" s="512"/>
      <c r="F887" s="552"/>
      <c r="G887" s="553"/>
      <c r="H887" s="553"/>
      <c r="I887" s="553"/>
      <c r="J887" s="553"/>
      <c r="K887" s="553"/>
      <c r="L887" s="553"/>
      <c r="M887" s="553"/>
      <c r="N887" s="553"/>
      <c r="O887" s="553"/>
      <c r="P887" s="553"/>
      <c r="Q887" s="553"/>
      <c r="R887" s="553"/>
      <c r="S887" s="553"/>
      <c r="T887" s="553"/>
      <c r="U887" s="553"/>
      <c r="V887" s="553"/>
      <c r="W887" s="553"/>
      <c r="X887" s="553"/>
      <c r="Y887" s="553"/>
      <c r="Z887" s="553"/>
    </row>
    <row r="888" ht="15.75" customHeight="1">
      <c r="A888" s="1"/>
      <c r="B888" s="1"/>
      <c r="C888" s="604"/>
      <c r="D888" s="604"/>
      <c r="E888" s="512"/>
      <c r="F888" s="552"/>
      <c r="G888" s="553"/>
      <c r="H888" s="553"/>
      <c r="I888" s="553"/>
      <c r="J888" s="553"/>
      <c r="K888" s="553"/>
      <c r="L888" s="553"/>
      <c r="M888" s="553"/>
      <c r="N888" s="553"/>
      <c r="O888" s="553"/>
      <c r="P888" s="553"/>
      <c r="Q888" s="553"/>
      <c r="R888" s="553"/>
      <c r="S888" s="553"/>
      <c r="T888" s="553"/>
      <c r="U888" s="553"/>
      <c r="V888" s="553"/>
      <c r="W888" s="553"/>
      <c r="X888" s="553"/>
      <c r="Y888" s="553"/>
      <c r="Z888" s="553"/>
    </row>
    <row r="889" ht="15.75" customHeight="1">
      <c r="A889" s="1"/>
      <c r="B889" s="1"/>
      <c r="C889" s="604"/>
      <c r="D889" s="604"/>
      <c r="E889" s="512"/>
      <c r="F889" s="552"/>
      <c r="G889" s="553"/>
      <c r="H889" s="553"/>
      <c r="I889" s="553"/>
      <c r="J889" s="553"/>
      <c r="K889" s="553"/>
      <c r="L889" s="553"/>
      <c r="M889" s="553"/>
      <c r="N889" s="553"/>
      <c r="O889" s="553"/>
      <c r="P889" s="553"/>
      <c r="Q889" s="553"/>
      <c r="R889" s="553"/>
      <c r="S889" s="553"/>
      <c r="T889" s="553"/>
      <c r="U889" s="553"/>
      <c r="V889" s="553"/>
      <c r="W889" s="553"/>
      <c r="X889" s="553"/>
      <c r="Y889" s="553"/>
      <c r="Z889" s="553"/>
    </row>
    <row r="890" ht="15.75" customHeight="1">
      <c r="A890" s="1"/>
      <c r="B890" s="1"/>
      <c r="C890" s="604"/>
      <c r="D890" s="604"/>
      <c r="E890" s="512"/>
      <c r="F890" s="552"/>
      <c r="G890" s="553"/>
      <c r="H890" s="553"/>
      <c r="I890" s="553"/>
      <c r="J890" s="553"/>
      <c r="K890" s="553"/>
      <c r="L890" s="553"/>
      <c r="M890" s="553"/>
      <c r="N890" s="553"/>
      <c r="O890" s="553"/>
      <c r="P890" s="553"/>
      <c r="Q890" s="553"/>
      <c r="R890" s="553"/>
      <c r="S890" s="553"/>
      <c r="T890" s="553"/>
      <c r="U890" s="553"/>
      <c r="V890" s="553"/>
      <c r="W890" s="553"/>
      <c r="X890" s="553"/>
      <c r="Y890" s="553"/>
      <c r="Z890" s="553"/>
    </row>
    <row r="891" ht="15.75" customHeight="1">
      <c r="A891" s="1"/>
      <c r="B891" s="1"/>
      <c r="C891" s="604"/>
      <c r="D891" s="604"/>
      <c r="E891" s="512"/>
      <c r="F891" s="552"/>
      <c r="G891" s="553"/>
      <c r="H891" s="553"/>
      <c r="I891" s="553"/>
      <c r="J891" s="553"/>
      <c r="K891" s="553"/>
      <c r="L891" s="553"/>
      <c r="M891" s="553"/>
      <c r="N891" s="553"/>
      <c r="O891" s="553"/>
      <c r="P891" s="553"/>
      <c r="Q891" s="553"/>
      <c r="R891" s="553"/>
      <c r="S891" s="553"/>
      <c r="T891" s="553"/>
      <c r="U891" s="553"/>
      <c r="V891" s="553"/>
      <c r="W891" s="553"/>
      <c r="X891" s="553"/>
      <c r="Y891" s="553"/>
      <c r="Z891" s="553"/>
    </row>
    <row r="892" ht="15.75" customHeight="1">
      <c r="A892" s="1"/>
      <c r="B892" s="1"/>
      <c r="C892" s="604"/>
      <c r="D892" s="604"/>
      <c r="E892" s="512"/>
      <c r="F892" s="552"/>
      <c r="G892" s="553"/>
      <c r="H892" s="553"/>
      <c r="I892" s="553"/>
      <c r="J892" s="553"/>
      <c r="K892" s="553"/>
      <c r="L892" s="553"/>
      <c r="M892" s="553"/>
      <c r="N892" s="553"/>
      <c r="O892" s="553"/>
      <c r="P892" s="553"/>
      <c r="Q892" s="553"/>
      <c r="R892" s="553"/>
      <c r="S892" s="553"/>
      <c r="T892" s="553"/>
      <c r="U892" s="553"/>
      <c r="V892" s="553"/>
      <c r="W892" s="553"/>
      <c r="X892" s="553"/>
      <c r="Y892" s="553"/>
      <c r="Z892" s="553"/>
    </row>
    <row r="893" ht="15.75" customHeight="1">
      <c r="A893" s="1"/>
      <c r="B893" s="1"/>
      <c r="C893" s="604"/>
      <c r="D893" s="604"/>
      <c r="E893" s="512"/>
      <c r="F893" s="552"/>
      <c r="G893" s="553"/>
      <c r="H893" s="553"/>
      <c r="I893" s="553"/>
      <c r="J893" s="553"/>
      <c r="K893" s="553"/>
      <c r="L893" s="553"/>
      <c r="M893" s="553"/>
      <c r="N893" s="553"/>
      <c r="O893" s="553"/>
      <c r="P893" s="553"/>
      <c r="Q893" s="553"/>
      <c r="R893" s="553"/>
      <c r="S893" s="553"/>
      <c r="T893" s="553"/>
      <c r="U893" s="553"/>
      <c r="V893" s="553"/>
      <c r="W893" s="553"/>
      <c r="X893" s="553"/>
      <c r="Y893" s="553"/>
      <c r="Z893" s="553"/>
    </row>
    <row r="894" ht="15.75" customHeight="1">
      <c r="A894" s="1"/>
      <c r="B894" s="1"/>
      <c r="C894" s="604"/>
      <c r="D894" s="604"/>
      <c r="E894" s="512"/>
      <c r="F894" s="552"/>
      <c r="G894" s="553"/>
      <c r="H894" s="553"/>
      <c r="I894" s="553"/>
      <c r="J894" s="553"/>
      <c r="K894" s="553"/>
      <c r="L894" s="553"/>
      <c r="M894" s="553"/>
      <c r="N894" s="553"/>
      <c r="O894" s="553"/>
      <c r="P894" s="553"/>
      <c r="Q894" s="553"/>
      <c r="R894" s="553"/>
      <c r="S894" s="553"/>
      <c r="T894" s="553"/>
      <c r="U894" s="553"/>
      <c r="V894" s="553"/>
      <c r="W894" s="553"/>
      <c r="X894" s="553"/>
      <c r="Y894" s="553"/>
      <c r="Z894" s="553"/>
    </row>
    <row r="895" ht="15.75" customHeight="1">
      <c r="A895" s="1"/>
      <c r="B895" s="1"/>
      <c r="C895" s="604"/>
      <c r="D895" s="604"/>
      <c r="E895" s="512"/>
      <c r="F895" s="552"/>
      <c r="G895" s="553"/>
      <c r="H895" s="553"/>
      <c r="I895" s="553"/>
      <c r="J895" s="553"/>
      <c r="K895" s="553"/>
      <c r="L895" s="553"/>
      <c r="M895" s="553"/>
      <c r="N895" s="553"/>
      <c r="O895" s="553"/>
      <c r="P895" s="553"/>
      <c r="Q895" s="553"/>
      <c r="R895" s="553"/>
      <c r="S895" s="553"/>
      <c r="T895" s="553"/>
      <c r="U895" s="553"/>
      <c r="V895" s="553"/>
      <c r="W895" s="553"/>
      <c r="X895" s="553"/>
      <c r="Y895" s="553"/>
      <c r="Z895" s="553"/>
    </row>
    <row r="896" ht="15.75" customHeight="1">
      <c r="A896" s="1"/>
      <c r="B896" s="1"/>
      <c r="C896" s="604"/>
      <c r="D896" s="604"/>
      <c r="E896" s="512"/>
      <c r="F896" s="552"/>
      <c r="G896" s="553"/>
      <c r="H896" s="553"/>
      <c r="I896" s="553"/>
      <c r="J896" s="553"/>
      <c r="K896" s="553"/>
      <c r="L896" s="553"/>
      <c r="M896" s="553"/>
      <c r="N896" s="553"/>
      <c r="O896" s="553"/>
      <c r="P896" s="553"/>
      <c r="Q896" s="553"/>
      <c r="R896" s="553"/>
      <c r="S896" s="553"/>
      <c r="T896" s="553"/>
      <c r="U896" s="553"/>
      <c r="V896" s="553"/>
      <c r="W896" s="553"/>
      <c r="X896" s="553"/>
      <c r="Y896" s="553"/>
      <c r="Z896" s="553"/>
    </row>
    <row r="897" ht="15.75" customHeight="1">
      <c r="A897" s="1"/>
      <c r="B897" s="1"/>
      <c r="C897" s="604"/>
      <c r="D897" s="604"/>
      <c r="E897" s="512"/>
      <c r="F897" s="552"/>
      <c r="G897" s="553"/>
      <c r="H897" s="553"/>
      <c r="I897" s="553"/>
      <c r="J897" s="553"/>
      <c r="K897" s="553"/>
      <c r="L897" s="553"/>
      <c r="M897" s="553"/>
      <c r="N897" s="553"/>
      <c r="O897" s="553"/>
      <c r="P897" s="553"/>
      <c r="Q897" s="553"/>
      <c r="R897" s="553"/>
      <c r="S897" s="553"/>
      <c r="T897" s="553"/>
      <c r="U897" s="553"/>
      <c r="V897" s="553"/>
      <c r="W897" s="553"/>
      <c r="X897" s="553"/>
      <c r="Y897" s="553"/>
      <c r="Z897" s="553"/>
    </row>
    <row r="898" ht="15.75" customHeight="1">
      <c r="A898" s="1"/>
      <c r="B898" s="1"/>
      <c r="C898" s="604"/>
      <c r="D898" s="604"/>
      <c r="E898" s="512"/>
      <c r="F898" s="552"/>
      <c r="G898" s="553"/>
      <c r="H898" s="553"/>
      <c r="I898" s="553"/>
      <c r="J898" s="553"/>
      <c r="K898" s="553"/>
      <c r="L898" s="553"/>
      <c r="M898" s="553"/>
      <c r="N898" s="553"/>
      <c r="O898" s="553"/>
      <c r="P898" s="553"/>
      <c r="Q898" s="553"/>
      <c r="R898" s="553"/>
      <c r="S898" s="553"/>
      <c r="T898" s="553"/>
      <c r="U898" s="553"/>
      <c r="V898" s="553"/>
      <c r="W898" s="553"/>
      <c r="X898" s="553"/>
      <c r="Y898" s="553"/>
      <c r="Z898" s="553"/>
    </row>
    <row r="899" ht="15.75" customHeight="1">
      <c r="A899" s="1"/>
      <c r="B899" s="1"/>
      <c r="C899" s="604"/>
      <c r="D899" s="604"/>
      <c r="E899" s="512"/>
      <c r="F899" s="552"/>
      <c r="G899" s="553"/>
      <c r="H899" s="553"/>
      <c r="I899" s="553"/>
      <c r="J899" s="553"/>
      <c r="K899" s="553"/>
      <c r="L899" s="553"/>
      <c r="M899" s="553"/>
      <c r="N899" s="553"/>
      <c r="O899" s="553"/>
      <c r="P899" s="553"/>
      <c r="Q899" s="553"/>
      <c r="R899" s="553"/>
      <c r="S899" s="553"/>
      <c r="T899" s="553"/>
      <c r="U899" s="553"/>
      <c r="V899" s="553"/>
      <c r="W899" s="553"/>
      <c r="X899" s="553"/>
      <c r="Y899" s="553"/>
      <c r="Z899" s="553"/>
    </row>
    <row r="900" ht="15.75" customHeight="1">
      <c r="A900" s="1"/>
      <c r="B900" s="1"/>
      <c r="C900" s="604"/>
      <c r="D900" s="604"/>
      <c r="E900" s="512"/>
      <c r="F900" s="552"/>
      <c r="G900" s="553"/>
      <c r="H900" s="553"/>
      <c r="I900" s="553"/>
      <c r="J900" s="553"/>
      <c r="K900" s="553"/>
      <c r="L900" s="553"/>
      <c r="M900" s="553"/>
      <c r="N900" s="553"/>
      <c r="O900" s="553"/>
      <c r="P900" s="553"/>
      <c r="Q900" s="553"/>
      <c r="R900" s="553"/>
      <c r="S900" s="553"/>
      <c r="T900" s="553"/>
      <c r="U900" s="553"/>
      <c r="V900" s="553"/>
      <c r="W900" s="553"/>
      <c r="X900" s="553"/>
      <c r="Y900" s="553"/>
      <c r="Z900" s="553"/>
    </row>
    <row r="901" ht="15.75" customHeight="1">
      <c r="A901" s="1"/>
      <c r="B901" s="1"/>
      <c r="C901" s="604"/>
      <c r="D901" s="604"/>
      <c r="E901" s="512"/>
      <c r="F901" s="552"/>
      <c r="G901" s="553"/>
      <c r="H901" s="553"/>
      <c r="I901" s="553"/>
      <c r="J901" s="553"/>
      <c r="K901" s="553"/>
      <c r="L901" s="553"/>
      <c r="M901" s="553"/>
      <c r="N901" s="553"/>
      <c r="O901" s="553"/>
      <c r="P901" s="553"/>
      <c r="Q901" s="553"/>
      <c r="R901" s="553"/>
      <c r="S901" s="553"/>
      <c r="T901" s="553"/>
      <c r="U901" s="553"/>
      <c r="V901" s="553"/>
      <c r="W901" s="553"/>
      <c r="X901" s="553"/>
      <c r="Y901" s="553"/>
      <c r="Z901" s="553"/>
    </row>
    <row r="902" ht="15.75" customHeight="1">
      <c r="A902" s="1"/>
      <c r="B902" s="1"/>
      <c r="C902" s="604"/>
      <c r="D902" s="604"/>
      <c r="E902" s="512"/>
      <c r="F902" s="552"/>
      <c r="G902" s="553"/>
      <c r="H902" s="553"/>
      <c r="I902" s="553"/>
      <c r="J902" s="553"/>
      <c r="K902" s="553"/>
      <c r="L902" s="553"/>
      <c r="M902" s="553"/>
      <c r="N902" s="553"/>
      <c r="O902" s="553"/>
      <c r="P902" s="553"/>
      <c r="Q902" s="553"/>
      <c r="R902" s="553"/>
      <c r="S902" s="553"/>
      <c r="T902" s="553"/>
      <c r="U902" s="553"/>
      <c r="V902" s="553"/>
      <c r="W902" s="553"/>
      <c r="X902" s="553"/>
      <c r="Y902" s="553"/>
      <c r="Z902" s="553"/>
    </row>
    <row r="903" ht="15.75" customHeight="1">
      <c r="A903" s="1"/>
      <c r="B903" s="1"/>
      <c r="C903" s="604"/>
      <c r="D903" s="604"/>
      <c r="E903" s="512"/>
      <c r="F903" s="552"/>
      <c r="G903" s="553"/>
      <c r="H903" s="553"/>
      <c r="I903" s="553"/>
      <c r="J903" s="553"/>
      <c r="K903" s="553"/>
      <c r="L903" s="553"/>
      <c r="M903" s="553"/>
      <c r="N903" s="553"/>
      <c r="O903" s="553"/>
      <c r="P903" s="553"/>
      <c r="Q903" s="553"/>
      <c r="R903" s="553"/>
      <c r="S903" s="553"/>
      <c r="T903" s="553"/>
      <c r="U903" s="553"/>
      <c r="V903" s="553"/>
      <c r="W903" s="553"/>
      <c r="X903" s="553"/>
      <c r="Y903" s="553"/>
      <c r="Z903" s="553"/>
    </row>
    <row r="904" ht="15.75" customHeight="1">
      <c r="A904" s="1"/>
      <c r="B904" s="1"/>
      <c r="C904" s="604"/>
      <c r="D904" s="604"/>
      <c r="E904" s="512"/>
      <c r="F904" s="552"/>
      <c r="G904" s="553"/>
      <c r="H904" s="553"/>
      <c r="I904" s="553"/>
      <c r="J904" s="553"/>
      <c r="K904" s="553"/>
      <c r="L904" s="553"/>
      <c r="M904" s="553"/>
      <c r="N904" s="553"/>
      <c r="O904" s="553"/>
      <c r="P904" s="553"/>
      <c r="Q904" s="553"/>
      <c r="R904" s="553"/>
      <c r="S904" s="553"/>
      <c r="T904" s="553"/>
      <c r="U904" s="553"/>
      <c r="V904" s="553"/>
      <c r="W904" s="553"/>
      <c r="X904" s="553"/>
      <c r="Y904" s="553"/>
      <c r="Z904" s="553"/>
    </row>
    <row r="905" ht="15.75" customHeight="1">
      <c r="A905" s="1"/>
      <c r="B905" s="1"/>
      <c r="C905" s="604"/>
      <c r="D905" s="604"/>
      <c r="E905" s="512"/>
      <c r="F905" s="552"/>
      <c r="G905" s="553"/>
      <c r="H905" s="553"/>
      <c r="I905" s="553"/>
      <c r="J905" s="553"/>
      <c r="K905" s="553"/>
      <c r="L905" s="553"/>
      <c r="M905" s="553"/>
      <c r="N905" s="553"/>
      <c r="O905" s="553"/>
      <c r="P905" s="553"/>
      <c r="Q905" s="553"/>
      <c r="R905" s="553"/>
      <c r="S905" s="553"/>
      <c r="T905" s="553"/>
      <c r="U905" s="553"/>
      <c r="V905" s="553"/>
      <c r="W905" s="553"/>
      <c r="X905" s="553"/>
      <c r="Y905" s="553"/>
      <c r="Z905" s="553"/>
    </row>
    <row r="906" ht="15.75" customHeight="1">
      <c r="A906" s="1"/>
      <c r="B906" s="1"/>
      <c r="C906" s="604"/>
      <c r="D906" s="604"/>
      <c r="E906" s="512"/>
      <c r="F906" s="552"/>
      <c r="G906" s="553"/>
      <c r="H906" s="553"/>
      <c r="I906" s="553"/>
      <c r="J906" s="553"/>
      <c r="K906" s="553"/>
      <c r="L906" s="553"/>
      <c r="M906" s="553"/>
      <c r="N906" s="553"/>
      <c r="O906" s="553"/>
      <c r="P906" s="553"/>
      <c r="Q906" s="553"/>
      <c r="R906" s="553"/>
      <c r="S906" s="553"/>
      <c r="T906" s="553"/>
      <c r="U906" s="553"/>
      <c r="V906" s="553"/>
      <c r="W906" s="553"/>
      <c r="X906" s="553"/>
      <c r="Y906" s="553"/>
      <c r="Z906" s="553"/>
    </row>
    <row r="907" ht="15.75" customHeight="1">
      <c r="A907" s="1"/>
      <c r="B907" s="1"/>
      <c r="C907" s="604"/>
      <c r="D907" s="604"/>
      <c r="E907" s="512"/>
      <c r="F907" s="552"/>
      <c r="G907" s="553"/>
      <c r="H907" s="553"/>
      <c r="I907" s="553"/>
      <c r="J907" s="553"/>
      <c r="K907" s="553"/>
      <c r="L907" s="553"/>
      <c r="M907" s="553"/>
      <c r="N907" s="553"/>
      <c r="O907" s="553"/>
      <c r="P907" s="553"/>
      <c r="Q907" s="553"/>
      <c r="R907" s="553"/>
      <c r="S907" s="553"/>
      <c r="T907" s="553"/>
      <c r="U907" s="553"/>
      <c r="V907" s="553"/>
      <c r="W907" s="553"/>
      <c r="X907" s="553"/>
      <c r="Y907" s="553"/>
      <c r="Z907" s="553"/>
    </row>
    <row r="908" ht="15.75" customHeight="1">
      <c r="A908" s="1"/>
      <c r="B908" s="1"/>
      <c r="C908" s="604"/>
      <c r="D908" s="604"/>
      <c r="E908" s="512"/>
      <c r="F908" s="552"/>
      <c r="G908" s="553"/>
      <c r="H908" s="553"/>
      <c r="I908" s="553"/>
      <c r="J908" s="553"/>
      <c r="K908" s="553"/>
      <c r="L908" s="553"/>
      <c r="M908" s="553"/>
      <c r="N908" s="553"/>
      <c r="O908" s="553"/>
      <c r="P908" s="553"/>
      <c r="Q908" s="553"/>
      <c r="R908" s="553"/>
      <c r="S908" s="553"/>
      <c r="T908" s="553"/>
      <c r="U908" s="553"/>
      <c r="V908" s="553"/>
      <c r="W908" s="553"/>
      <c r="X908" s="553"/>
      <c r="Y908" s="553"/>
      <c r="Z908" s="553"/>
    </row>
    <row r="909" ht="15.75" customHeight="1">
      <c r="A909" s="1"/>
      <c r="B909" s="1"/>
      <c r="C909" s="604"/>
      <c r="D909" s="604"/>
      <c r="E909" s="512"/>
      <c r="F909" s="552"/>
      <c r="G909" s="553"/>
      <c r="H909" s="553"/>
      <c r="I909" s="553"/>
      <c r="J909" s="553"/>
      <c r="K909" s="553"/>
      <c r="L909" s="553"/>
      <c r="M909" s="553"/>
      <c r="N909" s="553"/>
      <c r="O909" s="553"/>
      <c r="P909" s="553"/>
      <c r="Q909" s="553"/>
      <c r="R909" s="553"/>
      <c r="S909" s="553"/>
      <c r="T909" s="553"/>
      <c r="U909" s="553"/>
      <c r="V909" s="553"/>
      <c r="W909" s="553"/>
      <c r="X909" s="553"/>
      <c r="Y909" s="553"/>
      <c r="Z909" s="553"/>
    </row>
    <row r="910" ht="15.75" customHeight="1">
      <c r="A910" s="1"/>
      <c r="B910" s="1"/>
      <c r="C910" s="604"/>
      <c r="D910" s="604"/>
      <c r="E910" s="512"/>
      <c r="F910" s="552"/>
      <c r="G910" s="553"/>
      <c r="H910" s="553"/>
      <c r="I910" s="553"/>
      <c r="J910" s="553"/>
      <c r="K910" s="553"/>
      <c r="L910" s="553"/>
      <c r="M910" s="553"/>
      <c r="N910" s="553"/>
      <c r="O910" s="553"/>
      <c r="P910" s="553"/>
      <c r="Q910" s="553"/>
      <c r="R910" s="553"/>
      <c r="S910" s="553"/>
      <c r="T910" s="553"/>
      <c r="U910" s="553"/>
      <c r="V910" s="553"/>
      <c r="W910" s="553"/>
      <c r="X910" s="553"/>
      <c r="Y910" s="553"/>
      <c r="Z910" s="553"/>
    </row>
    <row r="911" ht="15.75" customHeight="1">
      <c r="A911" s="1"/>
      <c r="B911" s="1"/>
      <c r="C911" s="604"/>
      <c r="D911" s="604"/>
      <c r="E911" s="512"/>
      <c r="F911" s="552"/>
      <c r="G911" s="553"/>
      <c r="H911" s="553"/>
      <c r="I911" s="553"/>
      <c r="J911" s="553"/>
      <c r="K911" s="553"/>
      <c r="L911" s="553"/>
      <c r="M911" s="553"/>
      <c r="N911" s="553"/>
      <c r="O911" s="553"/>
      <c r="P911" s="553"/>
      <c r="Q911" s="553"/>
      <c r="R911" s="553"/>
      <c r="S911" s="553"/>
      <c r="T911" s="553"/>
      <c r="U911" s="553"/>
      <c r="V911" s="553"/>
      <c r="W911" s="553"/>
      <c r="X911" s="553"/>
      <c r="Y911" s="553"/>
      <c r="Z911" s="553"/>
    </row>
    <row r="912" ht="15.75" customHeight="1">
      <c r="A912" s="1"/>
      <c r="B912" s="1"/>
      <c r="C912" s="604"/>
      <c r="D912" s="604"/>
      <c r="E912" s="512"/>
      <c r="F912" s="552"/>
      <c r="G912" s="553"/>
      <c r="H912" s="553"/>
      <c r="I912" s="553"/>
      <c r="J912" s="553"/>
      <c r="K912" s="553"/>
      <c r="L912" s="553"/>
      <c r="M912" s="553"/>
      <c r="N912" s="553"/>
      <c r="O912" s="553"/>
      <c r="P912" s="553"/>
      <c r="Q912" s="553"/>
      <c r="R912" s="553"/>
      <c r="S912" s="553"/>
      <c r="T912" s="553"/>
      <c r="U912" s="553"/>
      <c r="V912" s="553"/>
      <c r="W912" s="553"/>
      <c r="X912" s="553"/>
      <c r="Y912" s="553"/>
      <c r="Z912" s="553"/>
    </row>
    <row r="913" ht="15.75" customHeight="1">
      <c r="A913" s="1"/>
      <c r="B913" s="1"/>
      <c r="C913" s="604"/>
      <c r="D913" s="604"/>
      <c r="E913" s="512"/>
      <c r="F913" s="552"/>
      <c r="G913" s="553"/>
      <c r="H913" s="553"/>
      <c r="I913" s="553"/>
      <c r="J913" s="553"/>
      <c r="K913" s="553"/>
      <c r="L913" s="553"/>
      <c r="M913" s="553"/>
      <c r="N913" s="553"/>
      <c r="O913" s="553"/>
      <c r="P913" s="553"/>
      <c r="Q913" s="553"/>
      <c r="R913" s="553"/>
      <c r="S913" s="553"/>
      <c r="T913" s="553"/>
      <c r="U913" s="553"/>
      <c r="V913" s="553"/>
      <c r="W913" s="553"/>
      <c r="X913" s="553"/>
      <c r="Y913" s="553"/>
      <c r="Z913" s="553"/>
    </row>
    <row r="914" ht="15.75" customHeight="1">
      <c r="A914" s="1"/>
      <c r="B914" s="1"/>
      <c r="C914" s="604"/>
      <c r="D914" s="604"/>
      <c r="E914" s="512"/>
      <c r="F914" s="552"/>
      <c r="G914" s="553"/>
      <c r="H914" s="553"/>
      <c r="I914" s="553"/>
      <c r="J914" s="553"/>
      <c r="K914" s="553"/>
      <c r="L914" s="553"/>
      <c r="M914" s="553"/>
      <c r="N914" s="553"/>
      <c r="O914" s="553"/>
      <c r="P914" s="553"/>
      <c r="Q914" s="553"/>
      <c r="R914" s="553"/>
      <c r="S914" s="553"/>
      <c r="T914" s="553"/>
      <c r="U914" s="553"/>
      <c r="V914" s="553"/>
      <c r="W914" s="553"/>
      <c r="X914" s="553"/>
      <c r="Y914" s="553"/>
      <c r="Z914" s="553"/>
    </row>
    <row r="915" ht="15.75" customHeight="1">
      <c r="A915" s="1"/>
      <c r="B915" s="1"/>
      <c r="C915" s="604"/>
      <c r="D915" s="604"/>
      <c r="E915" s="512"/>
      <c r="F915" s="552"/>
      <c r="G915" s="553"/>
      <c r="H915" s="553"/>
      <c r="I915" s="553"/>
      <c r="J915" s="553"/>
      <c r="K915" s="553"/>
      <c r="L915" s="553"/>
      <c r="M915" s="553"/>
      <c r="N915" s="553"/>
      <c r="O915" s="553"/>
      <c r="P915" s="553"/>
      <c r="Q915" s="553"/>
      <c r="R915" s="553"/>
      <c r="S915" s="553"/>
      <c r="T915" s="553"/>
      <c r="U915" s="553"/>
      <c r="V915" s="553"/>
      <c r="W915" s="553"/>
      <c r="X915" s="553"/>
      <c r="Y915" s="553"/>
      <c r="Z915" s="553"/>
    </row>
    <row r="916" ht="15.75" customHeight="1">
      <c r="A916" s="1"/>
      <c r="B916" s="1"/>
      <c r="C916" s="604"/>
      <c r="D916" s="604"/>
      <c r="E916" s="512"/>
      <c r="F916" s="552"/>
      <c r="G916" s="553"/>
      <c r="H916" s="553"/>
      <c r="I916" s="553"/>
      <c r="J916" s="553"/>
      <c r="K916" s="553"/>
      <c r="L916" s="553"/>
      <c r="M916" s="553"/>
      <c r="N916" s="553"/>
      <c r="O916" s="553"/>
      <c r="P916" s="553"/>
      <c r="Q916" s="553"/>
      <c r="R916" s="553"/>
      <c r="S916" s="553"/>
      <c r="T916" s="553"/>
      <c r="U916" s="553"/>
      <c r="V916" s="553"/>
      <c r="W916" s="553"/>
      <c r="X916" s="553"/>
      <c r="Y916" s="553"/>
      <c r="Z916" s="553"/>
    </row>
    <row r="917" ht="15.75" customHeight="1">
      <c r="A917" s="1"/>
      <c r="B917" s="1"/>
      <c r="C917" s="604"/>
      <c r="D917" s="604"/>
      <c r="E917" s="512"/>
      <c r="F917" s="552"/>
      <c r="G917" s="553"/>
      <c r="H917" s="553"/>
      <c r="I917" s="553"/>
      <c r="J917" s="553"/>
      <c r="K917" s="553"/>
      <c r="L917" s="553"/>
      <c r="M917" s="553"/>
      <c r="N917" s="553"/>
      <c r="O917" s="553"/>
      <c r="P917" s="553"/>
      <c r="Q917" s="553"/>
      <c r="R917" s="553"/>
      <c r="S917" s="553"/>
      <c r="T917" s="553"/>
      <c r="U917" s="553"/>
      <c r="V917" s="553"/>
      <c r="W917" s="553"/>
      <c r="X917" s="553"/>
      <c r="Y917" s="553"/>
      <c r="Z917" s="553"/>
    </row>
    <row r="918" ht="15.75" customHeight="1">
      <c r="A918" s="1"/>
      <c r="B918" s="1"/>
      <c r="C918" s="604"/>
      <c r="D918" s="604"/>
      <c r="E918" s="512"/>
      <c r="F918" s="552"/>
      <c r="G918" s="553"/>
      <c r="H918" s="553"/>
      <c r="I918" s="553"/>
      <c r="J918" s="553"/>
      <c r="K918" s="553"/>
      <c r="L918" s="553"/>
      <c r="M918" s="553"/>
      <c r="N918" s="553"/>
      <c r="O918" s="553"/>
      <c r="P918" s="553"/>
      <c r="Q918" s="553"/>
      <c r="R918" s="553"/>
      <c r="S918" s="553"/>
      <c r="T918" s="553"/>
      <c r="U918" s="553"/>
      <c r="V918" s="553"/>
      <c r="W918" s="553"/>
      <c r="X918" s="553"/>
      <c r="Y918" s="553"/>
      <c r="Z918" s="553"/>
    </row>
    <row r="919" ht="15.75" customHeight="1">
      <c r="A919" s="1"/>
      <c r="B919" s="1"/>
      <c r="C919" s="604"/>
      <c r="D919" s="604"/>
      <c r="E919" s="512"/>
      <c r="F919" s="552"/>
      <c r="G919" s="553"/>
      <c r="H919" s="553"/>
      <c r="I919" s="553"/>
      <c r="J919" s="553"/>
      <c r="K919" s="553"/>
      <c r="L919" s="553"/>
      <c r="M919" s="553"/>
      <c r="N919" s="553"/>
      <c r="O919" s="553"/>
      <c r="P919" s="553"/>
      <c r="Q919" s="553"/>
      <c r="R919" s="553"/>
      <c r="S919" s="553"/>
      <c r="T919" s="553"/>
      <c r="U919" s="553"/>
      <c r="V919" s="553"/>
      <c r="W919" s="553"/>
      <c r="X919" s="553"/>
      <c r="Y919" s="553"/>
      <c r="Z919" s="553"/>
    </row>
    <row r="920" ht="15.75" customHeight="1">
      <c r="A920" s="1"/>
      <c r="B920" s="1"/>
      <c r="C920" s="604"/>
      <c r="D920" s="604"/>
      <c r="E920" s="512"/>
      <c r="F920" s="552"/>
      <c r="G920" s="553"/>
      <c r="H920" s="553"/>
      <c r="I920" s="553"/>
      <c r="J920" s="553"/>
      <c r="K920" s="553"/>
      <c r="L920" s="553"/>
      <c r="M920" s="553"/>
      <c r="N920" s="553"/>
      <c r="O920" s="553"/>
      <c r="P920" s="553"/>
      <c r="Q920" s="553"/>
      <c r="R920" s="553"/>
      <c r="S920" s="553"/>
      <c r="T920" s="553"/>
      <c r="U920" s="553"/>
      <c r="V920" s="553"/>
      <c r="W920" s="553"/>
      <c r="X920" s="553"/>
      <c r="Y920" s="553"/>
      <c r="Z920" s="553"/>
    </row>
    <row r="921" ht="15.75" customHeight="1">
      <c r="A921" s="1"/>
      <c r="B921" s="1"/>
      <c r="C921" s="604"/>
      <c r="D921" s="604"/>
      <c r="E921" s="512"/>
      <c r="F921" s="552"/>
      <c r="G921" s="553"/>
      <c r="H921" s="553"/>
      <c r="I921" s="553"/>
      <c r="J921" s="553"/>
      <c r="K921" s="553"/>
      <c r="L921" s="553"/>
      <c r="M921" s="553"/>
      <c r="N921" s="553"/>
      <c r="O921" s="553"/>
      <c r="P921" s="553"/>
      <c r="Q921" s="553"/>
      <c r="R921" s="553"/>
      <c r="S921" s="553"/>
      <c r="T921" s="553"/>
      <c r="U921" s="553"/>
      <c r="V921" s="553"/>
      <c r="W921" s="553"/>
      <c r="X921" s="553"/>
      <c r="Y921" s="553"/>
      <c r="Z921" s="553"/>
    </row>
    <row r="922" ht="15.75" customHeight="1">
      <c r="A922" s="1"/>
      <c r="B922" s="1"/>
      <c r="C922" s="604"/>
      <c r="D922" s="604"/>
      <c r="E922" s="512"/>
      <c r="F922" s="552"/>
      <c r="G922" s="553"/>
      <c r="H922" s="553"/>
      <c r="I922" s="553"/>
      <c r="J922" s="553"/>
      <c r="K922" s="553"/>
      <c r="L922" s="553"/>
      <c r="M922" s="553"/>
      <c r="N922" s="553"/>
      <c r="O922" s="553"/>
      <c r="P922" s="553"/>
      <c r="Q922" s="553"/>
      <c r="R922" s="553"/>
      <c r="S922" s="553"/>
      <c r="T922" s="553"/>
      <c r="U922" s="553"/>
      <c r="V922" s="553"/>
      <c r="W922" s="553"/>
      <c r="X922" s="553"/>
      <c r="Y922" s="553"/>
      <c r="Z922" s="553"/>
    </row>
    <row r="923" ht="15.75" customHeight="1">
      <c r="A923" s="1"/>
      <c r="B923" s="1"/>
      <c r="C923" s="604"/>
      <c r="D923" s="604"/>
      <c r="E923" s="512"/>
      <c r="F923" s="552"/>
      <c r="G923" s="553"/>
      <c r="H923" s="553"/>
      <c r="I923" s="553"/>
      <c r="J923" s="553"/>
      <c r="K923" s="553"/>
      <c r="L923" s="553"/>
      <c r="M923" s="553"/>
      <c r="N923" s="553"/>
      <c r="O923" s="553"/>
      <c r="P923" s="553"/>
      <c r="Q923" s="553"/>
      <c r="R923" s="553"/>
      <c r="S923" s="553"/>
      <c r="T923" s="553"/>
      <c r="U923" s="553"/>
      <c r="V923" s="553"/>
      <c r="W923" s="553"/>
      <c r="X923" s="553"/>
      <c r="Y923" s="553"/>
      <c r="Z923" s="553"/>
    </row>
    <row r="924" ht="15.75" customHeight="1">
      <c r="A924" s="1"/>
      <c r="B924" s="1"/>
      <c r="C924" s="604"/>
      <c r="D924" s="604"/>
      <c r="E924" s="512"/>
      <c r="F924" s="552"/>
      <c r="G924" s="553"/>
      <c r="H924" s="553"/>
      <c r="I924" s="553"/>
      <c r="J924" s="553"/>
      <c r="K924" s="553"/>
      <c r="L924" s="553"/>
      <c r="M924" s="553"/>
      <c r="N924" s="553"/>
      <c r="O924" s="553"/>
      <c r="P924" s="553"/>
      <c r="Q924" s="553"/>
      <c r="R924" s="553"/>
      <c r="S924" s="553"/>
      <c r="T924" s="553"/>
      <c r="U924" s="553"/>
      <c r="V924" s="553"/>
      <c r="W924" s="553"/>
      <c r="X924" s="553"/>
      <c r="Y924" s="553"/>
      <c r="Z924" s="553"/>
    </row>
    <row r="925" ht="15.75" customHeight="1">
      <c r="A925" s="1"/>
      <c r="B925" s="1"/>
      <c r="C925" s="604"/>
      <c r="D925" s="604"/>
      <c r="E925" s="512"/>
      <c r="F925" s="552"/>
      <c r="G925" s="553"/>
      <c r="H925" s="553"/>
      <c r="I925" s="553"/>
      <c r="J925" s="553"/>
      <c r="K925" s="553"/>
      <c r="L925" s="553"/>
      <c r="M925" s="553"/>
      <c r="N925" s="553"/>
      <c r="O925" s="553"/>
      <c r="P925" s="553"/>
      <c r="Q925" s="553"/>
      <c r="R925" s="553"/>
      <c r="S925" s="553"/>
      <c r="T925" s="553"/>
      <c r="U925" s="553"/>
      <c r="V925" s="553"/>
      <c r="W925" s="553"/>
      <c r="X925" s="553"/>
      <c r="Y925" s="553"/>
      <c r="Z925" s="553"/>
    </row>
    <row r="926" ht="15.75" customHeight="1">
      <c r="A926" s="1"/>
      <c r="B926" s="1"/>
      <c r="C926" s="604"/>
      <c r="D926" s="604"/>
      <c r="E926" s="512"/>
      <c r="F926" s="552"/>
      <c r="G926" s="553"/>
      <c r="H926" s="553"/>
      <c r="I926" s="553"/>
      <c r="J926" s="553"/>
      <c r="K926" s="553"/>
      <c r="L926" s="553"/>
      <c r="M926" s="553"/>
      <c r="N926" s="553"/>
      <c r="O926" s="553"/>
      <c r="P926" s="553"/>
      <c r="Q926" s="553"/>
      <c r="R926" s="553"/>
      <c r="S926" s="553"/>
      <c r="T926" s="553"/>
      <c r="U926" s="553"/>
      <c r="V926" s="553"/>
      <c r="W926" s="553"/>
      <c r="X926" s="553"/>
      <c r="Y926" s="553"/>
      <c r="Z926" s="553"/>
    </row>
    <row r="927" ht="15.75" customHeight="1">
      <c r="A927" s="1"/>
      <c r="B927" s="1"/>
      <c r="C927" s="604"/>
      <c r="D927" s="604"/>
      <c r="E927" s="512"/>
      <c r="F927" s="552"/>
      <c r="G927" s="553"/>
      <c r="H927" s="553"/>
      <c r="I927" s="553"/>
      <c r="J927" s="553"/>
      <c r="K927" s="553"/>
      <c r="L927" s="553"/>
      <c r="M927" s="553"/>
      <c r="N927" s="553"/>
      <c r="O927" s="553"/>
      <c r="P927" s="553"/>
      <c r="Q927" s="553"/>
      <c r="R927" s="553"/>
      <c r="S927" s="553"/>
      <c r="T927" s="553"/>
      <c r="U927" s="553"/>
      <c r="V927" s="553"/>
      <c r="W927" s="553"/>
      <c r="X927" s="553"/>
      <c r="Y927" s="553"/>
      <c r="Z927" s="553"/>
    </row>
    <row r="928" ht="15.75" customHeight="1">
      <c r="A928" s="1"/>
      <c r="B928" s="1"/>
      <c r="C928" s="604"/>
      <c r="D928" s="604"/>
      <c r="E928" s="512"/>
      <c r="F928" s="552"/>
      <c r="G928" s="553"/>
      <c r="H928" s="553"/>
      <c r="I928" s="553"/>
      <c r="J928" s="553"/>
      <c r="K928" s="553"/>
      <c r="L928" s="553"/>
      <c r="M928" s="553"/>
      <c r="N928" s="553"/>
      <c r="O928" s="553"/>
      <c r="P928" s="553"/>
      <c r="Q928" s="553"/>
      <c r="R928" s="553"/>
      <c r="S928" s="553"/>
      <c r="T928" s="553"/>
      <c r="U928" s="553"/>
      <c r="V928" s="553"/>
      <c r="W928" s="553"/>
      <c r="X928" s="553"/>
      <c r="Y928" s="553"/>
      <c r="Z928" s="553"/>
    </row>
    <row r="929" ht="15.75" customHeight="1">
      <c r="A929" s="1"/>
      <c r="B929" s="1"/>
      <c r="C929" s="604"/>
      <c r="D929" s="604"/>
      <c r="E929" s="512"/>
      <c r="F929" s="552"/>
      <c r="G929" s="553"/>
      <c r="H929" s="553"/>
      <c r="I929" s="553"/>
      <c r="J929" s="553"/>
      <c r="K929" s="553"/>
      <c r="L929" s="553"/>
      <c r="M929" s="553"/>
      <c r="N929" s="553"/>
      <c r="O929" s="553"/>
      <c r="P929" s="553"/>
      <c r="Q929" s="553"/>
      <c r="R929" s="553"/>
      <c r="S929" s="553"/>
      <c r="T929" s="553"/>
      <c r="U929" s="553"/>
      <c r="V929" s="553"/>
      <c r="W929" s="553"/>
      <c r="X929" s="553"/>
      <c r="Y929" s="553"/>
      <c r="Z929" s="553"/>
    </row>
    <row r="930" ht="15.75" customHeight="1">
      <c r="A930" s="1"/>
      <c r="B930" s="1"/>
      <c r="C930" s="604"/>
      <c r="D930" s="604"/>
      <c r="E930" s="512"/>
      <c r="F930" s="552"/>
      <c r="G930" s="553"/>
      <c r="H930" s="553"/>
      <c r="I930" s="553"/>
      <c r="J930" s="553"/>
      <c r="K930" s="553"/>
      <c r="L930" s="553"/>
      <c r="M930" s="553"/>
      <c r="N930" s="553"/>
      <c r="O930" s="553"/>
      <c r="P930" s="553"/>
      <c r="Q930" s="553"/>
      <c r="R930" s="553"/>
      <c r="S930" s="553"/>
      <c r="T930" s="553"/>
      <c r="U930" s="553"/>
      <c r="V930" s="553"/>
      <c r="W930" s="553"/>
      <c r="X930" s="553"/>
      <c r="Y930" s="553"/>
      <c r="Z930" s="553"/>
    </row>
    <row r="931" ht="15.75" customHeight="1">
      <c r="A931" s="1"/>
      <c r="B931" s="1"/>
      <c r="C931" s="604"/>
      <c r="D931" s="604"/>
      <c r="E931" s="512"/>
      <c r="F931" s="552"/>
      <c r="G931" s="553"/>
      <c r="H931" s="553"/>
      <c r="I931" s="553"/>
      <c r="J931" s="553"/>
      <c r="K931" s="553"/>
      <c r="L931" s="553"/>
      <c r="M931" s="553"/>
      <c r="N931" s="553"/>
      <c r="O931" s="553"/>
      <c r="P931" s="553"/>
      <c r="Q931" s="553"/>
      <c r="R931" s="553"/>
      <c r="S931" s="553"/>
      <c r="T931" s="553"/>
      <c r="U931" s="553"/>
      <c r="V931" s="553"/>
      <c r="W931" s="553"/>
      <c r="X931" s="553"/>
      <c r="Y931" s="553"/>
      <c r="Z931" s="553"/>
    </row>
    <row r="932" ht="15.75" customHeight="1">
      <c r="A932" s="1"/>
      <c r="B932" s="1"/>
      <c r="C932" s="604"/>
      <c r="D932" s="604"/>
      <c r="E932" s="512"/>
      <c r="F932" s="552"/>
      <c r="G932" s="553"/>
      <c r="H932" s="553"/>
      <c r="I932" s="553"/>
      <c r="J932" s="553"/>
      <c r="K932" s="553"/>
      <c r="L932" s="553"/>
      <c r="M932" s="553"/>
      <c r="N932" s="553"/>
      <c r="O932" s="553"/>
      <c r="P932" s="553"/>
      <c r="Q932" s="553"/>
      <c r="R932" s="553"/>
      <c r="S932" s="553"/>
      <c r="T932" s="553"/>
      <c r="U932" s="553"/>
      <c r="V932" s="553"/>
      <c r="W932" s="553"/>
      <c r="X932" s="553"/>
      <c r="Y932" s="553"/>
      <c r="Z932" s="553"/>
    </row>
    <row r="933" ht="15.75" customHeight="1">
      <c r="A933" s="1"/>
      <c r="B933" s="1"/>
      <c r="C933" s="604"/>
      <c r="D933" s="604"/>
      <c r="E933" s="512"/>
      <c r="F933" s="552"/>
      <c r="G933" s="553"/>
      <c r="H933" s="553"/>
      <c r="I933" s="553"/>
      <c r="J933" s="553"/>
      <c r="K933" s="553"/>
      <c r="L933" s="553"/>
      <c r="M933" s="553"/>
      <c r="N933" s="553"/>
      <c r="O933" s="553"/>
      <c r="P933" s="553"/>
      <c r="Q933" s="553"/>
      <c r="R933" s="553"/>
      <c r="S933" s="553"/>
      <c r="T933" s="553"/>
      <c r="U933" s="553"/>
      <c r="V933" s="553"/>
      <c r="W933" s="553"/>
      <c r="X933" s="553"/>
      <c r="Y933" s="553"/>
      <c r="Z933" s="553"/>
    </row>
    <row r="934" ht="15.75" customHeight="1">
      <c r="A934" s="1"/>
      <c r="B934" s="1"/>
      <c r="C934" s="604"/>
      <c r="D934" s="604"/>
      <c r="E934" s="512"/>
      <c r="F934" s="552"/>
      <c r="G934" s="553"/>
      <c r="H934" s="553"/>
      <c r="I934" s="553"/>
      <c r="J934" s="553"/>
      <c r="K934" s="553"/>
      <c r="L934" s="553"/>
      <c r="M934" s="553"/>
      <c r="N934" s="553"/>
      <c r="O934" s="553"/>
      <c r="P934" s="553"/>
      <c r="Q934" s="553"/>
      <c r="R934" s="553"/>
      <c r="S934" s="553"/>
      <c r="T934" s="553"/>
      <c r="U934" s="553"/>
      <c r="V934" s="553"/>
      <c r="W934" s="553"/>
      <c r="X934" s="553"/>
      <c r="Y934" s="553"/>
      <c r="Z934" s="553"/>
    </row>
    <row r="935" ht="15.75" customHeight="1">
      <c r="A935" s="1"/>
      <c r="B935" s="1"/>
      <c r="C935" s="604"/>
      <c r="D935" s="604"/>
      <c r="E935" s="512"/>
      <c r="F935" s="552"/>
      <c r="G935" s="553"/>
      <c r="H935" s="553"/>
      <c r="I935" s="553"/>
      <c r="J935" s="553"/>
      <c r="K935" s="553"/>
      <c r="L935" s="553"/>
      <c r="M935" s="553"/>
      <c r="N935" s="553"/>
      <c r="O935" s="553"/>
      <c r="P935" s="553"/>
      <c r="Q935" s="553"/>
      <c r="R935" s="553"/>
      <c r="S935" s="553"/>
      <c r="T935" s="553"/>
      <c r="U935" s="553"/>
      <c r="V935" s="553"/>
      <c r="W935" s="553"/>
      <c r="X935" s="553"/>
      <c r="Y935" s="553"/>
      <c r="Z935" s="553"/>
    </row>
    <row r="936" ht="15.75" customHeight="1">
      <c r="A936" s="1"/>
      <c r="B936" s="1"/>
      <c r="C936" s="604"/>
      <c r="D936" s="604"/>
      <c r="E936" s="512"/>
      <c r="F936" s="552"/>
      <c r="G936" s="553"/>
      <c r="H936" s="553"/>
      <c r="I936" s="553"/>
      <c r="J936" s="553"/>
      <c r="K936" s="553"/>
      <c r="L936" s="553"/>
      <c r="M936" s="553"/>
      <c r="N936" s="553"/>
      <c r="O936" s="553"/>
      <c r="P936" s="553"/>
      <c r="Q936" s="553"/>
      <c r="R936" s="553"/>
      <c r="S936" s="553"/>
      <c r="T936" s="553"/>
      <c r="U936" s="553"/>
      <c r="V936" s="553"/>
      <c r="W936" s="553"/>
      <c r="X936" s="553"/>
      <c r="Y936" s="553"/>
      <c r="Z936" s="553"/>
    </row>
    <row r="937" ht="15.75" customHeight="1">
      <c r="A937" s="1"/>
      <c r="B937" s="1"/>
      <c r="C937" s="604"/>
      <c r="D937" s="604"/>
      <c r="E937" s="512"/>
      <c r="F937" s="552"/>
      <c r="G937" s="553"/>
      <c r="H937" s="553"/>
      <c r="I937" s="553"/>
      <c r="J937" s="553"/>
      <c r="K937" s="553"/>
      <c r="L937" s="553"/>
      <c r="M937" s="553"/>
      <c r="N937" s="553"/>
      <c r="O937" s="553"/>
      <c r="P937" s="553"/>
      <c r="Q937" s="553"/>
      <c r="R937" s="553"/>
      <c r="S937" s="553"/>
      <c r="T937" s="553"/>
      <c r="U937" s="553"/>
      <c r="V937" s="553"/>
      <c r="W937" s="553"/>
      <c r="X937" s="553"/>
      <c r="Y937" s="553"/>
      <c r="Z937" s="553"/>
    </row>
    <row r="938" ht="15.75" customHeight="1">
      <c r="A938" s="1"/>
      <c r="B938" s="1"/>
      <c r="C938" s="604"/>
      <c r="D938" s="604"/>
      <c r="E938" s="512"/>
      <c r="F938" s="552"/>
      <c r="G938" s="553"/>
      <c r="H938" s="553"/>
      <c r="I938" s="553"/>
      <c r="J938" s="553"/>
      <c r="K938" s="553"/>
      <c r="L938" s="553"/>
      <c r="M938" s="553"/>
      <c r="N938" s="553"/>
      <c r="O938" s="553"/>
      <c r="P938" s="553"/>
      <c r="Q938" s="553"/>
      <c r="R938" s="553"/>
      <c r="S938" s="553"/>
      <c r="T938" s="553"/>
      <c r="U938" s="553"/>
      <c r="V938" s="553"/>
      <c r="W938" s="553"/>
      <c r="X938" s="553"/>
      <c r="Y938" s="553"/>
      <c r="Z938" s="553"/>
    </row>
    <row r="939" ht="15.75" customHeight="1">
      <c r="A939" s="1"/>
      <c r="B939" s="1"/>
      <c r="C939" s="604"/>
      <c r="D939" s="604"/>
      <c r="E939" s="512"/>
      <c r="F939" s="552"/>
      <c r="G939" s="553"/>
      <c r="H939" s="553"/>
      <c r="I939" s="553"/>
      <c r="J939" s="553"/>
      <c r="K939" s="553"/>
      <c r="L939" s="553"/>
      <c r="M939" s="553"/>
      <c r="N939" s="553"/>
      <c r="O939" s="553"/>
      <c r="P939" s="553"/>
      <c r="Q939" s="553"/>
      <c r="R939" s="553"/>
      <c r="S939" s="553"/>
      <c r="T939" s="553"/>
      <c r="U939" s="553"/>
      <c r="V939" s="553"/>
      <c r="W939" s="553"/>
      <c r="X939" s="553"/>
      <c r="Y939" s="553"/>
      <c r="Z939" s="553"/>
    </row>
    <row r="940" ht="15.75" customHeight="1">
      <c r="A940" s="1"/>
      <c r="B940" s="1"/>
      <c r="C940" s="604"/>
      <c r="D940" s="604"/>
      <c r="E940" s="512"/>
      <c r="F940" s="552"/>
      <c r="G940" s="553"/>
      <c r="H940" s="553"/>
      <c r="I940" s="553"/>
      <c r="J940" s="553"/>
      <c r="K940" s="553"/>
      <c r="L940" s="553"/>
      <c r="M940" s="553"/>
      <c r="N940" s="553"/>
      <c r="O940" s="553"/>
      <c r="P940" s="553"/>
      <c r="Q940" s="553"/>
      <c r="R940" s="553"/>
      <c r="S940" s="553"/>
      <c r="T940" s="553"/>
      <c r="U940" s="553"/>
      <c r="V940" s="553"/>
      <c r="W940" s="553"/>
      <c r="X940" s="553"/>
      <c r="Y940" s="553"/>
      <c r="Z940" s="553"/>
    </row>
    <row r="941" ht="15.75" customHeight="1">
      <c r="A941" s="1"/>
      <c r="B941" s="1"/>
      <c r="C941" s="604"/>
      <c r="D941" s="604"/>
      <c r="E941" s="512"/>
      <c r="F941" s="552"/>
      <c r="G941" s="553"/>
      <c r="H941" s="553"/>
      <c r="I941" s="553"/>
      <c r="J941" s="553"/>
      <c r="K941" s="553"/>
      <c r="L941" s="553"/>
      <c r="M941" s="553"/>
      <c r="N941" s="553"/>
      <c r="O941" s="553"/>
      <c r="P941" s="553"/>
      <c r="Q941" s="553"/>
      <c r="R941" s="553"/>
      <c r="S941" s="553"/>
      <c r="T941" s="553"/>
      <c r="U941" s="553"/>
      <c r="V941" s="553"/>
      <c r="W941" s="553"/>
      <c r="X941" s="553"/>
      <c r="Y941" s="553"/>
      <c r="Z941" s="553"/>
    </row>
    <row r="942" ht="15.75" customHeight="1">
      <c r="A942" s="1"/>
      <c r="B942" s="1"/>
      <c r="C942" s="604"/>
      <c r="D942" s="604"/>
      <c r="E942" s="512"/>
      <c r="F942" s="552"/>
      <c r="G942" s="553"/>
      <c r="H942" s="553"/>
      <c r="I942" s="553"/>
      <c r="J942" s="553"/>
      <c r="K942" s="553"/>
      <c r="L942" s="553"/>
      <c r="M942" s="553"/>
      <c r="N942" s="553"/>
      <c r="O942" s="553"/>
      <c r="P942" s="553"/>
      <c r="Q942" s="553"/>
      <c r="R942" s="553"/>
      <c r="S942" s="553"/>
      <c r="T942" s="553"/>
      <c r="U942" s="553"/>
      <c r="V942" s="553"/>
      <c r="W942" s="553"/>
      <c r="X942" s="553"/>
      <c r="Y942" s="553"/>
      <c r="Z942" s="553"/>
    </row>
    <row r="943" ht="15.75" customHeight="1">
      <c r="A943" s="1"/>
      <c r="B943" s="1"/>
      <c r="C943" s="604"/>
      <c r="D943" s="604"/>
      <c r="E943" s="512"/>
      <c r="F943" s="552"/>
      <c r="G943" s="553"/>
      <c r="H943" s="553"/>
      <c r="I943" s="553"/>
      <c r="J943" s="553"/>
      <c r="K943" s="553"/>
      <c r="L943" s="553"/>
      <c r="M943" s="553"/>
      <c r="N943" s="553"/>
      <c r="O943" s="553"/>
      <c r="P943" s="553"/>
      <c r="Q943" s="553"/>
      <c r="R943" s="553"/>
      <c r="S943" s="553"/>
      <c r="T943" s="553"/>
      <c r="U943" s="553"/>
      <c r="V943" s="553"/>
      <c r="W943" s="553"/>
      <c r="X943" s="553"/>
      <c r="Y943" s="553"/>
      <c r="Z943" s="553"/>
    </row>
    <row r="944" ht="15.75" customHeight="1">
      <c r="A944" s="1"/>
      <c r="B944" s="1"/>
      <c r="C944" s="604"/>
      <c r="D944" s="604"/>
      <c r="E944" s="512"/>
      <c r="F944" s="552"/>
      <c r="G944" s="553"/>
      <c r="H944" s="553"/>
      <c r="I944" s="553"/>
      <c r="J944" s="553"/>
      <c r="K944" s="553"/>
      <c r="L944" s="553"/>
      <c r="M944" s="553"/>
      <c r="N944" s="553"/>
      <c r="O944" s="553"/>
      <c r="P944" s="553"/>
      <c r="Q944" s="553"/>
      <c r="R944" s="553"/>
      <c r="S944" s="553"/>
      <c r="T944" s="553"/>
      <c r="U944" s="553"/>
      <c r="V944" s="553"/>
      <c r="W944" s="553"/>
      <c r="X944" s="553"/>
      <c r="Y944" s="553"/>
      <c r="Z944" s="553"/>
    </row>
    <row r="945" ht="15.75" customHeight="1">
      <c r="A945" s="1"/>
      <c r="B945" s="1"/>
      <c r="C945" s="604"/>
      <c r="D945" s="604"/>
      <c r="E945" s="512"/>
      <c r="F945" s="552"/>
      <c r="G945" s="553"/>
      <c r="H945" s="553"/>
      <c r="I945" s="553"/>
      <c r="J945" s="553"/>
      <c r="K945" s="553"/>
      <c r="L945" s="553"/>
      <c r="M945" s="553"/>
      <c r="N945" s="553"/>
      <c r="O945" s="553"/>
      <c r="P945" s="553"/>
      <c r="Q945" s="553"/>
      <c r="R945" s="553"/>
      <c r="S945" s="553"/>
      <c r="T945" s="553"/>
      <c r="U945" s="553"/>
      <c r="V945" s="553"/>
      <c r="W945" s="553"/>
      <c r="X945" s="553"/>
      <c r="Y945" s="553"/>
      <c r="Z945" s="553"/>
    </row>
    <row r="946" ht="15.75" customHeight="1">
      <c r="A946" s="1"/>
      <c r="B946" s="1"/>
      <c r="C946" s="604"/>
      <c r="D946" s="604"/>
      <c r="E946" s="512"/>
      <c r="F946" s="552"/>
      <c r="G946" s="553"/>
      <c r="H946" s="553"/>
      <c r="I946" s="553"/>
      <c r="J946" s="553"/>
      <c r="K946" s="553"/>
      <c r="L946" s="553"/>
      <c r="M946" s="553"/>
      <c r="N946" s="553"/>
      <c r="O946" s="553"/>
      <c r="P946" s="553"/>
      <c r="Q946" s="553"/>
      <c r="R946" s="553"/>
      <c r="S946" s="553"/>
      <c r="T946" s="553"/>
      <c r="U946" s="553"/>
      <c r="V946" s="553"/>
      <c r="W946" s="553"/>
      <c r="X946" s="553"/>
      <c r="Y946" s="553"/>
      <c r="Z946" s="553"/>
    </row>
    <row r="947" ht="15.75" customHeight="1">
      <c r="A947" s="1"/>
      <c r="B947" s="1"/>
      <c r="C947" s="604"/>
      <c r="D947" s="604"/>
      <c r="E947" s="512"/>
      <c r="F947" s="552"/>
      <c r="G947" s="553"/>
      <c r="H947" s="553"/>
      <c r="I947" s="553"/>
      <c r="J947" s="553"/>
      <c r="K947" s="553"/>
      <c r="L947" s="553"/>
      <c r="M947" s="553"/>
      <c r="N947" s="553"/>
      <c r="O947" s="553"/>
      <c r="P947" s="553"/>
      <c r="Q947" s="553"/>
      <c r="R947" s="553"/>
      <c r="S947" s="553"/>
      <c r="T947" s="553"/>
      <c r="U947" s="553"/>
      <c r="V947" s="553"/>
      <c r="W947" s="553"/>
      <c r="X947" s="553"/>
      <c r="Y947" s="553"/>
      <c r="Z947" s="553"/>
    </row>
    <row r="948" ht="15.75" customHeight="1">
      <c r="A948" s="1"/>
      <c r="B948" s="1"/>
      <c r="C948" s="604"/>
      <c r="D948" s="604"/>
      <c r="E948" s="512"/>
      <c r="F948" s="552"/>
      <c r="G948" s="553"/>
      <c r="H948" s="553"/>
      <c r="I948" s="553"/>
      <c r="J948" s="553"/>
      <c r="K948" s="553"/>
      <c r="L948" s="553"/>
      <c r="M948" s="553"/>
      <c r="N948" s="553"/>
      <c r="O948" s="553"/>
      <c r="P948" s="553"/>
      <c r="Q948" s="553"/>
      <c r="R948" s="553"/>
      <c r="S948" s="553"/>
      <c r="T948" s="553"/>
      <c r="U948" s="553"/>
      <c r="V948" s="553"/>
      <c r="W948" s="553"/>
      <c r="X948" s="553"/>
      <c r="Y948" s="553"/>
      <c r="Z948" s="553"/>
    </row>
    <row r="949" ht="15.75" customHeight="1">
      <c r="A949" s="1"/>
      <c r="B949" s="1"/>
      <c r="C949" s="604"/>
      <c r="D949" s="604"/>
      <c r="E949" s="512"/>
      <c r="F949" s="552"/>
      <c r="G949" s="553"/>
      <c r="H949" s="553"/>
      <c r="I949" s="553"/>
      <c r="J949" s="553"/>
      <c r="K949" s="553"/>
      <c r="L949" s="553"/>
      <c r="M949" s="553"/>
      <c r="N949" s="553"/>
      <c r="O949" s="553"/>
      <c r="P949" s="553"/>
      <c r="Q949" s="553"/>
      <c r="R949" s="553"/>
      <c r="S949" s="553"/>
      <c r="T949" s="553"/>
      <c r="U949" s="553"/>
      <c r="V949" s="553"/>
      <c r="W949" s="553"/>
      <c r="X949" s="553"/>
      <c r="Y949" s="553"/>
      <c r="Z949" s="553"/>
    </row>
    <row r="950" ht="15.75" customHeight="1">
      <c r="A950" s="1"/>
      <c r="B950" s="1"/>
      <c r="C950" s="604"/>
      <c r="D950" s="604"/>
      <c r="E950" s="512"/>
      <c r="F950" s="552"/>
      <c r="G950" s="553"/>
      <c r="H950" s="553"/>
      <c r="I950" s="553"/>
      <c r="J950" s="553"/>
      <c r="K950" s="553"/>
      <c r="L950" s="553"/>
      <c r="M950" s="553"/>
      <c r="N950" s="553"/>
      <c r="O950" s="553"/>
      <c r="P950" s="553"/>
      <c r="Q950" s="553"/>
      <c r="R950" s="553"/>
      <c r="S950" s="553"/>
      <c r="T950" s="553"/>
      <c r="U950" s="553"/>
      <c r="V950" s="553"/>
      <c r="W950" s="553"/>
      <c r="X950" s="553"/>
      <c r="Y950" s="553"/>
      <c r="Z950" s="553"/>
    </row>
    <row r="951" ht="15.75" customHeight="1">
      <c r="A951" s="1"/>
      <c r="B951" s="1"/>
      <c r="C951" s="604"/>
      <c r="D951" s="604"/>
      <c r="E951" s="512"/>
      <c r="F951" s="552"/>
      <c r="G951" s="553"/>
      <c r="H951" s="553"/>
      <c r="I951" s="553"/>
      <c r="J951" s="553"/>
      <c r="K951" s="553"/>
      <c r="L951" s="553"/>
      <c r="M951" s="553"/>
      <c r="N951" s="553"/>
      <c r="O951" s="553"/>
      <c r="P951" s="553"/>
      <c r="Q951" s="553"/>
      <c r="R951" s="553"/>
      <c r="S951" s="553"/>
      <c r="T951" s="553"/>
      <c r="U951" s="553"/>
      <c r="V951" s="553"/>
      <c r="W951" s="553"/>
      <c r="X951" s="553"/>
      <c r="Y951" s="553"/>
      <c r="Z951" s="553"/>
    </row>
    <row r="952" ht="15.75" customHeight="1">
      <c r="A952" s="1"/>
      <c r="B952" s="1"/>
      <c r="C952" s="604"/>
      <c r="D952" s="604"/>
      <c r="E952" s="512"/>
      <c r="F952" s="552"/>
      <c r="G952" s="553"/>
      <c r="H952" s="553"/>
      <c r="I952" s="553"/>
      <c r="J952" s="553"/>
      <c r="K952" s="553"/>
      <c r="L952" s="553"/>
      <c r="M952" s="553"/>
      <c r="N952" s="553"/>
      <c r="O952" s="553"/>
      <c r="P952" s="553"/>
      <c r="Q952" s="553"/>
      <c r="R952" s="553"/>
      <c r="S952" s="553"/>
      <c r="T952" s="553"/>
      <c r="U952" s="553"/>
      <c r="V952" s="553"/>
      <c r="W952" s="553"/>
      <c r="X952" s="553"/>
      <c r="Y952" s="553"/>
      <c r="Z952" s="553"/>
    </row>
    <row r="953" ht="15.75" customHeight="1">
      <c r="A953" s="1"/>
      <c r="B953" s="1"/>
      <c r="C953" s="604"/>
      <c r="D953" s="604"/>
      <c r="E953" s="512"/>
      <c r="F953" s="552"/>
      <c r="G953" s="553"/>
      <c r="H953" s="553"/>
      <c r="I953" s="553"/>
      <c r="J953" s="553"/>
      <c r="K953" s="553"/>
      <c r="L953" s="553"/>
      <c r="M953" s="553"/>
      <c r="N953" s="553"/>
      <c r="O953" s="553"/>
      <c r="P953" s="553"/>
      <c r="Q953" s="553"/>
      <c r="R953" s="553"/>
      <c r="S953" s="553"/>
      <c r="T953" s="553"/>
      <c r="U953" s="553"/>
      <c r="V953" s="553"/>
      <c r="W953" s="553"/>
      <c r="X953" s="553"/>
      <c r="Y953" s="553"/>
      <c r="Z953" s="553"/>
    </row>
    <row r="954" ht="15.75" customHeight="1">
      <c r="A954" s="1"/>
      <c r="B954" s="1"/>
      <c r="C954" s="604"/>
      <c r="D954" s="604"/>
      <c r="E954" s="512"/>
      <c r="F954" s="552"/>
      <c r="G954" s="553"/>
      <c r="H954" s="553"/>
      <c r="I954" s="553"/>
      <c r="J954" s="553"/>
      <c r="K954" s="553"/>
      <c r="L954" s="553"/>
      <c r="M954" s="553"/>
      <c r="N954" s="553"/>
      <c r="O954" s="553"/>
      <c r="P954" s="553"/>
      <c r="Q954" s="553"/>
      <c r="R954" s="553"/>
      <c r="S954" s="553"/>
      <c r="T954" s="553"/>
      <c r="U954" s="553"/>
      <c r="V954" s="553"/>
      <c r="W954" s="553"/>
      <c r="X954" s="553"/>
      <c r="Y954" s="553"/>
      <c r="Z954" s="553"/>
    </row>
    <row r="955" ht="15.75" customHeight="1">
      <c r="A955" s="1"/>
      <c r="B955" s="1"/>
      <c r="C955" s="604"/>
      <c r="D955" s="604"/>
      <c r="E955" s="512"/>
      <c r="F955" s="552"/>
      <c r="G955" s="553"/>
      <c r="H955" s="553"/>
      <c r="I955" s="553"/>
      <c r="J955" s="553"/>
      <c r="K955" s="553"/>
      <c r="L955" s="553"/>
      <c r="M955" s="553"/>
      <c r="N955" s="553"/>
      <c r="O955" s="553"/>
      <c r="P955" s="553"/>
      <c r="Q955" s="553"/>
      <c r="R955" s="553"/>
      <c r="S955" s="553"/>
      <c r="T955" s="553"/>
      <c r="U955" s="553"/>
      <c r="V955" s="553"/>
      <c r="W955" s="553"/>
      <c r="X955" s="553"/>
      <c r="Y955" s="553"/>
      <c r="Z955" s="553"/>
    </row>
    <row r="956" ht="15.75" customHeight="1">
      <c r="A956" s="1"/>
      <c r="B956" s="1"/>
      <c r="C956" s="604"/>
      <c r="D956" s="604"/>
      <c r="E956" s="512"/>
      <c r="F956" s="552"/>
      <c r="G956" s="553"/>
      <c r="H956" s="553"/>
      <c r="I956" s="553"/>
      <c r="J956" s="553"/>
      <c r="K956" s="553"/>
      <c r="L956" s="553"/>
      <c r="M956" s="553"/>
      <c r="N956" s="553"/>
      <c r="O956" s="553"/>
      <c r="P956" s="553"/>
      <c r="Q956" s="553"/>
      <c r="R956" s="553"/>
      <c r="S956" s="553"/>
      <c r="T956" s="553"/>
      <c r="U956" s="553"/>
      <c r="V956" s="553"/>
      <c r="W956" s="553"/>
      <c r="X956" s="553"/>
      <c r="Y956" s="553"/>
      <c r="Z956" s="553"/>
    </row>
    <row r="957" ht="15.75" customHeight="1">
      <c r="A957" s="1"/>
      <c r="B957" s="1"/>
      <c r="C957" s="604"/>
      <c r="D957" s="604"/>
      <c r="E957" s="512"/>
      <c r="F957" s="552"/>
      <c r="G957" s="553"/>
      <c r="H957" s="553"/>
      <c r="I957" s="553"/>
      <c r="J957" s="553"/>
      <c r="K957" s="553"/>
      <c r="L957" s="553"/>
      <c r="M957" s="553"/>
      <c r="N957" s="553"/>
      <c r="O957" s="553"/>
      <c r="P957" s="553"/>
      <c r="Q957" s="553"/>
      <c r="R957" s="553"/>
      <c r="S957" s="553"/>
      <c r="T957" s="553"/>
      <c r="U957" s="553"/>
      <c r="V957" s="553"/>
      <c r="W957" s="553"/>
      <c r="X957" s="553"/>
      <c r="Y957" s="553"/>
      <c r="Z957" s="553"/>
    </row>
    <row r="958" ht="15.75" customHeight="1">
      <c r="A958" s="1"/>
      <c r="B958" s="1"/>
      <c r="C958" s="604"/>
      <c r="D958" s="604"/>
      <c r="E958" s="512"/>
      <c r="F958" s="552"/>
      <c r="G958" s="553"/>
      <c r="H958" s="553"/>
      <c r="I958" s="553"/>
      <c r="J958" s="553"/>
      <c r="K958" s="553"/>
      <c r="L958" s="553"/>
      <c r="M958" s="553"/>
      <c r="N958" s="553"/>
      <c r="O958" s="553"/>
      <c r="P958" s="553"/>
      <c r="Q958" s="553"/>
      <c r="R958" s="553"/>
      <c r="S958" s="553"/>
      <c r="T958" s="553"/>
      <c r="U958" s="553"/>
      <c r="V958" s="553"/>
      <c r="W958" s="553"/>
      <c r="X958" s="553"/>
      <c r="Y958" s="553"/>
      <c r="Z958" s="553"/>
    </row>
    <row r="959" ht="15.75" customHeight="1">
      <c r="A959" s="1"/>
      <c r="B959" s="1"/>
      <c r="C959" s="604"/>
      <c r="D959" s="604"/>
      <c r="E959" s="512"/>
      <c r="F959" s="552"/>
      <c r="G959" s="553"/>
      <c r="H959" s="553"/>
      <c r="I959" s="553"/>
      <c r="J959" s="553"/>
      <c r="K959" s="553"/>
      <c r="L959" s="553"/>
      <c r="M959" s="553"/>
      <c r="N959" s="553"/>
      <c r="O959" s="553"/>
      <c r="P959" s="553"/>
      <c r="Q959" s="553"/>
      <c r="R959" s="553"/>
      <c r="S959" s="553"/>
      <c r="T959" s="553"/>
      <c r="U959" s="553"/>
      <c r="V959" s="553"/>
      <c r="W959" s="553"/>
      <c r="X959" s="553"/>
      <c r="Y959" s="553"/>
      <c r="Z959" s="553"/>
    </row>
    <row r="960" ht="15.75" customHeight="1">
      <c r="A960" s="1"/>
      <c r="B960" s="1"/>
      <c r="C960" s="604"/>
      <c r="D960" s="604"/>
      <c r="E960" s="512"/>
      <c r="F960" s="552"/>
      <c r="G960" s="553"/>
      <c r="H960" s="553"/>
      <c r="I960" s="553"/>
      <c r="J960" s="553"/>
      <c r="K960" s="553"/>
      <c r="L960" s="553"/>
      <c r="M960" s="553"/>
      <c r="N960" s="553"/>
      <c r="O960" s="553"/>
      <c r="P960" s="553"/>
      <c r="Q960" s="553"/>
      <c r="R960" s="553"/>
      <c r="S960" s="553"/>
      <c r="T960" s="553"/>
      <c r="U960" s="553"/>
      <c r="V960" s="553"/>
      <c r="W960" s="553"/>
      <c r="X960" s="553"/>
      <c r="Y960" s="553"/>
      <c r="Z960" s="553"/>
    </row>
    <row r="961" ht="15.75" customHeight="1">
      <c r="A961" s="1"/>
      <c r="B961" s="1"/>
      <c r="C961" s="604"/>
      <c r="D961" s="604"/>
      <c r="E961" s="512"/>
      <c r="F961" s="552"/>
      <c r="G961" s="553"/>
      <c r="H961" s="553"/>
      <c r="I961" s="553"/>
      <c r="J961" s="553"/>
      <c r="K961" s="553"/>
      <c r="L961" s="553"/>
      <c r="M961" s="553"/>
      <c r="N961" s="553"/>
      <c r="O961" s="553"/>
      <c r="P961" s="553"/>
      <c r="Q961" s="553"/>
      <c r="R961" s="553"/>
      <c r="S961" s="553"/>
      <c r="T961" s="553"/>
      <c r="U961" s="553"/>
      <c r="V961" s="553"/>
      <c r="W961" s="553"/>
      <c r="X961" s="553"/>
      <c r="Y961" s="553"/>
      <c r="Z961" s="553"/>
    </row>
    <row r="962" ht="15.75" customHeight="1">
      <c r="A962" s="1"/>
      <c r="B962" s="1"/>
      <c r="C962" s="604"/>
      <c r="D962" s="604"/>
      <c r="E962" s="512"/>
      <c r="F962" s="552"/>
      <c r="G962" s="553"/>
      <c r="H962" s="553"/>
      <c r="I962" s="553"/>
      <c r="J962" s="553"/>
      <c r="K962" s="553"/>
      <c r="L962" s="553"/>
      <c r="M962" s="553"/>
      <c r="N962" s="553"/>
      <c r="O962" s="553"/>
      <c r="P962" s="553"/>
      <c r="Q962" s="553"/>
      <c r="R962" s="553"/>
      <c r="S962" s="553"/>
      <c r="T962" s="553"/>
      <c r="U962" s="553"/>
      <c r="V962" s="553"/>
      <c r="W962" s="553"/>
      <c r="X962" s="553"/>
      <c r="Y962" s="553"/>
      <c r="Z962" s="553"/>
    </row>
    <row r="963" ht="15.75" customHeight="1">
      <c r="A963" s="1"/>
      <c r="B963" s="1"/>
      <c r="C963" s="604"/>
      <c r="D963" s="604"/>
      <c r="E963" s="512"/>
      <c r="F963" s="552"/>
      <c r="G963" s="553"/>
      <c r="H963" s="553"/>
      <c r="I963" s="553"/>
      <c r="J963" s="553"/>
      <c r="K963" s="553"/>
      <c r="L963" s="553"/>
      <c r="M963" s="553"/>
      <c r="N963" s="553"/>
      <c r="O963" s="553"/>
      <c r="P963" s="553"/>
      <c r="Q963" s="553"/>
      <c r="R963" s="553"/>
      <c r="S963" s="553"/>
      <c r="T963" s="553"/>
      <c r="U963" s="553"/>
      <c r="V963" s="553"/>
      <c r="W963" s="553"/>
      <c r="X963" s="553"/>
      <c r="Y963" s="553"/>
      <c r="Z963" s="553"/>
    </row>
    <row r="964" ht="15.75" customHeight="1">
      <c r="A964" s="1"/>
      <c r="B964" s="1"/>
      <c r="C964" s="604"/>
      <c r="D964" s="604"/>
      <c r="E964" s="512"/>
      <c r="F964" s="552"/>
      <c r="G964" s="553"/>
      <c r="H964" s="553"/>
      <c r="I964" s="553"/>
      <c r="J964" s="553"/>
      <c r="K964" s="553"/>
      <c r="L964" s="553"/>
      <c r="M964" s="553"/>
      <c r="N964" s="553"/>
      <c r="O964" s="553"/>
      <c r="P964" s="553"/>
      <c r="Q964" s="553"/>
      <c r="R964" s="553"/>
      <c r="S964" s="553"/>
      <c r="T964" s="553"/>
      <c r="U964" s="553"/>
      <c r="V964" s="553"/>
      <c r="W964" s="553"/>
      <c r="X964" s="553"/>
      <c r="Y964" s="553"/>
      <c r="Z964" s="553"/>
    </row>
    <row r="965" ht="15.75" customHeight="1">
      <c r="A965" s="1"/>
      <c r="B965" s="1"/>
      <c r="C965" s="604"/>
      <c r="D965" s="604"/>
      <c r="E965" s="512"/>
      <c r="F965" s="552"/>
      <c r="G965" s="553"/>
      <c r="H965" s="553"/>
      <c r="I965" s="553"/>
      <c r="J965" s="553"/>
      <c r="K965" s="553"/>
      <c r="L965" s="553"/>
      <c r="M965" s="553"/>
      <c r="N965" s="553"/>
      <c r="O965" s="553"/>
      <c r="P965" s="553"/>
      <c r="Q965" s="553"/>
      <c r="R965" s="553"/>
      <c r="S965" s="553"/>
      <c r="T965" s="553"/>
      <c r="U965" s="553"/>
      <c r="V965" s="553"/>
      <c r="W965" s="553"/>
      <c r="X965" s="553"/>
      <c r="Y965" s="553"/>
      <c r="Z965" s="553"/>
    </row>
    <row r="966" ht="15.75" customHeight="1">
      <c r="A966" s="1"/>
      <c r="B966" s="1"/>
      <c r="C966" s="604"/>
      <c r="D966" s="604"/>
      <c r="E966" s="512"/>
      <c r="F966" s="552"/>
      <c r="G966" s="553"/>
      <c r="H966" s="553"/>
      <c r="I966" s="553"/>
      <c r="J966" s="553"/>
      <c r="K966" s="553"/>
      <c r="L966" s="553"/>
      <c r="M966" s="553"/>
      <c r="N966" s="553"/>
      <c r="O966" s="553"/>
      <c r="P966" s="553"/>
      <c r="Q966" s="553"/>
      <c r="R966" s="553"/>
      <c r="S966" s="553"/>
      <c r="T966" s="553"/>
      <c r="U966" s="553"/>
      <c r="V966" s="553"/>
      <c r="W966" s="553"/>
      <c r="X966" s="553"/>
      <c r="Y966" s="553"/>
      <c r="Z966" s="553"/>
    </row>
    <row r="967" ht="15.75" customHeight="1">
      <c r="A967" s="1"/>
      <c r="B967" s="1"/>
      <c r="C967" s="604"/>
      <c r="D967" s="604"/>
      <c r="E967" s="512"/>
      <c r="F967" s="552"/>
      <c r="G967" s="553"/>
      <c r="H967" s="553"/>
      <c r="I967" s="553"/>
      <c r="J967" s="553"/>
      <c r="K967" s="553"/>
      <c r="L967" s="553"/>
      <c r="M967" s="553"/>
      <c r="N967" s="553"/>
      <c r="O967" s="553"/>
      <c r="P967" s="553"/>
      <c r="Q967" s="553"/>
      <c r="R967" s="553"/>
      <c r="S967" s="553"/>
      <c r="T967" s="553"/>
      <c r="U967" s="553"/>
      <c r="V967" s="553"/>
      <c r="W967" s="553"/>
      <c r="X967" s="553"/>
      <c r="Y967" s="553"/>
      <c r="Z967" s="553"/>
    </row>
    <row r="968" ht="15.75" customHeight="1">
      <c r="A968" s="1"/>
      <c r="B968" s="1"/>
      <c r="C968" s="604"/>
      <c r="D968" s="604"/>
      <c r="E968" s="512"/>
      <c r="F968" s="552"/>
      <c r="G968" s="553"/>
      <c r="H968" s="553"/>
      <c r="I968" s="553"/>
      <c r="J968" s="553"/>
      <c r="K968" s="553"/>
      <c r="L968" s="553"/>
      <c r="M968" s="553"/>
      <c r="N968" s="553"/>
      <c r="O968" s="553"/>
      <c r="P968" s="553"/>
      <c r="Q968" s="553"/>
      <c r="R968" s="553"/>
      <c r="S968" s="553"/>
      <c r="T968" s="553"/>
      <c r="U968" s="553"/>
      <c r="V968" s="553"/>
      <c r="W968" s="553"/>
      <c r="X968" s="553"/>
      <c r="Y968" s="553"/>
      <c r="Z968" s="553"/>
    </row>
    <row r="969" ht="15.75" customHeight="1">
      <c r="A969" s="1"/>
      <c r="B969" s="1"/>
      <c r="C969" s="604"/>
      <c r="D969" s="604"/>
      <c r="E969" s="512"/>
      <c r="F969" s="552"/>
      <c r="G969" s="553"/>
      <c r="H969" s="553"/>
      <c r="I969" s="553"/>
      <c r="J969" s="553"/>
      <c r="K969" s="553"/>
      <c r="L969" s="553"/>
      <c r="M969" s="553"/>
      <c r="N969" s="553"/>
      <c r="O969" s="553"/>
      <c r="P969" s="553"/>
      <c r="Q969" s="553"/>
      <c r="R969" s="553"/>
      <c r="S969" s="553"/>
      <c r="T969" s="553"/>
      <c r="U969" s="553"/>
      <c r="V969" s="553"/>
      <c r="W969" s="553"/>
      <c r="X969" s="553"/>
      <c r="Y969" s="553"/>
      <c r="Z969" s="553"/>
    </row>
    <row r="970" ht="15.75" customHeight="1">
      <c r="A970" s="1"/>
      <c r="B970" s="1"/>
      <c r="C970" s="604"/>
      <c r="D970" s="604"/>
      <c r="E970" s="512"/>
      <c r="F970" s="552"/>
      <c r="G970" s="553"/>
      <c r="H970" s="553"/>
      <c r="I970" s="553"/>
      <c r="J970" s="553"/>
      <c r="K970" s="553"/>
      <c r="L970" s="553"/>
      <c r="M970" s="553"/>
      <c r="N970" s="553"/>
      <c r="O970" s="553"/>
      <c r="P970" s="553"/>
      <c r="Q970" s="553"/>
      <c r="R970" s="553"/>
      <c r="S970" s="553"/>
      <c r="T970" s="553"/>
      <c r="U970" s="553"/>
      <c r="V970" s="553"/>
      <c r="W970" s="553"/>
      <c r="X970" s="553"/>
      <c r="Y970" s="553"/>
      <c r="Z970" s="553"/>
    </row>
    <row r="971" ht="15.75" customHeight="1">
      <c r="A971" s="1"/>
      <c r="B971" s="1"/>
      <c r="C971" s="604"/>
      <c r="D971" s="604"/>
      <c r="E971" s="512"/>
      <c r="F971" s="552"/>
      <c r="G971" s="553"/>
      <c r="H971" s="553"/>
      <c r="I971" s="553"/>
      <c r="J971" s="553"/>
      <c r="K971" s="553"/>
      <c r="L971" s="553"/>
      <c r="M971" s="553"/>
      <c r="N971" s="553"/>
      <c r="O971" s="553"/>
      <c r="P971" s="553"/>
      <c r="Q971" s="553"/>
      <c r="R971" s="553"/>
      <c r="S971" s="553"/>
      <c r="T971" s="553"/>
      <c r="U971" s="553"/>
      <c r="V971" s="553"/>
      <c r="W971" s="553"/>
      <c r="X971" s="553"/>
      <c r="Y971" s="553"/>
      <c r="Z971" s="553"/>
    </row>
    <row r="972" ht="15.75" customHeight="1">
      <c r="A972" s="1"/>
      <c r="B972" s="1"/>
      <c r="C972" s="604"/>
      <c r="D972" s="604"/>
      <c r="E972" s="512"/>
      <c r="F972" s="552"/>
      <c r="G972" s="553"/>
      <c r="H972" s="553"/>
      <c r="I972" s="553"/>
      <c r="J972" s="553"/>
      <c r="K972" s="553"/>
      <c r="L972" s="553"/>
      <c r="M972" s="553"/>
      <c r="N972" s="553"/>
      <c r="O972" s="553"/>
      <c r="P972" s="553"/>
      <c r="Q972" s="553"/>
      <c r="R972" s="553"/>
      <c r="S972" s="553"/>
      <c r="T972" s="553"/>
      <c r="U972" s="553"/>
      <c r="V972" s="553"/>
      <c r="W972" s="553"/>
      <c r="X972" s="553"/>
      <c r="Y972" s="553"/>
      <c r="Z972" s="553"/>
    </row>
    <row r="973" ht="15.75" customHeight="1">
      <c r="A973" s="1"/>
      <c r="B973" s="1"/>
      <c r="C973" s="604"/>
      <c r="D973" s="604"/>
      <c r="E973" s="512"/>
      <c r="F973" s="552"/>
      <c r="G973" s="553"/>
      <c r="H973" s="553"/>
      <c r="I973" s="553"/>
      <c r="J973" s="553"/>
      <c r="K973" s="553"/>
      <c r="L973" s="553"/>
      <c r="M973" s="553"/>
      <c r="N973" s="553"/>
      <c r="O973" s="553"/>
      <c r="P973" s="553"/>
      <c r="Q973" s="553"/>
      <c r="R973" s="553"/>
      <c r="S973" s="553"/>
      <c r="T973" s="553"/>
      <c r="U973" s="553"/>
      <c r="V973" s="553"/>
      <c r="W973" s="553"/>
      <c r="X973" s="553"/>
      <c r="Y973" s="553"/>
      <c r="Z973" s="553"/>
    </row>
    <row r="974" ht="15.75" customHeight="1">
      <c r="A974" s="1"/>
      <c r="B974" s="1"/>
      <c r="C974" s="604"/>
      <c r="D974" s="604"/>
      <c r="E974" s="512"/>
      <c r="F974" s="552"/>
      <c r="G974" s="553"/>
      <c r="H974" s="553"/>
      <c r="I974" s="553"/>
      <c r="J974" s="553"/>
      <c r="K974" s="553"/>
      <c r="L974" s="553"/>
      <c r="M974" s="553"/>
      <c r="N974" s="553"/>
      <c r="O974" s="553"/>
      <c r="P974" s="553"/>
      <c r="Q974" s="553"/>
      <c r="R974" s="553"/>
      <c r="S974" s="553"/>
      <c r="T974" s="553"/>
      <c r="U974" s="553"/>
      <c r="V974" s="553"/>
      <c r="W974" s="553"/>
      <c r="X974" s="553"/>
      <c r="Y974" s="553"/>
      <c r="Z974" s="553"/>
    </row>
    <row r="975" ht="15.75" customHeight="1">
      <c r="A975" s="1"/>
      <c r="B975" s="1"/>
      <c r="C975" s="604"/>
      <c r="D975" s="604"/>
      <c r="E975" s="512"/>
      <c r="F975" s="552"/>
      <c r="G975" s="553"/>
      <c r="H975" s="553"/>
      <c r="I975" s="553"/>
      <c r="J975" s="553"/>
      <c r="K975" s="553"/>
      <c r="L975" s="553"/>
      <c r="M975" s="553"/>
      <c r="N975" s="553"/>
      <c r="O975" s="553"/>
      <c r="P975" s="553"/>
      <c r="Q975" s="553"/>
      <c r="R975" s="553"/>
      <c r="S975" s="553"/>
      <c r="T975" s="553"/>
      <c r="U975" s="553"/>
      <c r="V975" s="553"/>
      <c r="W975" s="553"/>
      <c r="X975" s="553"/>
      <c r="Y975" s="553"/>
      <c r="Z975" s="553"/>
    </row>
    <row r="976" ht="15.75" customHeight="1">
      <c r="A976" s="1"/>
      <c r="B976" s="1"/>
      <c r="C976" s="604"/>
      <c r="D976" s="604"/>
      <c r="E976" s="512"/>
      <c r="F976" s="552"/>
      <c r="G976" s="553"/>
      <c r="H976" s="553"/>
      <c r="I976" s="553"/>
      <c r="J976" s="553"/>
      <c r="K976" s="553"/>
      <c r="L976" s="553"/>
      <c r="M976" s="553"/>
      <c r="N976" s="553"/>
      <c r="O976" s="553"/>
      <c r="P976" s="553"/>
      <c r="Q976" s="553"/>
      <c r="R976" s="553"/>
      <c r="S976" s="553"/>
      <c r="T976" s="553"/>
      <c r="U976" s="553"/>
      <c r="V976" s="553"/>
      <c r="W976" s="553"/>
      <c r="X976" s="553"/>
      <c r="Y976" s="553"/>
      <c r="Z976" s="553"/>
    </row>
    <row r="977" ht="15.75" customHeight="1">
      <c r="A977" s="1"/>
      <c r="B977" s="1"/>
      <c r="C977" s="604"/>
      <c r="D977" s="604"/>
      <c r="E977" s="512"/>
      <c r="F977" s="552"/>
      <c r="G977" s="553"/>
      <c r="H977" s="553"/>
      <c r="I977" s="553"/>
      <c r="J977" s="553"/>
      <c r="K977" s="553"/>
      <c r="L977" s="553"/>
      <c r="M977" s="553"/>
      <c r="N977" s="553"/>
      <c r="O977" s="553"/>
      <c r="P977" s="553"/>
      <c r="Q977" s="553"/>
      <c r="R977" s="553"/>
      <c r="S977" s="553"/>
      <c r="T977" s="553"/>
      <c r="U977" s="553"/>
      <c r="V977" s="553"/>
      <c r="W977" s="553"/>
      <c r="X977" s="553"/>
      <c r="Y977" s="553"/>
      <c r="Z977" s="553"/>
    </row>
    <row r="978" ht="15.75" customHeight="1">
      <c r="A978" s="1"/>
      <c r="B978" s="1"/>
      <c r="C978" s="604"/>
      <c r="D978" s="604"/>
      <c r="E978" s="512"/>
      <c r="F978" s="552"/>
      <c r="G978" s="553"/>
      <c r="H978" s="553"/>
      <c r="I978" s="553"/>
      <c r="J978" s="553"/>
      <c r="K978" s="553"/>
      <c r="L978" s="553"/>
      <c r="M978" s="553"/>
      <c r="N978" s="553"/>
      <c r="O978" s="553"/>
      <c r="P978" s="553"/>
      <c r="Q978" s="553"/>
      <c r="R978" s="553"/>
      <c r="S978" s="553"/>
      <c r="T978" s="553"/>
      <c r="U978" s="553"/>
      <c r="V978" s="553"/>
      <c r="W978" s="553"/>
      <c r="X978" s="553"/>
      <c r="Y978" s="553"/>
      <c r="Z978" s="553"/>
    </row>
    <row r="979" ht="15.75" customHeight="1">
      <c r="A979" s="1"/>
      <c r="B979" s="1"/>
      <c r="C979" s="604"/>
      <c r="D979" s="604"/>
      <c r="E979" s="512"/>
      <c r="F979" s="552"/>
      <c r="G979" s="553"/>
      <c r="H979" s="553"/>
      <c r="I979" s="553"/>
      <c r="J979" s="553"/>
      <c r="K979" s="553"/>
      <c r="L979" s="553"/>
      <c r="M979" s="553"/>
      <c r="N979" s="553"/>
      <c r="O979" s="553"/>
      <c r="P979" s="553"/>
      <c r="Q979" s="553"/>
      <c r="R979" s="553"/>
      <c r="S979" s="553"/>
      <c r="T979" s="553"/>
      <c r="U979" s="553"/>
      <c r="V979" s="553"/>
      <c r="W979" s="553"/>
      <c r="X979" s="553"/>
      <c r="Y979" s="553"/>
      <c r="Z979" s="553"/>
    </row>
    <row r="980" ht="15.75" customHeight="1">
      <c r="A980" s="1"/>
      <c r="B980" s="1"/>
      <c r="C980" s="604"/>
      <c r="D980" s="604"/>
      <c r="E980" s="512"/>
      <c r="F980" s="552"/>
      <c r="G980" s="553"/>
      <c r="H980" s="553"/>
      <c r="I980" s="553"/>
      <c r="J980" s="553"/>
      <c r="K980" s="553"/>
      <c r="L980" s="553"/>
      <c r="M980" s="553"/>
      <c r="N980" s="553"/>
      <c r="O980" s="553"/>
      <c r="P980" s="553"/>
      <c r="Q980" s="553"/>
      <c r="R980" s="553"/>
      <c r="S980" s="553"/>
      <c r="T980" s="553"/>
      <c r="U980" s="553"/>
      <c r="V980" s="553"/>
      <c r="W980" s="553"/>
      <c r="X980" s="553"/>
      <c r="Y980" s="553"/>
      <c r="Z980" s="553"/>
    </row>
    <row r="981" ht="15.75" customHeight="1">
      <c r="A981" s="1"/>
      <c r="B981" s="1"/>
      <c r="C981" s="604"/>
      <c r="D981" s="604"/>
      <c r="E981" s="512"/>
      <c r="F981" s="552"/>
      <c r="G981" s="553"/>
      <c r="H981" s="553"/>
      <c r="I981" s="553"/>
      <c r="J981" s="553"/>
      <c r="K981" s="553"/>
      <c r="L981" s="553"/>
      <c r="M981" s="553"/>
      <c r="N981" s="553"/>
      <c r="O981" s="553"/>
      <c r="P981" s="553"/>
      <c r="Q981" s="553"/>
      <c r="R981" s="553"/>
      <c r="S981" s="553"/>
      <c r="T981" s="553"/>
      <c r="U981" s="553"/>
      <c r="V981" s="553"/>
      <c r="W981" s="553"/>
      <c r="X981" s="553"/>
      <c r="Y981" s="553"/>
      <c r="Z981" s="553"/>
    </row>
    <row r="982" ht="15.75" customHeight="1">
      <c r="A982" s="1"/>
      <c r="B982" s="1"/>
      <c r="C982" s="604"/>
      <c r="D982" s="604"/>
      <c r="E982" s="512"/>
      <c r="F982" s="552"/>
      <c r="G982" s="553"/>
      <c r="H982" s="553"/>
      <c r="I982" s="553"/>
      <c r="J982" s="553"/>
      <c r="K982" s="553"/>
      <c r="L982" s="553"/>
      <c r="M982" s="553"/>
      <c r="N982" s="553"/>
      <c r="O982" s="553"/>
      <c r="P982" s="553"/>
      <c r="Q982" s="553"/>
      <c r="R982" s="553"/>
      <c r="S982" s="553"/>
      <c r="T982" s="553"/>
      <c r="U982" s="553"/>
      <c r="V982" s="553"/>
      <c r="W982" s="553"/>
      <c r="X982" s="553"/>
      <c r="Y982" s="553"/>
      <c r="Z982" s="553"/>
    </row>
    <row r="983" ht="15.75" customHeight="1">
      <c r="A983" s="1"/>
      <c r="B983" s="1"/>
      <c r="C983" s="604"/>
      <c r="D983" s="604"/>
      <c r="E983" s="512"/>
      <c r="F983" s="552"/>
      <c r="G983" s="553"/>
      <c r="H983" s="553"/>
      <c r="I983" s="553"/>
      <c r="J983" s="553"/>
      <c r="K983" s="553"/>
      <c r="L983" s="553"/>
      <c r="M983" s="553"/>
      <c r="N983" s="553"/>
      <c r="O983" s="553"/>
      <c r="P983" s="553"/>
      <c r="Q983" s="553"/>
      <c r="R983" s="553"/>
      <c r="S983" s="553"/>
      <c r="T983" s="553"/>
      <c r="U983" s="553"/>
      <c r="V983" s="553"/>
      <c r="W983" s="553"/>
      <c r="X983" s="553"/>
      <c r="Y983" s="553"/>
      <c r="Z983" s="553"/>
    </row>
    <row r="984" ht="15.75" customHeight="1">
      <c r="A984" s="1"/>
      <c r="B984" s="1"/>
      <c r="C984" s="604"/>
      <c r="D984" s="604"/>
      <c r="E984" s="512"/>
      <c r="F984" s="552"/>
      <c r="G984" s="553"/>
      <c r="H984" s="553"/>
      <c r="I984" s="553"/>
      <c r="J984" s="553"/>
      <c r="K984" s="553"/>
      <c r="L984" s="553"/>
      <c r="M984" s="553"/>
      <c r="N984" s="553"/>
      <c r="O984" s="553"/>
      <c r="P984" s="553"/>
      <c r="Q984" s="553"/>
      <c r="R984" s="553"/>
      <c r="S984" s="553"/>
      <c r="T984" s="553"/>
      <c r="U984" s="553"/>
      <c r="V984" s="553"/>
      <c r="W984" s="553"/>
      <c r="X984" s="553"/>
      <c r="Y984" s="553"/>
      <c r="Z984" s="553"/>
    </row>
    <row r="985" ht="15.75" customHeight="1">
      <c r="A985" s="1"/>
      <c r="B985" s="1"/>
      <c r="C985" s="604"/>
      <c r="D985" s="604"/>
      <c r="E985" s="512"/>
      <c r="F985" s="552"/>
      <c r="G985" s="553"/>
      <c r="H985" s="553"/>
      <c r="I985" s="553"/>
      <c r="J985" s="553"/>
      <c r="K985" s="553"/>
      <c r="L985" s="553"/>
      <c r="M985" s="553"/>
      <c r="N985" s="553"/>
      <c r="O985" s="553"/>
      <c r="P985" s="553"/>
      <c r="Q985" s="553"/>
      <c r="R985" s="553"/>
      <c r="S985" s="553"/>
      <c r="T985" s="553"/>
      <c r="U985" s="553"/>
      <c r="V985" s="553"/>
      <c r="W985" s="553"/>
      <c r="X985" s="553"/>
      <c r="Y985" s="553"/>
      <c r="Z985" s="553"/>
    </row>
    <row r="986" ht="15.75" customHeight="1">
      <c r="A986" s="1"/>
      <c r="B986" s="1"/>
      <c r="C986" s="604"/>
      <c r="D986" s="604"/>
      <c r="E986" s="512"/>
      <c r="F986" s="552"/>
      <c r="G986" s="553"/>
      <c r="H986" s="553"/>
      <c r="I986" s="553"/>
      <c r="J986" s="553"/>
      <c r="K986" s="553"/>
      <c r="L986" s="553"/>
      <c r="M986" s="553"/>
      <c r="N986" s="553"/>
      <c r="O986" s="553"/>
      <c r="P986" s="553"/>
      <c r="Q986" s="553"/>
      <c r="R986" s="553"/>
      <c r="S986" s="553"/>
      <c r="T986" s="553"/>
      <c r="U986" s="553"/>
      <c r="V986" s="553"/>
      <c r="W986" s="553"/>
      <c r="X986" s="553"/>
      <c r="Y986" s="553"/>
      <c r="Z986" s="553"/>
    </row>
    <row r="987" ht="15.75" customHeight="1">
      <c r="A987" s="1"/>
      <c r="B987" s="1"/>
      <c r="C987" s="604"/>
      <c r="D987" s="604"/>
      <c r="E987" s="512"/>
      <c r="F987" s="552"/>
      <c r="G987" s="553"/>
      <c r="H987" s="553"/>
      <c r="I987" s="553"/>
      <c r="J987" s="553"/>
      <c r="K987" s="553"/>
      <c r="L987" s="553"/>
      <c r="M987" s="553"/>
      <c r="N987" s="553"/>
      <c r="O987" s="553"/>
      <c r="P987" s="553"/>
      <c r="Q987" s="553"/>
      <c r="R987" s="553"/>
      <c r="S987" s="553"/>
      <c r="T987" s="553"/>
      <c r="U987" s="553"/>
      <c r="V987" s="553"/>
      <c r="W987" s="553"/>
      <c r="X987" s="553"/>
      <c r="Y987" s="553"/>
      <c r="Z987" s="553"/>
    </row>
    <row r="988" ht="15.75" customHeight="1">
      <c r="A988" s="1"/>
      <c r="B988" s="1"/>
      <c r="C988" s="604"/>
      <c r="D988" s="604"/>
      <c r="E988" s="512"/>
      <c r="F988" s="552"/>
      <c r="G988" s="553"/>
      <c r="H988" s="553"/>
      <c r="I988" s="553"/>
      <c r="J988" s="553"/>
      <c r="K988" s="553"/>
      <c r="L988" s="553"/>
      <c r="M988" s="553"/>
      <c r="N988" s="553"/>
      <c r="O988" s="553"/>
      <c r="P988" s="553"/>
      <c r="Q988" s="553"/>
      <c r="R988" s="553"/>
      <c r="S988" s="553"/>
      <c r="T988" s="553"/>
      <c r="U988" s="553"/>
      <c r="V988" s="553"/>
      <c r="W988" s="553"/>
      <c r="X988" s="553"/>
      <c r="Y988" s="553"/>
      <c r="Z988" s="553"/>
    </row>
    <row r="989" ht="15.75" customHeight="1">
      <c r="A989" s="1"/>
      <c r="B989" s="1"/>
      <c r="C989" s="604"/>
      <c r="D989" s="604"/>
      <c r="E989" s="512"/>
      <c r="F989" s="552"/>
      <c r="G989" s="553"/>
      <c r="H989" s="553"/>
      <c r="I989" s="553"/>
      <c r="J989" s="553"/>
      <c r="K989" s="553"/>
      <c r="L989" s="553"/>
      <c r="M989" s="553"/>
      <c r="N989" s="553"/>
      <c r="O989" s="553"/>
      <c r="P989" s="553"/>
      <c r="Q989" s="553"/>
      <c r="R989" s="553"/>
      <c r="S989" s="553"/>
      <c r="T989" s="553"/>
      <c r="U989" s="553"/>
      <c r="V989" s="553"/>
      <c r="W989" s="553"/>
      <c r="X989" s="553"/>
      <c r="Y989" s="553"/>
      <c r="Z989" s="553"/>
    </row>
    <row r="990" ht="15.75" customHeight="1">
      <c r="A990" s="1"/>
      <c r="B990" s="1"/>
      <c r="C990" s="604"/>
      <c r="D990" s="604"/>
      <c r="E990" s="512"/>
      <c r="F990" s="552"/>
      <c r="G990" s="553"/>
      <c r="H990" s="553"/>
      <c r="I990" s="553"/>
      <c r="J990" s="553"/>
      <c r="K990" s="553"/>
      <c r="L990" s="553"/>
      <c r="M990" s="553"/>
      <c r="N990" s="553"/>
      <c r="O990" s="553"/>
      <c r="P990" s="553"/>
      <c r="Q990" s="553"/>
      <c r="R990" s="553"/>
      <c r="S990" s="553"/>
      <c r="T990" s="553"/>
      <c r="U990" s="553"/>
      <c r="V990" s="553"/>
      <c r="W990" s="553"/>
      <c r="X990" s="553"/>
      <c r="Y990" s="553"/>
      <c r="Z990" s="553"/>
    </row>
    <row r="991" ht="15.75" customHeight="1">
      <c r="A991" s="1"/>
      <c r="B991" s="1"/>
      <c r="C991" s="604"/>
      <c r="D991" s="604"/>
      <c r="E991" s="512"/>
      <c r="F991" s="552"/>
      <c r="G991" s="553"/>
      <c r="H991" s="553"/>
      <c r="I991" s="553"/>
      <c r="J991" s="553"/>
      <c r="K991" s="553"/>
      <c r="L991" s="553"/>
      <c r="M991" s="553"/>
      <c r="N991" s="553"/>
      <c r="O991" s="553"/>
      <c r="P991" s="553"/>
      <c r="Q991" s="553"/>
      <c r="R991" s="553"/>
      <c r="S991" s="553"/>
      <c r="T991" s="553"/>
      <c r="U991" s="553"/>
      <c r="V991" s="553"/>
      <c r="W991" s="553"/>
      <c r="X991" s="553"/>
      <c r="Y991" s="553"/>
      <c r="Z991" s="553"/>
    </row>
    <row r="992" ht="15.75" customHeight="1">
      <c r="A992" s="1"/>
      <c r="B992" s="1"/>
      <c r="C992" s="604"/>
      <c r="D992" s="604"/>
      <c r="E992" s="512"/>
      <c r="F992" s="552"/>
      <c r="G992" s="553"/>
      <c r="H992" s="553"/>
      <c r="I992" s="553"/>
      <c r="J992" s="553"/>
      <c r="K992" s="553"/>
      <c r="L992" s="553"/>
      <c r="M992" s="553"/>
      <c r="N992" s="553"/>
      <c r="O992" s="553"/>
      <c r="P992" s="553"/>
      <c r="Q992" s="553"/>
      <c r="R992" s="553"/>
      <c r="S992" s="553"/>
      <c r="T992" s="553"/>
      <c r="U992" s="553"/>
      <c r="V992" s="553"/>
      <c r="W992" s="553"/>
      <c r="X992" s="553"/>
      <c r="Y992" s="553"/>
      <c r="Z992" s="553"/>
    </row>
    <row r="993" ht="15.75" customHeight="1">
      <c r="A993" s="1"/>
      <c r="B993" s="1"/>
      <c r="C993" s="604"/>
      <c r="D993" s="604"/>
      <c r="E993" s="512"/>
      <c r="F993" s="552"/>
      <c r="G993" s="553"/>
      <c r="H993" s="553"/>
      <c r="I993" s="553"/>
      <c r="J993" s="553"/>
      <c r="K993" s="553"/>
      <c r="L993" s="553"/>
      <c r="M993" s="553"/>
      <c r="N993" s="553"/>
      <c r="O993" s="553"/>
      <c r="P993" s="553"/>
      <c r="Q993" s="553"/>
      <c r="R993" s="553"/>
      <c r="S993" s="553"/>
      <c r="T993" s="553"/>
      <c r="U993" s="553"/>
      <c r="V993" s="553"/>
      <c r="W993" s="553"/>
      <c r="X993" s="553"/>
      <c r="Y993" s="553"/>
      <c r="Z993" s="553"/>
    </row>
    <row r="994" ht="15.75" customHeight="1">
      <c r="A994" s="1"/>
      <c r="B994" s="1"/>
      <c r="C994" s="604"/>
      <c r="D994" s="604"/>
      <c r="E994" s="512"/>
      <c r="F994" s="552"/>
      <c r="G994" s="553"/>
      <c r="H994" s="553"/>
      <c r="I994" s="553"/>
      <c r="J994" s="553"/>
      <c r="K994" s="553"/>
      <c r="L994" s="553"/>
      <c r="M994" s="553"/>
      <c r="N994" s="553"/>
      <c r="O994" s="553"/>
      <c r="P994" s="553"/>
      <c r="Q994" s="553"/>
      <c r="R994" s="553"/>
      <c r="S994" s="553"/>
      <c r="T994" s="553"/>
      <c r="U994" s="553"/>
      <c r="V994" s="553"/>
      <c r="W994" s="553"/>
      <c r="X994" s="553"/>
      <c r="Y994" s="553"/>
      <c r="Z994" s="553"/>
    </row>
    <row r="995" ht="15.75" customHeight="1">
      <c r="A995" s="1"/>
      <c r="B995" s="1"/>
      <c r="C995" s="604"/>
      <c r="D995" s="604"/>
      <c r="E995" s="512"/>
      <c r="F995" s="552"/>
      <c r="G995" s="553"/>
      <c r="H995" s="553"/>
      <c r="I995" s="553"/>
      <c r="J995" s="553"/>
      <c r="K995" s="553"/>
      <c r="L995" s="553"/>
      <c r="M995" s="553"/>
      <c r="N995" s="553"/>
      <c r="O995" s="553"/>
      <c r="P995" s="553"/>
      <c r="Q995" s="553"/>
      <c r="R995" s="553"/>
      <c r="S995" s="553"/>
      <c r="T995" s="553"/>
      <c r="U995" s="553"/>
      <c r="V995" s="553"/>
      <c r="W995" s="553"/>
      <c r="X995" s="553"/>
      <c r="Y995" s="553"/>
      <c r="Z995" s="553"/>
    </row>
    <row r="996" ht="15.75" customHeight="1">
      <c r="A996" s="1"/>
      <c r="B996" s="1"/>
      <c r="C996" s="604"/>
      <c r="D996" s="604"/>
      <c r="E996" s="512"/>
      <c r="F996" s="552"/>
      <c r="G996" s="553"/>
      <c r="H996" s="553"/>
      <c r="I996" s="553"/>
      <c r="J996" s="553"/>
      <c r="K996" s="553"/>
      <c r="L996" s="553"/>
      <c r="M996" s="553"/>
      <c r="N996" s="553"/>
      <c r="O996" s="553"/>
      <c r="P996" s="553"/>
      <c r="Q996" s="553"/>
      <c r="R996" s="553"/>
      <c r="S996" s="553"/>
      <c r="T996" s="553"/>
      <c r="U996" s="553"/>
      <c r="V996" s="553"/>
      <c r="W996" s="553"/>
      <c r="X996" s="553"/>
      <c r="Y996" s="553"/>
      <c r="Z996" s="553"/>
    </row>
    <row r="997" ht="15.75" customHeight="1">
      <c r="A997" s="1"/>
      <c r="B997" s="1"/>
      <c r="C997" s="604"/>
      <c r="D997" s="604"/>
      <c r="E997" s="512"/>
      <c r="F997" s="552"/>
      <c r="G997" s="553"/>
      <c r="H997" s="553"/>
      <c r="I997" s="553"/>
      <c r="J997" s="553"/>
      <c r="K997" s="553"/>
      <c r="L997" s="553"/>
      <c r="M997" s="553"/>
      <c r="N997" s="553"/>
      <c r="O997" s="553"/>
      <c r="P997" s="553"/>
      <c r="Q997" s="553"/>
      <c r="R997" s="553"/>
      <c r="S997" s="553"/>
      <c r="T997" s="553"/>
      <c r="U997" s="553"/>
      <c r="V997" s="553"/>
      <c r="W997" s="553"/>
      <c r="X997" s="553"/>
      <c r="Y997" s="553"/>
      <c r="Z997" s="553"/>
    </row>
    <row r="998" ht="15.75" customHeight="1">
      <c r="A998" s="1"/>
      <c r="B998" s="1"/>
      <c r="C998" s="604"/>
      <c r="D998" s="604"/>
      <c r="E998" s="512"/>
      <c r="F998" s="552"/>
      <c r="G998" s="553"/>
      <c r="H998" s="553"/>
      <c r="I998" s="553"/>
      <c r="J998" s="553"/>
      <c r="K998" s="553"/>
      <c r="L998" s="553"/>
      <c r="M998" s="553"/>
      <c r="N998" s="553"/>
      <c r="O998" s="553"/>
      <c r="P998" s="553"/>
      <c r="Q998" s="553"/>
      <c r="R998" s="553"/>
      <c r="S998" s="553"/>
      <c r="T998" s="553"/>
      <c r="U998" s="553"/>
      <c r="V998" s="553"/>
      <c r="W998" s="553"/>
      <c r="X998" s="553"/>
      <c r="Y998" s="553"/>
      <c r="Z998" s="553"/>
    </row>
    <row r="999" ht="15.75" customHeight="1">
      <c r="A999" s="1"/>
      <c r="B999" s="1"/>
      <c r="C999" s="604"/>
      <c r="D999" s="604"/>
      <c r="E999" s="512"/>
      <c r="F999" s="552"/>
      <c r="G999" s="553"/>
      <c r="H999" s="553"/>
      <c r="I999" s="553"/>
      <c r="J999" s="553"/>
      <c r="K999" s="553"/>
      <c r="L999" s="553"/>
      <c r="M999" s="553"/>
      <c r="N999" s="553"/>
      <c r="O999" s="553"/>
      <c r="P999" s="553"/>
      <c r="Q999" s="553"/>
      <c r="R999" s="553"/>
      <c r="S999" s="553"/>
      <c r="T999" s="553"/>
      <c r="U999" s="553"/>
      <c r="V999" s="553"/>
      <c r="W999" s="553"/>
      <c r="X999" s="553"/>
      <c r="Y999" s="553"/>
      <c r="Z999" s="553"/>
    </row>
    <row r="1000" ht="15.75" customHeight="1">
      <c r="A1000" s="1"/>
      <c r="B1000" s="1"/>
      <c r="C1000" s="604"/>
      <c r="D1000" s="604"/>
      <c r="E1000" s="512"/>
      <c r="F1000" s="552"/>
      <c r="G1000" s="553"/>
      <c r="H1000" s="553"/>
      <c r="I1000" s="553"/>
      <c r="J1000" s="553"/>
      <c r="K1000" s="553"/>
      <c r="L1000" s="553"/>
      <c r="M1000" s="553"/>
      <c r="N1000" s="553"/>
      <c r="O1000" s="553"/>
      <c r="P1000" s="553"/>
      <c r="Q1000" s="553"/>
      <c r="R1000" s="553"/>
      <c r="S1000" s="553"/>
      <c r="T1000" s="553"/>
      <c r="U1000" s="553"/>
      <c r="V1000" s="553"/>
      <c r="W1000" s="553"/>
      <c r="X1000" s="553"/>
      <c r="Y1000" s="553"/>
      <c r="Z1000" s="553"/>
    </row>
  </sheetData>
  <mergeCells count="3">
    <mergeCell ref="A1:C1"/>
    <mergeCell ref="A2:F2"/>
    <mergeCell ref="A66:B66"/>
  </mergeCells>
  <printOptions/>
  <pageMargins bottom="0.75" footer="0.0" header="0.0" left="0.25" right="0.25" top="0.75"/>
  <pageSetup paperSize="9" orientation="portrait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>
      <pane xSplit="2.0" ySplit="7.0" topLeftCell="C8" activePane="bottomRight" state="frozen"/>
      <selection activeCell="C1" sqref="C1" pane="topRight"/>
      <selection activeCell="A8" sqref="A8" pane="bottomLeft"/>
      <selection activeCell="C8" sqref="C8" pane="bottomRight"/>
    </sheetView>
  </sheetViews>
  <sheetFormatPr customHeight="1" defaultColWidth="14.43" defaultRowHeight="15.0"/>
  <cols>
    <col customWidth="1" min="1" max="1" width="29.14"/>
    <col customWidth="1" min="2" max="2" width="18.0"/>
    <col customWidth="1" min="3" max="3" width="18.43"/>
    <col customWidth="1" min="4" max="4" width="19.14"/>
    <col customWidth="1" min="5" max="5" width="19.86"/>
    <col customWidth="1" min="6" max="6" width="17.71"/>
    <col customWidth="1" min="7" max="7" width="17.57"/>
    <col customWidth="1" min="8" max="8" width="16.14"/>
    <col customWidth="1" min="9" max="10" width="17.86"/>
    <col customWidth="1" min="11" max="11" width="16.14"/>
    <col customWidth="1" min="12" max="12" width="17.14"/>
    <col customWidth="1" min="13" max="13" width="20.29"/>
    <col customWidth="1" min="14" max="14" width="16.86"/>
    <col customWidth="1" min="15" max="16" width="17.14"/>
    <col customWidth="1" min="17" max="17" width="17.57"/>
    <col customWidth="1" min="18" max="18" width="16.0"/>
    <col customWidth="1" min="19" max="19" width="16.29"/>
    <col customWidth="1" min="20" max="20" width="14.57"/>
    <col customWidth="1" min="21" max="21" width="15.71"/>
    <col customWidth="1" min="22" max="22" width="17.71"/>
    <col customWidth="1" min="23" max="23" width="15.29"/>
    <col customWidth="1" min="24" max="24" width="16.0"/>
    <col customWidth="1" min="25" max="25" width="16.14"/>
    <col customWidth="1" min="26" max="26" width="13.71"/>
    <col customWidth="1" min="27" max="27" width="18.86"/>
    <col customWidth="1" min="28" max="28" width="19.0"/>
    <col customWidth="1" min="29" max="30" width="20.71"/>
  </cols>
  <sheetData>
    <row r="1" ht="15.75" customHeight="1">
      <c r="A1" s="1" t="s">
        <v>535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ht="15.7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ht="35.25" customHeight="1">
      <c r="A3" s="555" t="s">
        <v>536</v>
      </c>
      <c r="J3" s="555"/>
      <c r="K3" s="555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605">
        <f>AA35-AB35</f>
        <v>3096011</v>
      </c>
      <c r="AC3" s="1"/>
      <c r="AD3" s="1"/>
    </row>
    <row r="4" ht="15.75" customHeight="1">
      <c r="A4" s="606" t="s">
        <v>537</v>
      </c>
      <c r="B4" s="191"/>
      <c r="C4" s="191"/>
      <c r="D4" s="191"/>
      <c r="E4" s="191"/>
      <c r="F4" s="191"/>
      <c r="G4" s="191"/>
      <c r="H4" s="191"/>
      <c r="I4" s="19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</row>
    <row r="5" ht="15.0" customHeight="1">
      <c r="A5" s="607" t="s">
        <v>10</v>
      </c>
      <c r="B5" s="607" t="s">
        <v>6</v>
      </c>
      <c r="C5" s="608" t="s">
        <v>538</v>
      </c>
      <c r="D5" s="609"/>
      <c r="E5" s="609"/>
      <c r="F5" s="609"/>
      <c r="G5" s="609"/>
      <c r="H5" s="609"/>
      <c r="I5" s="609"/>
      <c r="J5" s="609"/>
      <c r="K5" s="609"/>
      <c r="L5" s="609"/>
      <c r="M5" s="609"/>
      <c r="N5" s="609"/>
      <c r="O5" s="609"/>
      <c r="P5" s="609"/>
      <c r="Q5" s="609"/>
      <c r="R5" s="609"/>
      <c r="S5" s="609"/>
      <c r="T5" s="609"/>
      <c r="U5" s="609"/>
      <c r="V5" s="609"/>
      <c r="W5" s="609"/>
      <c r="X5" s="609"/>
      <c r="Y5" s="609"/>
      <c r="Z5" s="610"/>
      <c r="AA5" s="611" t="s">
        <v>539</v>
      </c>
      <c r="AB5" s="612"/>
      <c r="AC5" s="613"/>
      <c r="AD5" s="614"/>
    </row>
    <row r="6" ht="50.25" customHeight="1">
      <c r="A6" s="615"/>
      <c r="B6" s="615"/>
      <c r="C6" s="616" t="s">
        <v>540</v>
      </c>
      <c r="D6" s="609"/>
      <c r="E6" s="617"/>
      <c r="F6" s="618" t="s">
        <v>541</v>
      </c>
      <c r="G6" s="340"/>
      <c r="H6" s="619"/>
      <c r="I6" s="618" t="s">
        <v>542</v>
      </c>
      <c r="J6" s="340"/>
      <c r="K6" s="619"/>
      <c r="L6" s="620" t="s">
        <v>543</v>
      </c>
      <c r="M6" s="340"/>
      <c r="N6" s="621"/>
      <c r="O6" s="622" t="s">
        <v>544</v>
      </c>
      <c r="P6" s="340"/>
      <c r="Q6" s="621"/>
      <c r="R6" s="620" t="s">
        <v>545</v>
      </c>
      <c r="S6" s="340"/>
      <c r="T6" s="621"/>
      <c r="U6" s="620" t="s">
        <v>546</v>
      </c>
      <c r="V6" s="340"/>
      <c r="W6" s="621"/>
      <c r="X6" s="622" t="s">
        <v>547</v>
      </c>
      <c r="Y6" s="340"/>
      <c r="Z6" s="623"/>
      <c r="AA6" s="624"/>
      <c r="AB6" s="191"/>
      <c r="AC6" s="625"/>
      <c r="AD6" s="614" t="s">
        <v>437</v>
      </c>
    </row>
    <row r="7" ht="31.5" customHeight="1">
      <c r="A7" s="626"/>
      <c r="B7" s="626"/>
      <c r="C7" s="627" t="s">
        <v>237</v>
      </c>
      <c r="D7" s="628" t="s">
        <v>12</v>
      </c>
      <c r="E7" s="628" t="s">
        <v>238</v>
      </c>
      <c r="F7" s="628" t="s">
        <v>237</v>
      </c>
      <c r="G7" s="628" t="s">
        <v>12</v>
      </c>
      <c r="H7" s="628" t="s">
        <v>238</v>
      </c>
      <c r="I7" s="628" t="s">
        <v>237</v>
      </c>
      <c r="J7" s="628" t="s">
        <v>12</v>
      </c>
      <c r="K7" s="628" t="s">
        <v>238</v>
      </c>
      <c r="L7" s="629" t="s">
        <v>237</v>
      </c>
      <c r="M7" s="628" t="s">
        <v>12</v>
      </c>
      <c r="N7" s="628" t="s">
        <v>238</v>
      </c>
      <c r="O7" s="629" t="s">
        <v>237</v>
      </c>
      <c r="P7" s="628" t="s">
        <v>12</v>
      </c>
      <c r="Q7" s="628" t="s">
        <v>238</v>
      </c>
      <c r="R7" s="629" t="s">
        <v>237</v>
      </c>
      <c r="S7" s="628" t="s">
        <v>12</v>
      </c>
      <c r="T7" s="628" t="s">
        <v>238</v>
      </c>
      <c r="U7" s="629" t="s">
        <v>237</v>
      </c>
      <c r="V7" s="628" t="s">
        <v>12</v>
      </c>
      <c r="W7" s="628" t="s">
        <v>238</v>
      </c>
      <c r="X7" s="629" t="s">
        <v>237</v>
      </c>
      <c r="Y7" s="628" t="s">
        <v>12</v>
      </c>
      <c r="Z7" s="628" t="s">
        <v>238</v>
      </c>
      <c r="AA7" s="630" t="s">
        <v>237</v>
      </c>
      <c r="AB7" s="631" t="s">
        <v>12</v>
      </c>
      <c r="AC7" s="628" t="s">
        <v>238</v>
      </c>
      <c r="AD7" s="632"/>
    </row>
    <row r="8" ht="15.75" customHeight="1">
      <c r="A8" s="633" t="s">
        <v>548</v>
      </c>
      <c r="B8" s="634" t="s">
        <v>19</v>
      </c>
      <c r="C8" s="635">
        <v>0.0</v>
      </c>
      <c r="D8" s="636">
        <v>103075.0</v>
      </c>
      <c r="E8" s="636">
        <v>103075.0</v>
      </c>
      <c r="F8" s="636">
        <v>0.0</v>
      </c>
      <c r="G8" s="636">
        <f t="shared" ref="G8:G10" si="2">F8</f>
        <v>0</v>
      </c>
      <c r="H8" s="636">
        <v>0.0</v>
      </c>
      <c r="I8" s="636">
        <v>0.0</v>
      </c>
      <c r="J8" s="636">
        <f t="shared" ref="J8:J10" si="3">I8</f>
        <v>0</v>
      </c>
      <c r="K8" s="637">
        <v>0.0</v>
      </c>
      <c r="L8" s="638">
        <v>0.0</v>
      </c>
      <c r="M8" s="636">
        <f t="shared" ref="M8:M10" si="4">SUM(L8)</f>
        <v>0</v>
      </c>
      <c r="N8" s="639">
        <v>0.0</v>
      </c>
      <c r="O8" s="640">
        <v>4070000.0</v>
      </c>
      <c r="P8" s="641">
        <f>O8+51925-546957+12000</f>
        <v>3586968</v>
      </c>
      <c r="Q8" s="642">
        <v>3899468.0</v>
      </c>
      <c r="R8" s="640">
        <v>0.0</v>
      </c>
      <c r="S8" s="641">
        <f t="shared" ref="S8:S10" si="5">R8</f>
        <v>0</v>
      </c>
      <c r="T8" s="642">
        <v>0.0</v>
      </c>
      <c r="U8" s="640">
        <v>0.0</v>
      </c>
      <c r="V8" s="641">
        <f t="shared" ref="V8:V10" si="6">U8</f>
        <v>0</v>
      </c>
      <c r="W8" s="642">
        <v>0.0</v>
      </c>
      <c r="X8" s="640">
        <v>0.0</v>
      </c>
      <c r="Y8" s="641">
        <f t="shared" ref="Y8:Y10" si="7">X8</f>
        <v>0</v>
      </c>
      <c r="Z8" s="643">
        <v>0.0</v>
      </c>
      <c r="AA8" s="644">
        <f t="shared" ref="AA8:AC8" si="1">SUM(C8,F8,I8,L8,O8,R8,U8,X8)</f>
        <v>4070000</v>
      </c>
      <c r="AB8" s="644">
        <f t="shared" si="1"/>
        <v>3690043</v>
      </c>
      <c r="AC8" s="645">
        <f t="shared" si="1"/>
        <v>4002543</v>
      </c>
      <c r="AD8" s="646">
        <f t="shared" ref="AD8:AD65" si="9">AB8-AA8</f>
        <v>-379957</v>
      </c>
    </row>
    <row r="9" ht="15.75" customHeight="1">
      <c r="A9" s="633" t="s">
        <v>549</v>
      </c>
      <c r="B9" s="634" t="s">
        <v>23</v>
      </c>
      <c r="C9" s="647">
        <v>0.0</v>
      </c>
      <c r="D9" s="648">
        <f t="shared" ref="D9:D11" si="10">C9</f>
        <v>0</v>
      </c>
      <c r="E9" s="648">
        <v>0.0</v>
      </c>
      <c r="F9" s="648">
        <v>0.0</v>
      </c>
      <c r="G9" s="648">
        <f t="shared" si="2"/>
        <v>0</v>
      </c>
      <c r="H9" s="648">
        <v>0.0</v>
      </c>
      <c r="I9" s="648">
        <v>0.0</v>
      </c>
      <c r="J9" s="648">
        <f t="shared" si="3"/>
        <v>0</v>
      </c>
      <c r="K9" s="649">
        <v>0.0</v>
      </c>
      <c r="L9" s="650">
        <v>0.0</v>
      </c>
      <c r="M9" s="648">
        <f t="shared" si="4"/>
        <v>0</v>
      </c>
      <c r="N9" s="651">
        <v>0.0</v>
      </c>
      <c r="O9" s="652">
        <v>529100.0</v>
      </c>
      <c r="P9" s="603">
        <f>O9+40932</f>
        <v>570032</v>
      </c>
      <c r="Q9" s="653">
        <v>570032.0</v>
      </c>
      <c r="R9" s="652">
        <v>0.0</v>
      </c>
      <c r="S9" s="603">
        <f t="shared" si="5"/>
        <v>0</v>
      </c>
      <c r="T9" s="653">
        <v>0.0</v>
      </c>
      <c r="U9" s="652">
        <v>0.0</v>
      </c>
      <c r="V9" s="603">
        <f t="shared" si="6"/>
        <v>0</v>
      </c>
      <c r="W9" s="653">
        <v>0.0</v>
      </c>
      <c r="X9" s="652">
        <v>0.0</v>
      </c>
      <c r="Y9" s="603">
        <f t="shared" si="7"/>
        <v>0</v>
      </c>
      <c r="Z9" s="654">
        <v>0.0</v>
      </c>
      <c r="AA9" s="655">
        <f t="shared" ref="AA9:AC9" si="8">SUM(C9,F9,I9,L9,O9,R9,U9,X9)</f>
        <v>529100</v>
      </c>
      <c r="AB9" s="644">
        <f t="shared" si="8"/>
        <v>570032</v>
      </c>
      <c r="AC9" s="656">
        <f t="shared" si="8"/>
        <v>570032</v>
      </c>
      <c r="AD9" s="646">
        <f t="shared" si="9"/>
        <v>40932</v>
      </c>
    </row>
    <row r="10" ht="15.75" customHeight="1">
      <c r="A10" s="633" t="s">
        <v>466</v>
      </c>
      <c r="B10" s="634" t="s">
        <v>467</v>
      </c>
      <c r="C10" s="657">
        <f>SUM(C11)</f>
        <v>0</v>
      </c>
      <c r="D10" s="648">
        <f t="shared" si="10"/>
        <v>0</v>
      </c>
      <c r="E10" s="587">
        <v>0.0</v>
      </c>
      <c r="F10" s="587">
        <f>SUM(F11)</f>
        <v>0</v>
      </c>
      <c r="G10" s="648">
        <f t="shared" si="2"/>
        <v>0</v>
      </c>
      <c r="H10" s="587">
        <v>0.0</v>
      </c>
      <c r="I10" s="587">
        <f>SUM(I11)</f>
        <v>0</v>
      </c>
      <c r="J10" s="648">
        <f t="shared" si="3"/>
        <v>0</v>
      </c>
      <c r="K10" s="585">
        <v>0.0</v>
      </c>
      <c r="L10" s="658">
        <f>SUM(L11)</f>
        <v>0</v>
      </c>
      <c r="M10" s="648">
        <f t="shared" si="4"/>
        <v>0</v>
      </c>
      <c r="N10" s="653">
        <v>0.0</v>
      </c>
      <c r="O10" s="658">
        <f>SUM(O11)</f>
        <v>0</v>
      </c>
      <c r="P10" s="603">
        <f>O10</f>
        <v>0</v>
      </c>
      <c r="Q10" s="653">
        <v>0.0</v>
      </c>
      <c r="R10" s="658">
        <f>SUM(R11)</f>
        <v>0</v>
      </c>
      <c r="S10" s="603">
        <f t="shared" si="5"/>
        <v>0</v>
      </c>
      <c r="T10" s="653">
        <v>0.0</v>
      </c>
      <c r="U10" s="658">
        <f>SUM(U11)</f>
        <v>0</v>
      </c>
      <c r="V10" s="603">
        <f t="shared" si="6"/>
        <v>0</v>
      </c>
      <c r="W10" s="653">
        <v>0.0</v>
      </c>
      <c r="X10" s="658">
        <f>SUM(X11)</f>
        <v>0</v>
      </c>
      <c r="Y10" s="603">
        <f t="shared" si="7"/>
        <v>0</v>
      </c>
      <c r="Z10" s="654">
        <v>0.0</v>
      </c>
      <c r="AA10" s="655">
        <f t="shared" ref="AA10:AC10" si="11">SUM(C10,F10,I10,L10,O10,R10,U10,X10)</f>
        <v>0</v>
      </c>
      <c r="AB10" s="644">
        <f t="shared" si="11"/>
        <v>0</v>
      </c>
      <c r="AC10" s="656">
        <f t="shared" si="11"/>
        <v>0</v>
      </c>
      <c r="AD10" s="646">
        <f t="shared" si="9"/>
        <v>0</v>
      </c>
    </row>
    <row r="11" ht="15.75" customHeight="1">
      <c r="A11" s="659" t="s">
        <v>468</v>
      </c>
      <c r="B11" s="660"/>
      <c r="C11" s="661">
        <v>0.0</v>
      </c>
      <c r="D11" s="662">
        <f t="shared" si="10"/>
        <v>0</v>
      </c>
      <c r="E11" s="570">
        <v>0.0</v>
      </c>
      <c r="F11" s="570"/>
      <c r="G11" s="648"/>
      <c r="H11" s="570"/>
      <c r="I11" s="570"/>
      <c r="J11" s="648"/>
      <c r="K11" s="564"/>
      <c r="L11" s="663"/>
      <c r="M11" s="648"/>
      <c r="N11" s="664"/>
      <c r="O11" s="663"/>
      <c r="P11" s="570"/>
      <c r="Q11" s="664"/>
      <c r="R11" s="663"/>
      <c r="S11" s="570"/>
      <c r="T11" s="664"/>
      <c r="U11" s="663"/>
      <c r="V11" s="570"/>
      <c r="W11" s="664"/>
      <c r="X11" s="663"/>
      <c r="Y11" s="570"/>
      <c r="Z11" s="665"/>
      <c r="AA11" s="655">
        <f t="shared" ref="AA11:AC11" si="12">SUM(C11,F11,I11,L11,O11,R11,U11,X11)</f>
        <v>0</v>
      </c>
      <c r="AB11" s="644">
        <f t="shared" si="12"/>
        <v>0</v>
      </c>
      <c r="AC11" s="656">
        <f t="shared" si="12"/>
        <v>0</v>
      </c>
      <c r="AD11" s="646">
        <f t="shared" si="9"/>
        <v>0</v>
      </c>
    </row>
    <row r="12" ht="15.75" customHeight="1">
      <c r="A12" s="666" t="s">
        <v>469</v>
      </c>
      <c r="B12" s="634" t="s">
        <v>470</v>
      </c>
      <c r="C12" s="657">
        <f>SUM(C13:C15)</f>
        <v>700000</v>
      </c>
      <c r="D12" s="667">
        <f>SUM(D15)</f>
        <v>867334</v>
      </c>
      <c r="E12" s="587">
        <v>867334.0</v>
      </c>
      <c r="F12" s="587">
        <f t="shared" ref="F12:I12" si="13">SUM(F13:F15)</f>
        <v>110000</v>
      </c>
      <c r="G12" s="587">
        <f t="shared" si="13"/>
        <v>80298</v>
      </c>
      <c r="H12" s="587">
        <f t="shared" si="13"/>
        <v>80298</v>
      </c>
      <c r="I12" s="587">
        <f t="shared" si="13"/>
        <v>0</v>
      </c>
      <c r="J12" s="667">
        <f>I12</f>
        <v>0</v>
      </c>
      <c r="K12" s="585">
        <v>0.0</v>
      </c>
      <c r="L12" s="658">
        <f>SUM(L13:L15)</f>
        <v>10000</v>
      </c>
      <c r="M12" s="667">
        <f>SUM(M13)</f>
        <v>0</v>
      </c>
      <c r="N12" s="653">
        <f t="shared" ref="N12:Z12" si="14">SUM(N13:N15)</f>
        <v>0</v>
      </c>
      <c r="O12" s="658">
        <f t="shared" si="14"/>
        <v>200000</v>
      </c>
      <c r="P12" s="587">
        <f t="shared" si="14"/>
        <v>168430</v>
      </c>
      <c r="Q12" s="653">
        <f t="shared" si="14"/>
        <v>168430</v>
      </c>
      <c r="R12" s="578">
        <f t="shared" si="14"/>
        <v>0</v>
      </c>
      <c r="S12" s="587">
        <f t="shared" si="14"/>
        <v>0</v>
      </c>
      <c r="T12" s="657">
        <f t="shared" si="14"/>
        <v>0</v>
      </c>
      <c r="U12" s="578">
        <f t="shared" si="14"/>
        <v>0</v>
      </c>
      <c r="V12" s="587">
        <f t="shared" si="14"/>
        <v>0</v>
      </c>
      <c r="W12" s="657">
        <f t="shared" si="14"/>
        <v>0</v>
      </c>
      <c r="X12" s="658">
        <f t="shared" si="14"/>
        <v>0</v>
      </c>
      <c r="Y12" s="587">
        <f t="shared" si="14"/>
        <v>12450</v>
      </c>
      <c r="Z12" s="654">
        <f t="shared" si="14"/>
        <v>12450</v>
      </c>
      <c r="AA12" s="655">
        <f t="shared" ref="AA12:AC12" si="15">SUM(C12,F12,I12,L12,O12,R12,U12,X12)</f>
        <v>1020000</v>
      </c>
      <c r="AB12" s="644">
        <f t="shared" si="15"/>
        <v>1128512</v>
      </c>
      <c r="AC12" s="656">
        <f t="shared" si="15"/>
        <v>1128512</v>
      </c>
      <c r="AD12" s="646">
        <f t="shared" si="9"/>
        <v>108512</v>
      </c>
    </row>
    <row r="13" ht="15.75" customHeight="1">
      <c r="A13" s="659" t="s">
        <v>550</v>
      </c>
      <c r="B13" s="660"/>
      <c r="C13" s="661"/>
      <c r="D13" s="648"/>
      <c r="E13" s="570"/>
      <c r="F13" s="570"/>
      <c r="G13" s="648"/>
      <c r="H13" s="570"/>
      <c r="I13" s="570"/>
      <c r="J13" s="648"/>
      <c r="K13" s="564"/>
      <c r="L13" s="663">
        <v>10000.0</v>
      </c>
      <c r="M13" s="668">
        <f>SUM(L13)-10000</f>
        <v>0</v>
      </c>
      <c r="N13" s="664"/>
      <c r="O13" s="663">
        <v>200000.0</v>
      </c>
      <c r="P13" s="570">
        <f>O13-31570</f>
        <v>168430</v>
      </c>
      <c r="Q13" s="664">
        <v>84351.0</v>
      </c>
      <c r="R13" s="663"/>
      <c r="S13" s="570"/>
      <c r="T13" s="664"/>
      <c r="U13" s="663"/>
      <c r="V13" s="570"/>
      <c r="W13" s="664"/>
      <c r="X13" s="663"/>
      <c r="Y13" s="570"/>
      <c r="Z13" s="665"/>
      <c r="AA13" s="655">
        <f t="shared" ref="AA13:AC13" si="16">SUM(C13,F13,I13,L13,O13,R13,U13,X13)</f>
        <v>210000</v>
      </c>
      <c r="AB13" s="644">
        <f t="shared" si="16"/>
        <v>168430</v>
      </c>
      <c r="AC13" s="656">
        <f t="shared" si="16"/>
        <v>84351</v>
      </c>
      <c r="AD13" s="646">
        <f t="shared" si="9"/>
        <v>-41570</v>
      </c>
    </row>
    <row r="14" ht="15.75" customHeight="1">
      <c r="A14" s="659" t="s">
        <v>551</v>
      </c>
      <c r="B14" s="660"/>
      <c r="C14" s="661"/>
      <c r="D14" s="648"/>
      <c r="E14" s="570"/>
      <c r="F14" s="570"/>
      <c r="G14" s="648"/>
      <c r="H14" s="570"/>
      <c r="I14" s="570"/>
      <c r="J14" s="648"/>
      <c r="K14" s="564"/>
      <c r="L14" s="663"/>
      <c r="M14" s="668"/>
      <c r="N14" s="664"/>
      <c r="O14" s="663"/>
      <c r="P14" s="570"/>
      <c r="Q14" s="664"/>
      <c r="R14" s="663"/>
      <c r="S14" s="570"/>
      <c r="T14" s="664"/>
      <c r="U14" s="663"/>
      <c r="V14" s="570"/>
      <c r="W14" s="664"/>
      <c r="X14" s="663"/>
      <c r="Y14" s="570"/>
      <c r="Z14" s="665"/>
      <c r="AA14" s="655"/>
      <c r="AB14" s="644">
        <f>SUM(D14,G14,J14,M14,P14,S14,V14,Y14)</f>
        <v>0</v>
      </c>
      <c r="AC14" s="656"/>
      <c r="AD14" s="646">
        <f t="shared" si="9"/>
        <v>0</v>
      </c>
    </row>
    <row r="15" ht="15.75" customHeight="1">
      <c r="A15" s="659" t="s">
        <v>552</v>
      </c>
      <c r="B15" s="660"/>
      <c r="C15" s="661">
        <v>700000.0</v>
      </c>
      <c r="D15" s="662">
        <f>C15+167334</f>
        <v>867334</v>
      </c>
      <c r="E15" s="570">
        <v>867334.0</v>
      </c>
      <c r="F15" s="570">
        <v>110000.0</v>
      </c>
      <c r="G15" s="662">
        <f>F15-29702</f>
        <v>80298</v>
      </c>
      <c r="H15" s="570">
        <v>80298.0</v>
      </c>
      <c r="I15" s="570"/>
      <c r="J15" s="648"/>
      <c r="K15" s="564"/>
      <c r="L15" s="663"/>
      <c r="M15" s="662"/>
      <c r="N15" s="664"/>
      <c r="O15" s="663"/>
      <c r="P15" s="570"/>
      <c r="Q15" s="664">
        <v>84079.0</v>
      </c>
      <c r="R15" s="663"/>
      <c r="S15" s="570"/>
      <c r="T15" s="664"/>
      <c r="U15" s="663"/>
      <c r="V15" s="570"/>
      <c r="W15" s="664"/>
      <c r="X15" s="663"/>
      <c r="Y15" s="570">
        <f>0+12450</f>
        <v>12450</v>
      </c>
      <c r="Z15" s="665">
        <v>12450.0</v>
      </c>
      <c r="AA15" s="655">
        <f t="shared" ref="AA15:AC15" si="17">SUM(C15,F15,I15,L15,O15,R15,U15,X15)</f>
        <v>810000</v>
      </c>
      <c r="AB15" s="644">
        <f t="shared" si="17"/>
        <v>960082</v>
      </c>
      <c r="AC15" s="656">
        <f t="shared" si="17"/>
        <v>1044161</v>
      </c>
      <c r="AD15" s="646">
        <f t="shared" si="9"/>
        <v>150082</v>
      </c>
    </row>
    <row r="16" ht="15.75" customHeight="1">
      <c r="A16" s="633" t="s">
        <v>471</v>
      </c>
      <c r="B16" s="634" t="s">
        <v>472</v>
      </c>
      <c r="C16" s="669">
        <v>0.0</v>
      </c>
      <c r="D16" s="648">
        <v>0.0</v>
      </c>
      <c r="E16" s="603">
        <v>0.0</v>
      </c>
      <c r="F16" s="603">
        <v>0.0</v>
      </c>
      <c r="G16" s="648">
        <f>F16</f>
        <v>0</v>
      </c>
      <c r="H16" s="603">
        <v>0.0</v>
      </c>
      <c r="I16" s="603">
        <v>0.0</v>
      </c>
      <c r="J16" s="648">
        <f>I16</f>
        <v>0</v>
      </c>
      <c r="K16" s="569">
        <v>0.0</v>
      </c>
      <c r="L16" s="652">
        <v>10000.0</v>
      </c>
      <c r="M16" s="648">
        <f>SUM(L16)-10000</f>
        <v>0</v>
      </c>
      <c r="N16" s="670">
        <v>0.0</v>
      </c>
      <c r="O16" s="652">
        <v>0.0</v>
      </c>
      <c r="P16" s="603">
        <v>0.0</v>
      </c>
      <c r="Q16" s="670">
        <v>0.0</v>
      </c>
      <c r="R16" s="652">
        <v>0.0</v>
      </c>
      <c r="S16" s="603">
        <v>0.0</v>
      </c>
      <c r="T16" s="670">
        <v>0.0</v>
      </c>
      <c r="U16" s="652">
        <v>0.0</v>
      </c>
      <c r="V16" s="603">
        <f>U16</f>
        <v>0</v>
      </c>
      <c r="W16" s="670">
        <v>0.0</v>
      </c>
      <c r="X16" s="652">
        <v>0.0</v>
      </c>
      <c r="Y16" s="603">
        <f>X16</f>
        <v>0</v>
      </c>
      <c r="Z16" s="671">
        <v>0.0</v>
      </c>
      <c r="AA16" s="655">
        <f t="shared" ref="AA16:AC16" si="18">SUM(C16,F16,I16,L16,O16,R16,U16,X16)</f>
        <v>10000</v>
      </c>
      <c r="AB16" s="644">
        <f t="shared" si="18"/>
        <v>0</v>
      </c>
      <c r="AC16" s="656">
        <f t="shared" si="18"/>
        <v>0</v>
      </c>
      <c r="AD16" s="646">
        <f t="shared" si="9"/>
        <v>-10000</v>
      </c>
    </row>
    <row r="17" ht="15.75" customHeight="1">
      <c r="A17" s="633" t="s">
        <v>473</v>
      </c>
      <c r="B17" s="634" t="s">
        <v>474</v>
      </c>
      <c r="C17" s="657">
        <f>SUM(C12,C10,C16)</f>
        <v>700000</v>
      </c>
      <c r="D17" s="648">
        <f>SUM(D16,D12, D10)</f>
        <v>867334</v>
      </c>
      <c r="E17" s="587">
        <f>SUM(E16,E12,E10)</f>
        <v>867334</v>
      </c>
      <c r="F17" s="587">
        <f t="shared" ref="F17:P17" si="19">SUM(F12,F10,F16)</f>
        <v>110000</v>
      </c>
      <c r="G17" s="587">
        <f t="shared" si="19"/>
        <v>80298</v>
      </c>
      <c r="H17" s="587">
        <f t="shared" si="19"/>
        <v>80298</v>
      </c>
      <c r="I17" s="587">
        <f t="shared" si="19"/>
        <v>0</v>
      </c>
      <c r="J17" s="587">
        <f t="shared" si="19"/>
        <v>0</v>
      </c>
      <c r="K17" s="587">
        <f t="shared" si="19"/>
        <v>0</v>
      </c>
      <c r="L17" s="658">
        <f t="shared" si="19"/>
        <v>20000</v>
      </c>
      <c r="M17" s="658">
        <f t="shared" si="19"/>
        <v>0</v>
      </c>
      <c r="N17" s="653">
        <f t="shared" si="19"/>
        <v>0</v>
      </c>
      <c r="O17" s="658">
        <f t="shared" si="19"/>
        <v>200000</v>
      </c>
      <c r="P17" s="587">
        <f t="shared" si="19"/>
        <v>168430</v>
      </c>
      <c r="Q17" s="653">
        <f>SUM(Q16,Q12,Q10)</f>
        <v>168430</v>
      </c>
      <c r="R17" s="578">
        <f t="shared" ref="R17:Z17" si="20">SUM(R12,R10,R16)</f>
        <v>0</v>
      </c>
      <c r="S17" s="587">
        <f t="shared" si="20"/>
        <v>0</v>
      </c>
      <c r="T17" s="657">
        <f t="shared" si="20"/>
        <v>0</v>
      </c>
      <c r="U17" s="578">
        <f t="shared" si="20"/>
        <v>0</v>
      </c>
      <c r="V17" s="587">
        <f t="shared" si="20"/>
        <v>0</v>
      </c>
      <c r="W17" s="657">
        <f t="shared" si="20"/>
        <v>0</v>
      </c>
      <c r="X17" s="658">
        <f t="shared" si="20"/>
        <v>0</v>
      </c>
      <c r="Y17" s="587">
        <f t="shared" si="20"/>
        <v>12450</v>
      </c>
      <c r="Z17" s="654">
        <f t="shared" si="20"/>
        <v>12450</v>
      </c>
      <c r="AA17" s="655">
        <f t="shared" ref="AA17:AC17" si="21">SUM(C17,F17,I17,L17,O17,R17,U17,X17)</f>
        <v>1030000</v>
      </c>
      <c r="AB17" s="644">
        <f t="shared" si="21"/>
        <v>1128512</v>
      </c>
      <c r="AC17" s="656">
        <f t="shared" si="21"/>
        <v>1128512</v>
      </c>
      <c r="AD17" s="646">
        <f t="shared" si="9"/>
        <v>98512</v>
      </c>
    </row>
    <row r="18" ht="15.75" customHeight="1">
      <c r="A18" s="666" t="s">
        <v>475</v>
      </c>
      <c r="B18" s="634" t="s">
        <v>476</v>
      </c>
      <c r="C18" s="669">
        <v>40000.0</v>
      </c>
      <c r="D18" s="667">
        <f>C18-40000</f>
        <v>0</v>
      </c>
      <c r="E18" s="603">
        <v>0.0</v>
      </c>
      <c r="F18" s="603">
        <v>0.0</v>
      </c>
      <c r="G18" s="667">
        <f t="shared" ref="G18:G19" si="23">F18</f>
        <v>0</v>
      </c>
      <c r="H18" s="603">
        <v>0.0</v>
      </c>
      <c r="I18" s="603">
        <v>0.0</v>
      </c>
      <c r="J18" s="667">
        <f t="shared" ref="J18:J19" si="24">I18</f>
        <v>0</v>
      </c>
      <c r="K18" s="569">
        <v>0.0</v>
      </c>
      <c r="L18" s="652">
        <v>0.0</v>
      </c>
      <c r="M18" s="667">
        <f t="shared" ref="M18:M19" si="25">SUM(L18)</f>
        <v>0</v>
      </c>
      <c r="N18" s="670">
        <v>0.0</v>
      </c>
      <c r="O18" s="652">
        <v>0.0</v>
      </c>
      <c r="P18" s="603">
        <v>0.0</v>
      </c>
      <c r="Q18" s="670">
        <v>0.0</v>
      </c>
      <c r="R18" s="652">
        <v>0.0</v>
      </c>
      <c r="S18" s="603">
        <f>R18</f>
        <v>0</v>
      </c>
      <c r="T18" s="670">
        <v>0.0</v>
      </c>
      <c r="U18" s="652">
        <v>0.0</v>
      </c>
      <c r="V18" s="603">
        <f>U18</f>
        <v>0</v>
      </c>
      <c r="W18" s="670">
        <v>0.0</v>
      </c>
      <c r="X18" s="652">
        <v>0.0</v>
      </c>
      <c r="Y18" s="603">
        <v>0.0</v>
      </c>
      <c r="Z18" s="671">
        <v>0.0</v>
      </c>
      <c r="AA18" s="655">
        <f t="shared" ref="AA18:AC18" si="22">SUM(C18,F18,I18,L18,O18,R18,U18,X18)</f>
        <v>40000</v>
      </c>
      <c r="AB18" s="644">
        <f t="shared" si="22"/>
        <v>0</v>
      </c>
      <c r="AC18" s="656">
        <f t="shared" si="22"/>
        <v>0</v>
      </c>
      <c r="AD18" s="646">
        <f t="shared" si="9"/>
        <v>-40000</v>
      </c>
    </row>
    <row r="19" ht="15.75" customHeight="1">
      <c r="A19" s="666" t="s">
        <v>479</v>
      </c>
      <c r="B19" s="634" t="s">
        <v>480</v>
      </c>
      <c r="C19" s="669">
        <v>30000.0</v>
      </c>
      <c r="D19" s="667">
        <f>C19+10492</f>
        <v>40492</v>
      </c>
      <c r="E19" s="603">
        <v>40492.0</v>
      </c>
      <c r="F19" s="603">
        <v>0.0</v>
      </c>
      <c r="G19" s="667">
        <f t="shared" si="23"/>
        <v>0</v>
      </c>
      <c r="H19" s="603">
        <v>0.0</v>
      </c>
      <c r="I19" s="603">
        <v>0.0</v>
      </c>
      <c r="J19" s="667">
        <f t="shared" si="24"/>
        <v>0</v>
      </c>
      <c r="K19" s="569">
        <v>0.0</v>
      </c>
      <c r="L19" s="652">
        <v>0.0</v>
      </c>
      <c r="M19" s="667">
        <f t="shared" si="25"/>
        <v>0</v>
      </c>
      <c r="N19" s="670">
        <v>0.0</v>
      </c>
      <c r="O19" s="652">
        <v>0.0</v>
      </c>
      <c r="P19" s="603">
        <v>0.0</v>
      </c>
      <c r="Q19" s="670">
        <v>0.0</v>
      </c>
      <c r="R19" s="586">
        <f t="shared" ref="R19:Z19" si="26">R20+R21</f>
        <v>0</v>
      </c>
      <c r="S19" s="603">
        <f t="shared" si="26"/>
        <v>0</v>
      </c>
      <c r="T19" s="669">
        <f t="shared" si="26"/>
        <v>0</v>
      </c>
      <c r="U19" s="586">
        <f t="shared" si="26"/>
        <v>0</v>
      </c>
      <c r="V19" s="603">
        <f t="shared" si="26"/>
        <v>0</v>
      </c>
      <c r="W19" s="669">
        <f t="shared" si="26"/>
        <v>0</v>
      </c>
      <c r="X19" s="586">
        <f t="shared" si="26"/>
        <v>0</v>
      </c>
      <c r="Y19" s="603">
        <f t="shared" si="26"/>
        <v>0</v>
      </c>
      <c r="Z19" s="671">
        <f t="shared" si="26"/>
        <v>0</v>
      </c>
      <c r="AA19" s="655">
        <f t="shared" ref="AA19:AC19" si="27">SUM(C19,F19,I19,L19,O19,R19,U19,X19)</f>
        <v>30000</v>
      </c>
      <c r="AB19" s="644">
        <f t="shared" si="27"/>
        <v>40492</v>
      </c>
      <c r="AC19" s="656">
        <f t="shared" si="27"/>
        <v>40492</v>
      </c>
      <c r="AD19" s="646">
        <f t="shared" si="9"/>
        <v>10492</v>
      </c>
    </row>
    <row r="20" ht="15.75" customHeight="1">
      <c r="A20" s="659" t="s">
        <v>553</v>
      </c>
      <c r="B20" s="660"/>
      <c r="C20" s="661"/>
      <c r="D20" s="648"/>
      <c r="E20" s="570"/>
      <c r="F20" s="570"/>
      <c r="G20" s="648"/>
      <c r="H20" s="570"/>
      <c r="I20" s="570"/>
      <c r="J20" s="648"/>
      <c r="K20" s="564"/>
      <c r="L20" s="663"/>
      <c r="M20" s="648"/>
      <c r="N20" s="664"/>
      <c r="O20" s="663"/>
      <c r="P20" s="570"/>
      <c r="Q20" s="664"/>
      <c r="R20" s="663"/>
      <c r="S20" s="570"/>
      <c r="T20" s="664"/>
      <c r="U20" s="663"/>
      <c r="V20" s="570"/>
      <c r="W20" s="664"/>
      <c r="X20" s="663"/>
      <c r="Y20" s="570"/>
      <c r="Z20" s="665"/>
      <c r="AA20" s="655">
        <f t="shared" ref="AA20:AC20" si="28">SUM(C20,F20,I20,L20,O20,R20,U20,X20)</f>
        <v>0</v>
      </c>
      <c r="AB20" s="644">
        <f t="shared" si="28"/>
        <v>0</v>
      </c>
      <c r="AC20" s="656">
        <f t="shared" si="28"/>
        <v>0</v>
      </c>
      <c r="AD20" s="646">
        <f t="shared" si="9"/>
        <v>0</v>
      </c>
    </row>
    <row r="21" ht="35.25" customHeight="1">
      <c r="A21" s="659" t="s">
        <v>554</v>
      </c>
      <c r="B21" s="660"/>
      <c r="C21" s="661"/>
      <c r="D21" s="648"/>
      <c r="E21" s="570"/>
      <c r="F21" s="570"/>
      <c r="G21" s="648"/>
      <c r="H21" s="570"/>
      <c r="I21" s="570"/>
      <c r="J21" s="648"/>
      <c r="K21" s="564"/>
      <c r="L21" s="663"/>
      <c r="M21" s="648"/>
      <c r="N21" s="664"/>
      <c r="O21" s="663"/>
      <c r="P21" s="570"/>
      <c r="Q21" s="664"/>
      <c r="R21" s="663"/>
      <c r="S21" s="570"/>
      <c r="T21" s="664"/>
      <c r="U21" s="663"/>
      <c r="V21" s="570"/>
      <c r="W21" s="664"/>
      <c r="X21" s="663"/>
      <c r="Y21" s="570"/>
      <c r="Z21" s="665"/>
      <c r="AA21" s="655">
        <f t="shared" ref="AA21:AC21" si="29">SUM(C21,F21,I21,L21,O21,R21,U21,X21)</f>
        <v>0</v>
      </c>
      <c r="AB21" s="644">
        <f t="shared" si="29"/>
        <v>0</v>
      </c>
      <c r="AC21" s="656">
        <f t="shared" si="29"/>
        <v>0</v>
      </c>
      <c r="AD21" s="646">
        <f t="shared" si="9"/>
        <v>0</v>
      </c>
    </row>
    <row r="22" ht="15.75" customHeight="1">
      <c r="A22" s="666" t="s">
        <v>482</v>
      </c>
      <c r="B22" s="634" t="s">
        <v>483</v>
      </c>
      <c r="C22" s="657">
        <f t="shared" ref="C22:F22" si="30">SUM(C18,C19)</f>
        <v>70000</v>
      </c>
      <c r="D22" s="657">
        <f t="shared" si="30"/>
        <v>40492</v>
      </c>
      <c r="E22" s="657">
        <f t="shared" si="30"/>
        <v>40492</v>
      </c>
      <c r="F22" s="587">
        <f t="shared" si="30"/>
        <v>0</v>
      </c>
      <c r="G22" s="667">
        <f t="shared" ref="G22:G23" si="34">F22</f>
        <v>0</v>
      </c>
      <c r="H22" s="587">
        <v>0.0</v>
      </c>
      <c r="I22" s="587">
        <f t="shared" ref="I22:K22" si="31">I18+I19</f>
        <v>0</v>
      </c>
      <c r="J22" s="587">
        <f t="shared" si="31"/>
        <v>0</v>
      </c>
      <c r="K22" s="587">
        <f t="shared" si="31"/>
        <v>0</v>
      </c>
      <c r="L22" s="658">
        <f t="shared" ref="L22:Z22" si="32">SUM(L18,L19)</f>
        <v>0</v>
      </c>
      <c r="M22" s="658">
        <f t="shared" si="32"/>
        <v>0</v>
      </c>
      <c r="N22" s="653">
        <f t="shared" si="32"/>
        <v>0</v>
      </c>
      <c r="O22" s="578">
        <f t="shared" si="32"/>
        <v>0</v>
      </c>
      <c r="P22" s="578">
        <f t="shared" si="32"/>
        <v>0</v>
      </c>
      <c r="Q22" s="657">
        <f t="shared" si="32"/>
        <v>0</v>
      </c>
      <c r="R22" s="578">
        <f t="shared" si="32"/>
        <v>0</v>
      </c>
      <c r="S22" s="587">
        <f t="shared" si="32"/>
        <v>0</v>
      </c>
      <c r="T22" s="657">
        <f t="shared" si="32"/>
        <v>0</v>
      </c>
      <c r="U22" s="578">
        <f t="shared" si="32"/>
        <v>0</v>
      </c>
      <c r="V22" s="587">
        <f t="shared" si="32"/>
        <v>0</v>
      </c>
      <c r="W22" s="657">
        <f t="shared" si="32"/>
        <v>0</v>
      </c>
      <c r="X22" s="658">
        <f t="shared" si="32"/>
        <v>0</v>
      </c>
      <c r="Y22" s="587">
        <f t="shared" si="32"/>
        <v>0</v>
      </c>
      <c r="Z22" s="654">
        <f t="shared" si="32"/>
        <v>0</v>
      </c>
      <c r="AA22" s="655">
        <f t="shared" ref="AA22:AC22" si="33">SUM(C22,F22,I22,L22,O22,R22,U22,X22)</f>
        <v>70000</v>
      </c>
      <c r="AB22" s="644">
        <f t="shared" si="33"/>
        <v>40492</v>
      </c>
      <c r="AC22" s="656">
        <f t="shared" si="33"/>
        <v>40492</v>
      </c>
      <c r="AD22" s="646">
        <f t="shared" si="9"/>
        <v>-29508</v>
      </c>
    </row>
    <row r="23" ht="15.75" customHeight="1">
      <c r="A23" s="633" t="s">
        <v>484</v>
      </c>
      <c r="B23" s="634" t="s">
        <v>485</v>
      </c>
      <c r="C23" s="657">
        <v>1500000.0</v>
      </c>
      <c r="D23" s="648">
        <f>C23-58000</f>
        <v>1442000</v>
      </c>
      <c r="E23" s="587">
        <v>900554.0</v>
      </c>
      <c r="F23" s="587">
        <f>SUM(F24:F26)</f>
        <v>0</v>
      </c>
      <c r="G23" s="648">
        <f t="shared" si="34"/>
        <v>0</v>
      </c>
      <c r="H23" s="587">
        <v>0.0</v>
      </c>
      <c r="I23" s="587">
        <f t="shared" ref="I23:N23" si="35">I24+I25+I26</f>
        <v>2800000</v>
      </c>
      <c r="J23" s="587">
        <f t="shared" si="35"/>
        <v>2800000</v>
      </c>
      <c r="K23" s="587">
        <f t="shared" si="35"/>
        <v>2463033</v>
      </c>
      <c r="L23" s="658">
        <f t="shared" si="35"/>
        <v>50000</v>
      </c>
      <c r="M23" s="658">
        <f t="shared" si="35"/>
        <v>50000</v>
      </c>
      <c r="N23" s="658">
        <f t="shared" si="35"/>
        <v>21126</v>
      </c>
      <c r="O23" s="658">
        <f t="shared" ref="O23:T23" si="36">SUM(O24:O26)</f>
        <v>0</v>
      </c>
      <c r="P23" s="658">
        <f t="shared" si="36"/>
        <v>0</v>
      </c>
      <c r="Q23" s="587">
        <f t="shared" si="36"/>
        <v>0</v>
      </c>
      <c r="R23" s="578">
        <f t="shared" si="36"/>
        <v>0</v>
      </c>
      <c r="S23" s="587">
        <f t="shared" si="36"/>
        <v>0</v>
      </c>
      <c r="T23" s="657">
        <f t="shared" si="36"/>
        <v>0</v>
      </c>
      <c r="U23" s="658">
        <f t="shared" ref="U23:W23" si="37">U24+U25+U26</f>
        <v>300000</v>
      </c>
      <c r="V23" s="658">
        <f t="shared" si="37"/>
        <v>358000</v>
      </c>
      <c r="W23" s="658">
        <f t="shared" si="37"/>
        <v>358000</v>
      </c>
      <c r="X23" s="578">
        <f t="shared" ref="X23:Z23" si="38">SUM(X24:X26)</f>
        <v>0</v>
      </c>
      <c r="Y23" s="587">
        <f t="shared" si="38"/>
        <v>0</v>
      </c>
      <c r="Z23" s="654">
        <f t="shared" si="38"/>
        <v>0</v>
      </c>
      <c r="AA23" s="655">
        <f t="shared" ref="AA23:AC23" si="39">SUM(C23,F23,I23,L23,O23,R23,U23,X23)</f>
        <v>4650000</v>
      </c>
      <c r="AB23" s="644">
        <f t="shared" si="39"/>
        <v>4650000</v>
      </c>
      <c r="AC23" s="656">
        <f t="shared" si="39"/>
        <v>3742713</v>
      </c>
      <c r="AD23" s="646">
        <f t="shared" si="9"/>
        <v>0</v>
      </c>
    </row>
    <row r="24" ht="15.75" customHeight="1">
      <c r="A24" s="659" t="s">
        <v>486</v>
      </c>
      <c r="B24" s="660"/>
      <c r="C24" s="661"/>
      <c r="D24" s="648"/>
      <c r="E24" s="570"/>
      <c r="F24" s="570"/>
      <c r="G24" s="648"/>
      <c r="H24" s="570"/>
      <c r="I24" s="570">
        <v>2800000.0</v>
      </c>
      <c r="J24" s="662">
        <v>2800000.0</v>
      </c>
      <c r="K24" s="564">
        <v>2463033.0</v>
      </c>
      <c r="L24" s="663"/>
      <c r="M24" s="648"/>
      <c r="N24" s="664"/>
      <c r="O24" s="663"/>
      <c r="P24" s="570"/>
      <c r="Q24" s="664"/>
      <c r="R24" s="663"/>
      <c r="S24" s="570"/>
      <c r="T24" s="664"/>
      <c r="U24" s="663">
        <v>300000.0</v>
      </c>
      <c r="V24" s="570">
        <f>300000+58000</f>
        <v>358000</v>
      </c>
      <c r="W24" s="664">
        <v>358000.0</v>
      </c>
      <c r="X24" s="663"/>
      <c r="Y24" s="570"/>
      <c r="Z24" s="665"/>
      <c r="AA24" s="655"/>
      <c r="AB24" s="644">
        <f t="shared" ref="AB24:AC24" si="40">SUM(D24,G24,J24,M24,P24,S24,V24,Y24)</f>
        <v>3158000</v>
      </c>
      <c r="AC24" s="656">
        <f t="shared" si="40"/>
        <v>2821033</v>
      </c>
      <c r="AD24" s="646">
        <f t="shared" si="9"/>
        <v>3158000</v>
      </c>
    </row>
    <row r="25" ht="15.75" customHeight="1">
      <c r="A25" s="659" t="s">
        <v>487</v>
      </c>
      <c r="B25" s="660"/>
      <c r="C25" s="661"/>
      <c r="D25" s="648"/>
      <c r="E25" s="570"/>
      <c r="F25" s="570"/>
      <c r="G25" s="648"/>
      <c r="H25" s="570"/>
      <c r="I25" s="570"/>
      <c r="J25" s="648"/>
      <c r="K25" s="564"/>
      <c r="L25" s="663"/>
      <c r="M25" s="648"/>
      <c r="N25" s="664"/>
      <c r="O25" s="663"/>
      <c r="P25" s="570"/>
      <c r="Q25" s="664"/>
      <c r="R25" s="663"/>
      <c r="S25" s="570"/>
      <c r="T25" s="664"/>
      <c r="U25" s="663"/>
      <c r="V25" s="570"/>
      <c r="W25" s="664"/>
      <c r="X25" s="663"/>
      <c r="Y25" s="570"/>
      <c r="Z25" s="665"/>
      <c r="AA25" s="655"/>
      <c r="AB25" s="644">
        <f t="shared" ref="AB25:AC25" si="41">SUM(D25,G25,J25,M25,P25,S25,V25,Y25)</f>
        <v>0</v>
      </c>
      <c r="AC25" s="656">
        <f t="shared" si="41"/>
        <v>0</v>
      </c>
      <c r="AD25" s="646">
        <f t="shared" si="9"/>
        <v>0</v>
      </c>
    </row>
    <row r="26" ht="15.75" customHeight="1">
      <c r="A26" s="659" t="s">
        <v>488</v>
      </c>
      <c r="B26" s="660"/>
      <c r="C26" s="661"/>
      <c r="D26" s="648"/>
      <c r="E26" s="570"/>
      <c r="F26" s="570"/>
      <c r="G26" s="648"/>
      <c r="H26" s="570"/>
      <c r="I26" s="570"/>
      <c r="J26" s="648"/>
      <c r="K26" s="564"/>
      <c r="L26" s="663">
        <v>50000.0</v>
      </c>
      <c r="M26" s="662">
        <v>50000.0</v>
      </c>
      <c r="N26" s="672">
        <v>21126.0</v>
      </c>
      <c r="O26" s="663"/>
      <c r="P26" s="570"/>
      <c r="Q26" s="664"/>
      <c r="R26" s="663"/>
      <c r="S26" s="570"/>
      <c r="T26" s="664"/>
      <c r="U26" s="663"/>
      <c r="V26" s="570"/>
      <c r="W26" s="664"/>
      <c r="X26" s="663"/>
      <c r="Y26" s="570"/>
      <c r="Z26" s="665"/>
      <c r="AA26" s="655"/>
      <c r="AB26" s="644">
        <f t="shared" ref="AB26:AC26" si="42">SUM(D26,G26,J26,M26,P26,S26,V26,Y26)</f>
        <v>50000</v>
      </c>
      <c r="AC26" s="656">
        <f t="shared" si="42"/>
        <v>21126</v>
      </c>
      <c r="AD26" s="646">
        <f t="shared" si="9"/>
        <v>50000</v>
      </c>
    </row>
    <row r="27" ht="15.75" customHeight="1">
      <c r="A27" s="633" t="s">
        <v>489</v>
      </c>
      <c r="B27" s="634" t="s">
        <v>490</v>
      </c>
      <c r="C27" s="669">
        <v>0.0</v>
      </c>
      <c r="D27" s="648">
        <f t="shared" ref="D27:D28" si="44">C27</f>
        <v>0</v>
      </c>
      <c r="E27" s="603">
        <v>0.0</v>
      </c>
      <c r="F27" s="603">
        <v>0.0</v>
      </c>
      <c r="G27" s="648">
        <f t="shared" ref="G27:G34" si="45">F27</f>
        <v>0</v>
      </c>
      <c r="H27" s="603">
        <v>0.0</v>
      </c>
      <c r="I27" s="603">
        <v>0.0</v>
      </c>
      <c r="J27" s="648">
        <f t="shared" ref="J27:J28" si="46">I27</f>
        <v>0</v>
      </c>
      <c r="K27" s="569">
        <v>0.0</v>
      </c>
      <c r="L27" s="652">
        <v>0.0</v>
      </c>
      <c r="M27" s="648">
        <f t="shared" ref="M27:M35" si="47">SUM(L27)</f>
        <v>0</v>
      </c>
      <c r="N27" s="670">
        <v>0.0</v>
      </c>
      <c r="O27" s="652">
        <v>0.0</v>
      </c>
      <c r="P27" s="603">
        <v>0.0</v>
      </c>
      <c r="Q27" s="670">
        <v>0.0</v>
      </c>
      <c r="R27" s="652">
        <v>0.0</v>
      </c>
      <c r="S27" s="603">
        <f t="shared" ref="S27:S34" si="48">R27</f>
        <v>0</v>
      </c>
      <c r="T27" s="670">
        <v>0.0</v>
      </c>
      <c r="U27" s="652">
        <v>0.0</v>
      </c>
      <c r="V27" s="603">
        <f t="shared" ref="V27:V29" si="49">U27</f>
        <v>0</v>
      </c>
      <c r="W27" s="670">
        <v>0.0</v>
      </c>
      <c r="X27" s="652">
        <v>0.0</v>
      </c>
      <c r="Y27" s="603">
        <f t="shared" ref="Y27:Y34" si="50">X27</f>
        <v>0</v>
      </c>
      <c r="Z27" s="671">
        <v>0.0</v>
      </c>
      <c r="AA27" s="655">
        <f t="shared" ref="AA27:AC27" si="43">SUM(C27,F27,I27,L27,O27,R27,U27,X27)</f>
        <v>0</v>
      </c>
      <c r="AB27" s="644">
        <f t="shared" si="43"/>
        <v>0</v>
      </c>
      <c r="AC27" s="656">
        <f t="shared" si="43"/>
        <v>0</v>
      </c>
      <c r="AD27" s="646">
        <f t="shared" si="9"/>
        <v>0</v>
      </c>
    </row>
    <row r="28" ht="15.75" customHeight="1">
      <c r="A28" s="633" t="s">
        <v>491</v>
      </c>
      <c r="B28" s="634" t="s">
        <v>492</v>
      </c>
      <c r="C28" s="669">
        <v>0.0</v>
      </c>
      <c r="D28" s="648">
        <f t="shared" si="44"/>
        <v>0</v>
      </c>
      <c r="E28" s="603">
        <v>0.0</v>
      </c>
      <c r="F28" s="603">
        <v>0.0</v>
      </c>
      <c r="G28" s="648">
        <f t="shared" si="45"/>
        <v>0</v>
      </c>
      <c r="H28" s="603">
        <v>0.0</v>
      </c>
      <c r="I28" s="603">
        <v>0.0</v>
      </c>
      <c r="J28" s="648">
        <f t="shared" si="46"/>
        <v>0</v>
      </c>
      <c r="K28" s="569">
        <v>0.0</v>
      </c>
      <c r="L28" s="652">
        <v>0.0</v>
      </c>
      <c r="M28" s="648">
        <f t="shared" si="47"/>
        <v>0</v>
      </c>
      <c r="N28" s="670">
        <v>0.0</v>
      </c>
      <c r="O28" s="652">
        <v>0.0</v>
      </c>
      <c r="P28" s="603">
        <v>0.0</v>
      </c>
      <c r="Q28" s="670">
        <v>0.0</v>
      </c>
      <c r="R28" s="652">
        <v>0.0</v>
      </c>
      <c r="S28" s="603">
        <f t="shared" si="48"/>
        <v>0</v>
      </c>
      <c r="T28" s="670">
        <v>0.0</v>
      </c>
      <c r="U28" s="652">
        <v>0.0</v>
      </c>
      <c r="V28" s="603">
        <f t="shared" si="49"/>
        <v>0</v>
      </c>
      <c r="W28" s="670">
        <v>0.0</v>
      </c>
      <c r="X28" s="652">
        <v>0.0</v>
      </c>
      <c r="Y28" s="603">
        <f t="shared" si="50"/>
        <v>0</v>
      </c>
      <c r="Z28" s="671">
        <v>0.0</v>
      </c>
      <c r="AA28" s="655">
        <f t="shared" ref="AA28:AC28" si="51">SUM(C28,F28,I28,L28,O28,R28,U28,X28)</f>
        <v>0</v>
      </c>
      <c r="AB28" s="644">
        <f t="shared" si="51"/>
        <v>0</v>
      </c>
      <c r="AC28" s="656">
        <f t="shared" si="51"/>
        <v>0</v>
      </c>
      <c r="AD28" s="646">
        <f t="shared" si="9"/>
        <v>0</v>
      </c>
    </row>
    <row r="29" ht="15.75" customHeight="1">
      <c r="A29" s="666" t="s">
        <v>555</v>
      </c>
      <c r="B29" s="634" t="s">
        <v>494</v>
      </c>
      <c r="C29" s="669">
        <v>200000.0</v>
      </c>
      <c r="D29" s="667">
        <f>C29+300000+200000-22554</f>
        <v>677446</v>
      </c>
      <c r="E29" s="603">
        <v>651211.0</v>
      </c>
      <c r="F29" s="603">
        <v>0.0</v>
      </c>
      <c r="G29" s="667">
        <f t="shared" si="45"/>
        <v>0</v>
      </c>
      <c r="H29" s="603">
        <v>0.0</v>
      </c>
      <c r="I29" s="603">
        <v>200000.0</v>
      </c>
      <c r="J29" s="667">
        <f>I29+200000</f>
        <v>400000</v>
      </c>
      <c r="K29" s="569">
        <v>392592.0</v>
      </c>
      <c r="L29" s="652">
        <v>0.0</v>
      </c>
      <c r="M29" s="667">
        <f t="shared" si="47"/>
        <v>0</v>
      </c>
      <c r="N29" s="670">
        <v>0.0</v>
      </c>
      <c r="O29" s="652">
        <v>50000.0</v>
      </c>
      <c r="P29" s="603">
        <v>0.0</v>
      </c>
      <c r="Q29" s="670">
        <v>0.0</v>
      </c>
      <c r="R29" s="652">
        <v>0.0</v>
      </c>
      <c r="S29" s="603">
        <f t="shared" si="48"/>
        <v>0</v>
      </c>
      <c r="T29" s="670">
        <v>0.0</v>
      </c>
      <c r="U29" s="652">
        <v>0.0</v>
      </c>
      <c r="V29" s="603">
        <f t="shared" si="49"/>
        <v>0</v>
      </c>
      <c r="W29" s="670">
        <v>0.0</v>
      </c>
      <c r="X29" s="652">
        <v>0.0</v>
      </c>
      <c r="Y29" s="603">
        <f t="shared" si="50"/>
        <v>0</v>
      </c>
      <c r="Z29" s="671">
        <v>0.0</v>
      </c>
      <c r="AA29" s="655">
        <f t="shared" ref="AA29:AC29" si="52">SUM(C29,F29,I29,L29,O29,R29,U29,X29)</f>
        <v>450000</v>
      </c>
      <c r="AB29" s="644">
        <f t="shared" si="52"/>
        <v>1077446</v>
      </c>
      <c r="AC29" s="656">
        <f t="shared" si="52"/>
        <v>1043803</v>
      </c>
      <c r="AD29" s="646">
        <f t="shared" si="9"/>
        <v>627446</v>
      </c>
    </row>
    <row r="30" ht="15.75" customHeight="1">
      <c r="A30" s="633" t="s">
        <v>495</v>
      </c>
      <c r="B30" s="634" t="s">
        <v>496</v>
      </c>
      <c r="C30" s="669">
        <v>0.0</v>
      </c>
      <c r="D30" s="648">
        <f t="shared" ref="D30:D34" si="54">C30</f>
        <v>0</v>
      </c>
      <c r="E30" s="603">
        <v>0.0</v>
      </c>
      <c r="F30" s="603">
        <v>0.0</v>
      </c>
      <c r="G30" s="648">
        <f t="shared" si="45"/>
        <v>0</v>
      </c>
      <c r="H30" s="603">
        <v>0.0</v>
      </c>
      <c r="I30" s="603">
        <v>0.0</v>
      </c>
      <c r="J30" s="648">
        <f t="shared" ref="J30:J35" si="55">I30</f>
        <v>0</v>
      </c>
      <c r="K30" s="569">
        <v>0.0</v>
      </c>
      <c r="L30" s="652">
        <v>0.0</v>
      </c>
      <c r="M30" s="648">
        <f t="shared" si="47"/>
        <v>0</v>
      </c>
      <c r="N30" s="670">
        <v>0.0</v>
      </c>
      <c r="O30" s="652">
        <v>0.0</v>
      </c>
      <c r="P30" s="603">
        <v>0.0</v>
      </c>
      <c r="Q30" s="670">
        <v>0.0</v>
      </c>
      <c r="R30" s="652">
        <v>0.0</v>
      </c>
      <c r="S30" s="603">
        <f t="shared" si="48"/>
        <v>0</v>
      </c>
      <c r="T30" s="670">
        <v>0.0</v>
      </c>
      <c r="U30" s="652">
        <v>0.0</v>
      </c>
      <c r="V30" s="603">
        <f>U30+78740</f>
        <v>78740</v>
      </c>
      <c r="W30" s="670">
        <v>69628.0</v>
      </c>
      <c r="X30" s="652">
        <v>0.0</v>
      </c>
      <c r="Y30" s="603">
        <f t="shared" si="50"/>
        <v>0</v>
      </c>
      <c r="Z30" s="671">
        <v>0.0</v>
      </c>
      <c r="AA30" s="655">
        <f t="shared" ref="AA30:AC30" si="53">SUM(C30,F30,I30,L30,O30,R30,U30,X30)</f>
        <v>0</v>
      </c>
      <c r="AB30" s="644">
        <f t="shared" si="53"/>
        <v>78740</v>
      </c>
      <c r="AC30" s="656">
        <f t="shared" si="53"/>
        <v>69628</v>
      </c>
      <c r="AD30" s="646">
        <f t="shared" si="9"/>
        <v>78740</v>
      </c>
    </row>
    <row r="31" ht="15.75" customHeight="1">
      <c r="A31" s="633" t="s">
        <v>497</v>
      </c>
      <c r="B31" s="634" t="s">
        <v>498</v>
      </c>
      <c r="C31" s="657">
        <f>SUM(C32:C34)</f>
        <v>0</v>
      </c>
      <c r="D31" s="667">
        <f t="shared" si="54"/>
        <v>0</v>
      </c>
      <c r="E31" s="587">
        <v>0.0</v>
      </c>
      <c r="F31" s="587">
        <f>SUM(F32:F34)</f>
        <v>0</v>
      </c>
      <c r="G31" s="667">
        <f t="shared" si="45"/>
        <v>0</v>
      </c>
      <c r="H31" s="587">
        <v>0.0</v>
      </c>
      <c r="I31" s="587">
        <f>SUM(I32:I34)</f>
        <v>0</v>
      </c>
      <c r="J31" s="648">
        <f t="shared" si="55"/>
        <v>0</v>
      </c>
      <c r="K31" s="585">
        <v>0.0</v>
      </c>
      <c r="L31" s="658">
        <f>SUM(L32:L34)</f>
        <v>0</v>
      </c>
      <c r="M31" s="648">
        <f t="shared" si="47"/>
        <v>0</v>
      </c>
      <c r="N31" s="653">
        <v>0.0</v>
      </c>
      <c r="O31" s="658">
        <f t="shared" ref="O31:P31" si="56">SUM(O32:O34)</f>
        <v>0</v>
      </c>
      <c r="P31" s="587">
        <f t="shared" si="56"/>
        <v>0</v>
      </c>
      <c r="Q31" s="653">
        <v>0.0</v>
      </c>
      <c r="R31" s="658">
        <f>SUM(R32:R34)</f>
        <v>0</v>
      </c>
      <c r="S31" s="603">
        <f t="shared" si="48"/>
        <v>0</v>
      </c>
      <c r="T31" s="653">
        <v>0.0</v>
      </c>
      <c r="U31" s="658">
        <f>SUM(U32:U34)</f>
        <v>0</v>
      </c>
      <c r="V31" s="603">
        <f t="shared" ref="V31:V35" si="58">U31</f>
        <v>0</v>
      </c>
      <c r="W31" s="653">
        <v>0.0</v>
      </c>
      <c r="X31" s="658">
        <f>SUM(X32:X34)</f>
        <v>0</v>
      </c>
      <c r="Y31" s="603">
        <f t="shared" si="50"/>
        <v>0</v>
      </c>
      <c r="Z31" s="654">
        <v>0.0</v>
      </c>
      <c r="AA31" s="655">
        <f t="shared" ref="AA31:AC31" si="57">SUM(C31,F31,I31,L31,O31,R31,U31,X31)</f>
        <v>0</v>
      </c>
      <c r="AB31" s="644">
        <f t="shared" si="57"/>
        <v>0</v>
      </c>
      <c r="AC31" s="656">
        <f t="shared" si="57"/>
        <v>0</v>
      </c>
      <c r="AD31" s="646">
        <f t="shared" si="9"/>
        <v>0</v>
      </c>
    </row>
    <row r="32" ht="15.75" hidden="1" customHeight="1">
      <c r="A32" s="659" t="s">
        <v>556</v>
      </c>
      <c r="B32" s="660"/>
      <c r="C32" s="661"/>
      <c r="D32" s="648" t="str">
        <f t="shared" si="54"/>
        <v/>
      </c>
      <c r="E32" s="570"/>
      <c r="F32" s="570"/>
      <c r="G32" s="648" t="str">
        <f t="shared" si="45"/>
        <v/>
      </c>
      <c r="H32" s="570"/>
      <c r="I32" s="570"/>
      <c r="J32" s="648" t="str">
        <f t="shared" si="55"/>
        <v/>
      </c>
      <c r="K32" s="564"/>
      <c r="L32" s="663"/>
      <c r="M32" s="648">
        <f t="shared" si="47"/>
        <v>0</v>
      </c>
      <c r="N32" s="664"/>
      <c r="O32" s="663"/>
      <c r="P32" s="570" t="str">
        <f t="shared" ref="P32:P34" si="60">O32</f>
        <v/>
      </c>
      <c r="Q32" s="664"/>
      <c r="R32" s="663"/>
      <c r="S32" s="570" t="str">
        <f t="shared" si="48"/>
        <v/>
      </c>
      <c r="T32" s="664"/>
      <c r="U32" s="663"/>
      <c r="V32" s="570" t="str">
        <f t="shared" si="58"/>
        <v/>
      </c>
      <c r="W32" s="664"/>
      <c r="X32" s="663"/>
      <c r="Y32" s="570" t="str">
        <f t="shared" si="50"/>
        <v/>
      </c>
      <c r="Z32" s="665"/>
      <c r="AA32" s="655">
        <f t="shared" ref="AA32:AC32" si="59">SUM(C32,F32,I32,L32,O32,R32,U32,X32)</f>
        <v>0</v>
      </c>
      <c r="AB32" s="644">
        <f t="shared" si="59"/>
        <v>0</v>
      </c>
      <c r="AC32" s="656">
        <f t="shared" si="59"/>
        <v>0</v>
      </c>
      <c r="AD32" s="646">
        <f t="shared" si="9"/>
        <v>0</v>
      </c>
    </row>
    <row r="33" ht="15.75" hidden="1" customHeight="1">
      <c r="A33" s="659" t="s">
        <v>557</v>
      </c>
      <c r="B33" s="660"/>
      <c r="C33" s="661"/>
      <c r="D33" s="648" t="str">
        <f t="shared" si="54"/>
        <v/>
      </c>
      <c r="E33" s="570"/>
      <c r="F33" s="570"/>
      <c r="G33" s="648" t="str">
        <f t="shared" si="45"/>
        <v/>
      </c>
      <c r="H33" s="570"/>
      <c r="I33" s="570"/>
      <c r="J33" s="648" t="str">
        <f t="shared" si="55"/>
        <v/>
      </c>
      <c r="K33" s="564"/>
      <c r="L33" s="663"/>
      <c r="M33" s="648">
        <f t="shared" si="47"/>
        <v>0</v>
      </c>
      <c r="N33" s="664"/>
      <c r="O33" s="663"/>
      <c r="P33" s="570" t="str">
        <f t="shared" si="60"/>
        <v/>
      </c>
      <c r="Q33" s="664"/>
      <c r="R33" s="663"/>
      <c r="S33" s="570" t="str">
        <f t="shared" si="48"/>
        <v/>
      </c>
      <c r="T33" s="664"/>
      <c r="U33" s="663"/>
      <c r="V33" s="570" t="str">
        <f t="shared" si="58"/>
        <v/>
      </c>
      <c r="W33" s="664"/>
      <c r="X33" s="663"/>
      <c r="Y33" s="570" t="str">
        <f t="shared" si="50"/>
        <v/>
      </c>
      <c r="Z33" s="665"/>
      <c r="AA33" s="655">
        <f t="shared" ref="AA33:AC33" si="61">SUM(C33,F33,I33,L33,O33,R33,U33,X33)</f>
        <v>0</v>
      </c>
      <c r="AB33" s="644">
        <f t="shared" si="61"/>
        <v>0</v>
      </c>
      <c r="AC33" s="656">
        <f t="shared" si="61"/>
        <v>0</v>
      </c>
      <c r="AD33" s="646">
        <f t="shared" si="9"/>
        <v>0</v>
      </c>
    </row>
    <row r="34" ht="15.75" hidden="1" customHeight="1">
      <c r="A34" s="659" t="s">
        <v>558</v>
      </c>
      <c r="B34" s="660"/>
      <c r="C34" s="661"/>
      <c r="D34" s="648" t="str">
        <f t="shared" si="54"/>
        <v/>
      </c>
      <c r="E34" s="570"/>
      <c r="F34" s="570"/>
      <c r="G34" s="648" t="str">
        <f t="shared" si="45"/>
        <v/>
      </c>
      <c r="H34" s="570"/>
      <c r="I34" s="570"/>
      <c r="J34" s="648" t="str">
        <f t="shared" si="55"/>
        <v/>
      </c>
      <c r="K34" s="564"/>
      <c r="L34" s="663"/>
      <c r="M34" s="648">
        <f t="shared" si="47"/>
        <v>0</v>
      </c>
      <c r="N34" s="664"/>
      <c r="O34" s="663"/>
      <c r="P34" s="570" t="str">
        <f t="shared" si="60"/>
        <v/>
      </c>
      <c r="Q34" s="664"/>
      <c r="R34" s="663"/>
      <c r="S34" s="570" t="str">
        <f t="shared" si="48"/>
        <v/>
      </c>
      <c r="T34" s="664"/>
      <c r="U34" s="663"/>
      <c r="V34" s="570" t="str">
        <f t="shared" si="58"/>
        <v/>
      </c>
      <c r="W34" s="664"/>
      <c r="X34" s="663"/>
      <c r="Y34" s="570" t="str">
        <f t="shared" si="50"/>
        <v/>
      </c>
      <c r="Z34" s="665"/>
      <c r="AA34" s="655">
        <f t="shared" ref="AA34:AC34" si="62">SUM(C34,F34,I34,L34,O34,R34,U34,X34)</f>
        <v>0</v>
      </c>
      <c r="AB34" s="644">
        <f t="shared" si="62"/>
        <v>0</v>
      </c>
      <c r="AC34" s="656">
        <f t="shared" si="62"/>
        <v>0</v>
      </c>
      <c r="AD34" s="646">
        <f t="shared" si="9"/>
        <v>0</v>
      </c>
    </row>
    <row r="35" ht="15.75" customHeight="1">
      <c r="A35" s="633" t="s">
        <v>501</v>
      </c>
      <c r="B35" s="634" t="s">
        <v>502</v>
      </c>
      <c r="C35" s="657">
        <v>2000000.0</v>
      </c>
      <c r="D35" s="648">
        <f>C35-500000-97370</f>
        <v>1402630</v>
      </c>
      <c r="E35" s="587">
        <v>1240671.0</v>
      </c>
      <c r="F35" s="587">
        <v>3000000.0</v>
      </c>
      <c r="G35" s="648">
        <f>F35-60000-510059-1928582-100000</f>
        <v>401359</v>
      </c>
      <c r="H35" s="587">
        <f>SUM(H36:H47)</f>
        <v>120000</v>
      </c>
      <c r="I35" s="587">
        <f>SUM(I37:I47)</f>
        <v>0</v>
      </c>
      <c r="J35" s="648">
        <f t="shared" si="55"/>
        <v>0</v>
      </c>
      <c r="K35" s="585">
        <f>SUM(K36:K48)</f>
        <v>0</v>
      </c>
      <c r="L35" s="658">
        <v>100000.0</v>
      </c>
      <c r="M35" s="648">
        <f t="shared" si="47"/>
        <v>100000</v>
      </c>
      <c r="N35" s="653">
        <f>SUM(N36:N48)</f>
        <v>44095</v>
      </c>
      <c r="O35" s="658">
        <v>0.0</v>
      </c>
      <c r="P35" s="587">
        <v>0.0</v>
      </c>
      <c r="Q35" s="653">
        <v>0.0</v>
      </c>
      <c r="R35" s="658">
        <v>40000.0</v>
      </c>
      <c r="S35" s="603">
        <v>40000.0</v>
      </c>
      <c r="T35" s="653">
        <v>0.0</v>
      </c>
      <c r="U35" s="658">
        <v>10000.0</v>
      </c>
      <c r="V35" s="603">
        <f t="shared" si="58"/>
        <v>10000</v>
      </c>
      <c r="W35" s="653">
        <f>SUM(W36:W47)</f>
        <v>4724</v>
      </c>
      <c r="X35" s="658">
        <v>1000000.0</v>
      </c>
      <c r="Y35" s="603">
        <f>X35+100000</f>
        <v>1100000</v>
      </c>
      <c r="Z35" s="654">
        <f>784843+311600</f>
        <v>1096443</v>
      </c>
      <c r="AA35" s="655">
        <f t="shared" ref="AA35:AC35" si="63">SUM(C35,F35,I35,L35,O35,R35,U35,X35)</f>
        <v>6150000</v>
      </c>
      <c r="AB35" s="644">
        <f t="shared" si="63"/>
        <v>3053989</v>
      </c>
      <c r="AC35" s="656">
        <f t="shared" si="63"/>
        <v>2505933</v>
      </c>
      <c r="AD35" s="646">
        <f t="shared" si="9"/>
        <v>-3096011</v>
      </c>
    </row>
    <row r="36" ht="15.75" customHeight="1">
      <c r="A36" s="659" t="s">
        <v>559</v>
      </c>
      <c r="B36" s="634"/>
      <c r="C36" s="657"/>
      <c r="D36" s="648"/>
      <c r="E36" s="673"/>
      <c r="F36" s="587"/>
      <c r="G36" s="648"/>
      <c r="H36" s="587"/>
      <c r="I36" s="587"/>
      <c r="J36" s="648"/>
      <c r="K36" s="585"/>
      <c r="L36" s="658"/>
      <c r="M36" s="648"/>
      <c r="N36" s="653"/>
      <c r="O36" s="658"/>
      <c r="P36" s="587"/>
      <c r="Q36" s="653"/>
      <c r="R36" s="658"/>
      <c r="S36" s="603"/>
      <c r="T36" s="653"/>
      <c r="U36" s="658"/>
      <c r="V36" s="603"/>
      <c r="W36" s="653"/>
      <c r="X36" s="658"/>
      <c r="Y36" s="603"/>
      <c r="Z36" s="654"/>
      <c r="AA36" s="655"/>
      <c r="AB36" s="644">
        <f t="shared" ref="AB36:AC36" si="64">SUM(D36,G36,J36,M36,P36,S36,V36,Y36)</f>
        <v>0</v>
      </c>
      <c r="AC36" s="656">
        <f t="shared" si="64"/>
        <v>0</v>
      </c>
      <c r="AD36" s="646">
        <f t="shared" si="9"/>
        <v>0</v>
      </c>
    </row>
    <row r="37" ht="15.75" customHeight="1">
      <c r="A37" s="659" t="s">
        <v>560</v>
      </c>
      <c r="B37" s="674"/>
      <c r="C37" s="661"/>
      <c r="D37" s="648"/>
      <c r="E37" s="570"/>
      <c r="F37" s="570"/>
      <c r="G37" s="648"/>
      <c r="H37" s="570"/>
      <c r="I37" s="570"/>
      <c r="J37" s="648"/>
      <c r="K37" s="564"/>
      <c r="L37" s="663"/>
      <c r="M37" s="648"/>
      <c r="N37" s="664"/>
      <c r="O37" s="663"/>
      <c r="P37" s="570"/>
      <c r="Q37" s="664"/>
      <c r="R37" s="663"/>
      <c r="S37" s="570"/>
      <c r="T37" s="664"/>
      <c r="U37" s="663"/>
      <c r="V37" s="570"/>
      <c r="W37" s="664"/>
      <c r="X37" s="663"/>
      <c r="Y37" s="570"/>
      <c r="Z37" s="665"/>
      <c r="AA37" s="655"/>
      <c r="AB37" s="644">
        <f t="shared" ref="AB37:AC37" si="65">SUM(D37,G37,J37,M37,P37,S37,V37,Y37)</f>
        <v>0</v>
      </c>
      <c r="AC37" s="656">
        <f t="shared" si="65"/>
        <v>0</v>
      </c>
      <c r="AD37" s="646">
        <f t="shared" si="9"/>
        <v>0</v>
      </c>
    </row>
    <row r="38" ht="15.75" customHeight="1">
      <c r="A38" s="659" t="s">
        <v>561</v>
      </c>
      <c r="B38" s="674"/>
      <c r="C38" s="661"/>
      <c r="D38" s="648"/>
      <c r="E38" s="570"/>
      <c r="F38" s="570"/>
      <c r="G38" s="648"/>
      <c r="H38" s="570"/>
      <c r="I38" s="570"/>
      <c r="J38" s="648"/>
      <c r="K38" s="564"/>
      <c r="L38" s="663"/>
      <c r="M38" s="648"/>
      <c r="N38" s="664"/>
      <c r="O38" s="663"/>
      <c r="P38" s="570"/>
      <c r="Q38" s="664"/>
      <c r="R38" s="663"/>
      <c r="S38" s="570"/>
      <c r="T38" s="664"/>
      <c r="U38" s="663"/>
      <c r="V38" s="570"/>
      <c r="W38" s="664"/>
      <c r="X38" s="663"/>
      <c r="Y38" s="570"/>
      <c r="Z38" s="665"/>
      <c r="AA38" s="655"/>
      <c r="AB38" s="644">
        <f t="shared" ref="AB38:AC38" si="66">SUM(D38,G38,J38,M38,P38,S38,V38,Y38)</f>
        <v>0</v>
      </c>
      <c r="AC38" s="656">
        <f t="shared" si="66"/>
        <v>0</v>
      </c>
      <c r="AD38" s="646">
        <f t="shared" si="9"/>
        <v>0</v>
      </c>
    </row>
    <row r="39" ht="15.75" customHeight="1">
      <c r="A39" s="659" t="s">
        <v>562</v>
      </c>
      <c r="B39" s="674"/>
      <c r="C39" s="661"/>
      <c r="D39" s="648"/>
      <c r="E39" s="570"/>
      <c r="F39" s="570"/>
      <c r="G39" s="648"/>
      <c r="H39" s="570"/>
      <c r="I39" s="570"/>
      <c r="J39" s="648"/>
      <c r="K39" s="564"/>
      <c r="L39" s="663"/>
      <c r="M39" s="648"/>
      <c r="N39" s="664"/>
      <c r="O39" s="663"/>
      <c r="P39" s="570"/>
      <c r="Q39" s="664"/>
      <c r="R39" s="663"/>
      <c r="S39" s="570"/>
      <c r="T39" s="664"/>
      <c r="U39" s="663"/>
      <c r="V39" s="570"/>
      <c r="W39" s="664"/>
      <c r="X39" s="663"/>
      <c r="Y39" s="570"/>
      <c r="Z39" s="665"/>
      <c r="AA39" s="655"/>
      <c r="AB39" s="644">
        <f t="shared" ref="AB39:AC39" si="67">SUM(D39,G39,J39,M39,P39,S39,V39,Y39)</f>
        <v>0</v>
      </c>
      <c r="AC39" s="656">
        <f t="shared" si="67"/>
        <v>0</v>
      </c>
      <c r="AD39" s="646">
        <f t="shared" si="9"/>
        <v>0</v>
      </c>
    </row>
    <row r="40" ht="15.75" customHeight="1">
      <c r="A40" s="659" t="s">
        <v>563</v>
      </c>
      <c r="B40" s="674"/>
      <c r="C40" s="661"/>
      <c r="D40" s="648"/>
      <c r="E40" s="570"/>
      <c r="F40" s="570"/>
      <c r="G40" s="648"/>
      <c r="H40" s="570"/>
      <c r="I40" s="570"/>
      <c r="J40" s="648"/>
      <c r="K40" s="564"/>
      <c r="L40" s="663"/>
      <c r="M40" s="648"/>
      <c r="N40" s="664"/>
      <c r="O40" s="663"/>
      <c r="P40" s="570"/>
      <c r="Q40" s="664"/>
      <c r="R40" s="663"/>
      <c r="S40" s="570"/>
      <c r="T40" s="664"/>
      <c r="U40" s="663"/>
      <c r="V40" s="570"/>
      <c r="W40" s="664"/>
      <c r="X40" s="663"/>
      <c r="Y40" s="570"/>
      <c r="Z40" s="665"/>
      <c r="AA40" s="655"/>
      <c r="AB40" s="644">
        <f t="shared" ref="AB40:AC40" si="68">SUM(D40,G40,J40,M40,P40,S40,V40,Y40)</f>
        <v>0</v>
      </c>
      <c r="AC40" s="656">
        <f t="shared" si="68"/>
        <v>0</v>
      </c>
      <c r="AD40" s="646">
        <f t="shared" si="9"/>
        <v>0</v>
      </c>
    </row>
    <row r="41" ht="15.75" customHeight="1">
      <c r="A41" s="659" t="s">
        <v>564</v>
      </c>
      <c r="B41" s="674"/>
      <c r="C41" s="661"/>
      <c r="D41" s="648"/>
      <c r="E41" s="570"/>
      <c r="F41" s="570"/>
      <c r="G41" s="648"/>
      <c r="H41" s="570"/>
      <c r="I41" s="570"/>
      <c r="J41" s="648"/>
      <c r="K41" s="564"/>
      <c r="L41" s="663"/>
      <c r="M41" s="648"/>
      <c r="N41" s="664"/>
      <c r="O41" s="663"/>
      <c r="P41" s="570"/>
      <c r="Q41" s="664"/>
      <c r="R41" s="663"/>
      <c r="S41" s="570"/>
      <c r="T41" s="664"/>
      <c r="U41" s="663"/>
      <c r="V41" s="570"/>
      <c r="W41" s="664">
        <v>4724.0</v>
      </c>
      <c r="X41" s="663"/>
      <c r="Y41" s="570"/>
      <c r="Z41" s="665"/>
      <c r="AA41" s="655"/>
      <c r="AB41" s="644">
        <f t="shared" ref="AB41:AC41" si="69">SUM(D41,G41,J41,M41,P41,S41,V41,Y41)</f>
        <v>0</v>
      </c>
      <c r="AC41" s="656">
        <f t="shared" si="69"/>
        <v>4724</v>
      </c>
      <c r="AD41" s="646">
        <f t="shared" si="9"/>
        <v>0</v>
      </c>
    </row>
    <row r="42" ht="15.75" customHeight="1">
      <c r="A42" s="659" t="s">
        <v>565</v>
      </c>
      <c r="B42" s="674"/>
      <c r="C42" s="661"/>
      <c r="D42" s="648"/>
      <c r="E42" s="570"/>
      <c r="F42" s="570"/>
      <c r="G42" s="648"/>
      <c r="H42" s="570"/>
      <c r="I42" s="570"/>
      <c r="J42" s="648"/>
      <c r="K42" s="564"/>
      <c r="L42" s="663"/>
      <c r="M42" s="648"/>
      <c r="N42" s="664">
        <v>44095.0</v>
      </c>
      <c r="O42" s="663"/>
      <c r="P42" s="570"/>
      <c r="Q42" s="664"/>
      <c r="R42" s="663"/>
      <c r="S42" s="570"/>
      <c r="T42" s="664"/>
      <c r="U42" s="663"/>
      <c r="V42" s="570"/>
      <c r="W42" s="664"/>
      <c r="X42" s="663"/>
      <c r="Y42" s="570"/>
      <c r="Z42" s="665"/>
      <c r="AA42" s="655"/>
      <c r="AB42" s="644">
        <f t="shared" ref="AB42:AC42" si="70">SUM(D42,G42,J42,M42,P42,S42,V42,Y42)</f>
        <v>0</v>
      </c>
      <c r="AC42" s="656">
        <f t="shared" si="70"/>
        <v>44095</v>
      </c>
      <c r="AD42" s="646">
        <f t="shared" si="9"/>
        <v>0</v>
      </c>
    </row>
    <row r="43" ht="15.75" customHeight="1">
      <c r="A43" s="659" t="s">
        <v>566</v>
      </c>
      <c r="B43" s="674"/>
      <c r="C43" s="661"/>
      <c r="D43" s="648"/>
      <c r="E43" s="570"/>
      <c r="F43" s="570"/>
      <c r="G43" s="648"/>
      <c r="H43" s="570">
        <v>120000.0</v>
      </c>
      <c r="I43" s="570"/>
      <c r="J43" s="648"/>
      <c r="K43" s="564"/>
      <c r="L43" s="663"/>
      <c r="M43" s="648"/>
      <c r="N43" s="664"/>
      <c r="O43" s="663"/>
      <c r="P43" s="570"/>
      <c r="Q43" s="664"/>
      <c r="R43" s="663"/>
      <c r="S43" s="570"/>
      <c r="T43" s="664"/>
      <c r="U43" s="663"/>
      <c r="V43" s="570"/>
      <c r="W43" s="664"/>
      <c r="X43" s="663"/>
      <c r="Y43" s="570"/>
      <c r="Z43" s="665"/>
      <c r="AA43" s="655"/>
      <c r="AB43" s="644">
        <f t="shared" ref="AB43:AC43" si="71">SUM(D43,G43,J43,M43,P43,S43,V43,Y43)</f>
        <v>0</v>
      </c>
      <c r="AC43" s="656">
        <f t="shared" si="71"/>
        <v>120000</v>
      </c>
      <c r="AD43" s="646">
        <f t="shared" si="9"/>
        <v>0</v>
      </c>
    </row>
    <row r="44" ht="15.75" customHeight="1">
      <c r="A44" s="659" t="s">
        <v>567</v>
      </c>
      <c r="B44" s="674"/>
      <c r="C44" s="661"/>
      <c r="D44" s="648"/>
      <c r="E44" s="570"/>
      <c r="F44" s="570"/>
      <c r="G44" s="648"/>
      <c r="H44" s="570"/>
      <c r="I44" s="570"/>
      <c r="J44" s="648"/>
      <c r="K44" s="564"/>
      <c r="L44" s="663"/>
      <c r="M44" s="648"/>
      <c r="N44" s="664"/>
      <c r="O44" s="663"/>
      <c r="P44" s="570"/>
      <c r="Q44" s="664"/>
      <c r="R44" s="663"/>
      <c r="S44" s="570"/>
      <c r="T44" s="664"/>
      <c r="U44" s="663"/>
      <c r="V44" s="570"/>
      <c r="W44" s="664"/>
      <c r="X44" s="663"/>
      <c r="Y44" s="570"/>
      <c r="Z44" s="665"/>
      <c r="AA44" s="655"/>
      <c r="AB44" s="644">
        <f t="shared" ref="AB44:AC44" si="72">SUM(D44,G44,J44,M44,P44,S44,V44,Y44)</f>
        <v>0</v>
      </c>
      <c r="AC44" s="656">
        <f t="shared" si="72"/>
        <v>0</v>
      </c>
      <c r="AD44" s="646">
        <f t="shared" si="9"/>
        <v>0</v>
      </c>
    </row>
    <row r="45" ht="15.75" customHeight="1">
      <c r="A45" s="675" t="s">
        <v>568</v>
      </c>
      <c r="B45" s="674"/>
      <c r="C45" s="661"/>
      <c r="D45" s="648"/>
      <c r="E45" s="570"/>
      <c r="F45" s="570"/>
      <c r="G45" s="648"/>
      <c r="H45" s="570"/>
      <c r="I45" s="570"/>
      <c r="J45" s="648"/>
      <c r="K45" s="564"/>
      <c r="L45" s="663"/>
      <c r="M45" s="648"/>
      <c r="N45" s="664"/>
      <c r="O45" s="663"/>
      <c r="P45" s="570"/>
      <c r="Q45" s="664"/>
      <c r="R45" s="663"/>
      <c r="S45" s="570"/>
      <c r="T45" s="664"/>
      <c r="U45" s="663"/>
      <c r="V45" s="570"/>
      <c r="W45" s="664"/>
      <c r="X45" s="663"/>
      <c r="Y45" s="570"/>
      <c r="Z45" s="665"/>
      <c r="AA45" s="655"/>
      <c r="AB45" s="644">
        <f t="shared" ref="AB45:AC45" si="73">SUM(D45,G45,J45,M45,P45,S45,V45,Y45)</f>
        <v>0</v>
      </c>
      <c r="AC45" s="656">
        <f t="shared" si="73"/>
        <v>0</v>
      </c>
      <c r="AD45" s="646">
        <f t="shared" si="9"/>
        <v>0</v>
      </c>
    </row>
    <row r="46" ht="15.75" customHeight="1">
      <c r="A46" s="675" t="s">
        <v>569</v>
      </c>
      <c r="B46" s="674"/>
      <c r="C46" s="661"/>
      <c r="D46" s="648"/>
      <c r="E46" s="570"/>
      <c r="F46" s="570"/>
      <c r="G46" s="648"/>
      <c r="H46" s="570"/>
      <c r="I46" s="570"/>
      <c r="J46" s="648"/>
      <c r="K46" s="564"/>
      <c r="L46" s="663"/>
      <c r="M46" s="648"/>
      <c r="N46" s="664"/>
      <c r="O46" s="663"/>
      <c r="P46" s="570"/>
      <c r="Q46" s="664"/>
      <c r="R46" s="663"/>
      <c r="S46" s="570"/>
      <c r="T46" s="664"/>
      <c r="U46" s="663"/>
      <c r="V46" s="570"/>
      <c r="W46" s="664"/>
      <c r="X46" s="663"/>
      <c r="Y46" s="570"/>
      <c r="Z46" s="665"/>
      <c r="AA46" s="655"/>
      <c r="AB46" s="644">
        <f t="shared" ref="AB46:AC46" si="74">SUM(D46,G46,J46,M46,P46,S46,V46,Y46)</f>
        <v>0</v>
      </c>
      <c r="AC46" s="656">
        <f t="shared" si="74"/>
        <v>0</v>
      </c>
      <c r="AD46" s="646">
        <f t="shared" si="9"/>
        <v>0</v>
      </c>
    </row>
    <row r="47" ht="15.75" customHeight="1">
      <c r="A47" s="675" t="s">
        <v>570</v>
      </c>
      <c r="B47" s="674"/>
      <c r="C47" s="661"/>
      <c r="D47" s="648"/>
      <c r="E47" s="570"/>
      <c r="F47" s="570"/>
      <c r="G47" s="648"/>
      <c r="H47" s="570"/>
      <c r="I47" s="570"/>
      <c r="J47" s="648"/>
      <c r="K47" s="564"/>
      <c r="L47" s="663"/>
      <c r="M47" s="648"/>
      <c r="N47" s="664"/>
      <c r="O47" s="663"/>
      <c r="P47" s="570"/>
      <c r="Q47" s="664"/>
      <c r="R47" s="663"/>
      <c r="S47" s="570"/>
      <c r="T47" s="664"/>
      <c r="U47" s="663"/>
      <c r="V47" s="570"/>
      <c r="W47" s="664"/>
      <c r="X47" s="663"/>
      <c r="Y47" s="570"/>
      <c r="Z47" s="665"/>
      <c r="AA47" s="655"/>
      <c r="AB47" s="644">
        <f t="shared" ref="AB47:AC47" si="75">SUM(D47,G47,J47,M47,P47,S47,V47,Y47)</f>
        <v>0</v>
      </c>
      <c r="AC47" s="656">
        <f t="shared" si="75"/>
        <v>0</v>
      </c>
      <c r="AD47" s="646">
        <f t="shared" si="9"/>
        <v>0</v>
      </c>
    </row>
    <row r="48" ht="15.75" customHeight="1">
      <c r="A48" s="675" t="s">
        <v>571</v>
      </c>
      <c r="B48" s="674"/>
      <c r="C48" s="661"/>
      <c r="D48" s="648"/>
      <c r="E48" s="570"/>
      <c r="F48" s="570"/>
      <c r="G48" s="648"/>
      <c r="H48" s="570"/>
      <c r="I48" s="570"/>
      <c r="J48" s="648"/>
      <c r="K48" s="564"/>
      <c r="L48" s="663"/>
      <c r="M48" s="647"/>
      <c r="N48" s="676"/>
      <c r="O48" s="663"/>
      <c r="P48" s="570"/>
      <c r="Q48" s="664"/>
      <c r="R48" s="663"/>
      <c r="S48" s="570"/>
      <c r="T48" s="664"/>
      <c r="U48" s="584"/>
      <c r="V48" s="570"/>
      <c r="W48" s="676"/>
      <c r="X48" s="663"/>
      <c r="Y48" s="570"/>
      <c r="Z48" s="665"/>
      <c r="AA48" s="655"/>
      <c r="AB48" s="644">
        <f t="shared" ref="AB48:AC48" si="76">SUM(D48,G48,J48,M48,P48,S48,V48,Y48)</f>
        <v>0</v>
      </c>
      <c r="AC48" s="656">
        <f t="shared" si="76"/>
        <v>0</v>
      </c>
      <c r="AD48" s="646">
        <f t="shared" si="9"/>
        <v>0</v>
      </c>
    </row>
    <row r="49" ht="15.75" customHeight="1">
      <c r="A49" s="633" t="s">
        <v>507</v>
      </c>
      <c r="B49" s="634" t="s">
        <v>508</v>
      </c>
      <c r="C49" s="657">
        <f>SUM(C23,C27:C31,C35)</f>
        <v>3700000</v>
      </c>
      <c r="D49" s="648">
        <f>SUM(D35,D31,D30,D29,D28,D27,D23)</f>
        <v>3522076</v>
      </c>
      <c r="E49" s="587">
        <f t="shared" ref="E49:F49" si="77">SUM(E23,E27:E31,E35)</f>
        <v>2792436</v>
      </c>
      <c r="F49" s="587">
        <f t="shared" si="77"/>
        <v>3000000</v>
      </c>
      <c r="G49" s="648">
        <f>SUM(G35,G31,G30,G29,G28,G27,G23)</f>
        <v>401359</v>
      </c>
      <c r="H49" s="587">
        <f t="shared" ref="H49:Z49" si="78">SUM(H23,H27:H31,H35)</f>
        <v>120000</v>
      </c>
      <c r="I49" s="587">
        <f t="shared" si="78"/>
        <v>3000000</v>
      </c>
      <c r="J49" s="587">
        <f t="shared" si="78"/>
        <v>3200000</v>
      </c>
      <c r="K49" s="585">
        <f t="shared" si="78"/>
        <v>2855625</v>
      </c>
      <c r="L49" s="658">
        <f t="shared" si="78"/>
        <v>150000</v>
      </c>
      <c r="M49" s="658">
        <f t="shared" si="78"/>
        <v>150000</v>
      </c>
      <c r="N49" s="658">
        <f t="shared" si="78"/>
        <v>65221</v>
      </c>
      <c r="O49" s="658">
        <f t="shared" si="78"/>
        <v>50000</v>
      </c>
      <c r="P49" s="587">
        <f t="shared" si="78"/>
        <v>0</v>
      </c>
      <c r="Q49" s="653">
        <f t="shared" si="78"/>
        <v>0</v>
      </c>
      <c r="R49" s="658">
        <f t="shared" si="78"/>
        <v>40000</v>
      </c>
      <c r="S49" s="587">
        <f t="shared" si="78"/>
        <v>40000</v>
      </c>
      <c r="T49" s="653">
        <f t="shared" si="78"/>
        <v>0</v>
      </c>
      <c r="U49" s="578">
        <f t="shared" si="78"/>
        <v>310000</v>
      </c>
      <c r="V49" s="587">
        <f t="shared" si="78"/>
        <v>446740</v>
      </c>
      <c r="W49" s="657">
        <f t="shared" si="78"/>
        <v>432352</v>
      </c>
      <c r="X49" s="658">
        <f t="shared" si="78"/>
        <v>1000000</v>
      </c>
      <c r="Y49" s="587">
        <f t="shared" si="78"/>
        <v>1100000</v>
      </c>
      <c r="Z49" s="654">
        <f t="shared" si="78"/>
        <v>1096443</v>
      </c>
      <c r="AA49" s="655">
        <f t="shared" ref="AA49:AC49" si="79">SUM(C49,F49,I49,L49,O49,R49,U49,X49)</f>
        <v>11250000</v>
      </c>
      <c r="AB49" s="644">
        <f t="shared" si="79"/>
        <v>8860175</v>
      </c>
      <c r="AC49" s="656">
        <f t="shared" si="79"/>
        <v>7362077</v>
      </c>
      <c r="AD49" s="646">
        <f t="shared" si="9"/>
        <v>-2389825</v>
      </c>
    </row>
    <row r="50" ht="15.75" hidden="1" customHeight="1">
      <c r="A50" s="677" t="s">
        <v>509</v>
      </c>
      <c r="B50" s="660" t="s">
        <v>510</v>
      </c>
      <c r="C50" s="661"/>
      <c r="D50" s="648" t="str">
        <f t="shared" ref="D50:D52" si="81">C50</f>
        <v/>
      </c>
      <c r="E50" s="570"/>
      <c r="F50" s="570"/>
      <c r="G50" s="648" t="str">
        <f t="shared" ref="G50:G52" si="82">F50</f>
        <v/>
      </c>
      <c r="H50" s="570"/>
      <c r="I50" s="570"/>
      <c r="J50" s="648" t="str">
        <f t="shared" ref="J50:J52" si="83">I50</f>
        <v/>
      </c>
      <c r="K50" s="564"/>
      <c r="L50" s="663"/>
      <c r="M50" s="648">
        <f t="shared" ref="M50:M52" si="84">SUM(L50)</f>
        <v>0</v>
      </c>
      <c r="N50" s="664"/>
      <c r="O50" s="663"/>
      <c r="P50" s="570" t="str">
        <f t="shared" ref="P50:P51" si="85">O50</f>
        <v/>
      </c>
      <c r="Q50" s="664">
        <v>43840.0</v>
      </c>
      <c r="R50" s="663"/>
      <c r="S50" s="570" t="str">
        <f t="shared" ref="S50:S51" si="86">R50</f>
        <v/>
      </c>
      <c r="T50" s="664"/>
      <c r="U50" s="663"/>
      <c r="V50" s="570" t="str">
        <f t="shared" ref="V50:V51" si="87">U50</f>
        <v/>
      </c>
      <c r="W50" s="664">
        <v>43840.0</v>
      </c>
      <c r="X50" s="663"/>
      <c r="Y50" s="570" t="str">
        <f t="shared" ref="Y50:Y52" si="88">X50</f>
        <v/>
      </c>
      <c r="Z50" s="665">
        <v>43840.0</v>
      </c>
      <c r="AA50" s="655">
        <f t="shared" ref="AA50:AC50" si="80">SUM(C50,F50,I50,L50,O50,R50,U50,X50)</f>
        <v>0</v>
      </c>
      <c r="AB50" s="644">
        <f t="shared" si="80"/>
        <v>0</v>
      </c>
      <c r="AC50" s="656">
        <f t="shared" si="80"/>
        <v>131520</v>
      </c>
      <c r="AD50" s="646">
        <f t="shared" si="9"/>
        <v>0</v>
      </c>
    </row>
    <row r="51" ht="15.75" hidden="1" customHeight="1">
      <c r="A51" s="677" t="s">
        <v>511</v>
      </c>
      <c r="B51" s="660" t="s">
        <v>512</v>
      </c>
      <c r="C51" s="661"/>
      <c r="D51" s="648" t="str">
        <f t="shared" si="81"/>
        <v/>
      </c>
      <c r="E51" s="570"/>
      <c r="F51" s="570"/>
      <c r="G51" s="648" t="str">
        <f t="shared" si="82"/>
        <v/>
      </c>
      <c r="H51" s="570"/>
      <c r="I51" s="570"/>
      <c r="J51" s="648" t="str">
        <f t="shared" si="83"/>
        <v/>
      </c>
      <c r="K51" s="564"/>
      <c r="L51" s="663"/>
      <c r="M51" s="648">
        <f t="shared" si="84"/>
        <v>0</v>
      </c>
      <c r="N51" s="664"/>
      <c r="O51" s="663"/>
      <c r="P51" s="570" t="str">
        <f t="shared" si="85"/>
        <v/>
      </c>
      <c r="Q51" s="664"/>
      <c r="R51" s="663"/>
      <c r="S51" s="570" t="str">
        <f t="shared" si="86"/>
        <v/>
      </c>
      <c r="T51" s="664"/>
      <c r="U51" s="663"/>
      <c r="V51" s="570" t="str">
        <f t="shared" si="87"/>
        <v/>
      </c>
      <c r="W51" s="664"/>
      <c r="X51" s="663"/>
      <c r="Y51" s="570" t="str">
        <f t="shared" si="88"/>
        <v/>
      </c>
      <c r="Z51" s="665"/>
      <c r="AA51" s="655">
        <f t="shared" ref="AA51:AC51" si="89">SUM(C51,F51,I51,L51,O51,R51,U51,X51)</f>
        <v>0</v>
      </c>
      <c r="AB51" s="644">
        <f t="shared" si="89"/>
        <v>0</v>
      </c>
      <c r="AC51" s="656">
        <f t="shared" si="89"/>
        <v>0</v>
      </c>
      <c r="AD51" s="646">
        <f t="shared" si="9"/>
        <v>0</v>
      </c>
    </row>
    <row r="52" ht="15.75" customHeight="1">
      <c r="A52" s="666" t="s">
        <v>513</v>
      </c>
      <c r="B52" s="634" t="s">
        <v>514</v>
      </c>
      <c r="C52" s="657">
        <v>0.0</v>
      </c>
      <c r="D52" s="667">
        <f t="shared" si="81"/>
        <v>0</v>
      </c>
      <c r="E52" s="587">
        <v>0.0</v>
      </c>
      <c r="F52" s="587">
        <f>SUM(F50:F51)</f>
        <v>0</v>
      </c>
      <c r="G52" s="667">
        <f t="shared" si="82"/>
        <v>0</v>
      </c>
      <c r="H52" s="587"/>
      <c r="I52" s="587">
        <v>0.0</v>
      </c>
      <c r="J52" s="667">
        <f t="shared" si="83"/>
        <v>0</v>
      </c>
      <c r="K52" s="585">
        <v>0.0</v>
      </c>
      <c r="L52" s="658">
        <f>SUM(L50:L51)</f>
        <v>0</v>
      </c>
      <c r="M52" s="667">
        <f t="shared" si="84"/>
        <v>0</v>
      </c>
      <c r="N52" s="653">
        <v>0.0</v>
      </c>
      <c r="O52" s="658">
        <v>60000.0</v>
      </c>
      <c r="P52" s="587">
        <v>60000.0</v>
      </c>
      <c r="Q52" s="653">
        <v>11780.0</v>
      </c>
      <c r="R52" s="578">
        <f t="shared" ref="R52:V52" si="90">SUM(R50:R51)</f>
        <v>0</v>
      </c>
      <c r="S52" s="587">
        <f t="shared" si="90"/>
        <v>0</v>
      </c>
      <c r="T52" s="657">
        <f t="shared" si="90"/>
        <v>0</v>
      </c>
      <c r="U52" s="658">
        <f t="shared" si="90"/>
        <v>0</v>
      </c>
      <c r="V52" s="587">
        <f t="shared" si="90"/>
        <v>0</v>
      </c>
      <c r="W52" s="653">
        <v>0.0</v>
      </c>
      <c r="X52" s="658">
        <f>SUM(X50:X51)</f>
        <v>0</v>
      </c>
      <c r="Y52" s="603">
        <f t="shared" si="88"/>
        <v>0</v>
      </c>
      <c r="Z52" s="654">
        <v>0.0</v>
      </c>
      <c r="AA52" s="655">
        <f t="shared" ref="AA52:AC52" si="91">SUM(C52,F52,I52,L52,O52,R52,U52,X52)</f>
        <v>60000</v>
      </c>
      <c r="AB52" s="644">
        <f t="shared" si="91"/>
        <v>60000</v>
      </c>
      <c r="AC52" s="656">
        <f t="shared" si="91"/>
        <v>11780</v>
      </c>
      <c r="AD52" s="646">
        <f t="shared" si="9"/>
        <v>0</v>
      </c>
    </row>
    <row r="53" ht="15.75" customHeight="1">
      <c r="A53" s="666" t="s">
        <v>515</v>
      </c>
      <c r="B53" s="634" t="s">
        <v>516</v>
      </c>
      <c r="C53" s="657">
        <f>SUM(C54:C55)</f>
        <v>1364000</v>
      </c>
      <c r="D53" s="667">
        <f>SUM(D55)</f>
        <v>626614</v>
      </c>
      <c r="E53" s="587">
        <v>779499.0</v>
      </c>
      <c r="F53" s="587">
        <f t="shared" ref="F53:L53" si="92">SUM(F54:F55)</f>
        <v>679050</v>
      </c>
      <c r="G53" s="587">
        <f t="shared" si="92"/>
        <v>154706</v>
      </c>
      <c r="H53" s="587">
        <f t="shared" si="92"/>
        <v>21681</v>
      </c>
      <c r="I53" s="587">
        <f t="shared" si="92"/>
        <v>756000</v>
      </c>
      <c r="J53" s="587">
        <f t="shared" si="92"/>
        <v>781222</v>
      </c>
      <c r="K53" s="587">
        <f t="shared" si="92"/>
        <v>781222</v>
      </c>
      <c r="L53" s="658">
        <f t="shared" si="92"/>
        <v>40500</v>
      </c>
      <c r="M53" s="667">
        <f>SUM(M55)</f>
        <v>37468</v>
      </c>
      <c r="N53" s="653">
        <f t="shared" ref="N53:R53" si="93">SUM(N54:N55)</f>
        <v>17608</v>
      </c>
      <c r="O53" s="658">
        <f t="shared" si="93"/>
        <v>40000</v>
      </c>
      <c r="P53" s="587">
        <f t="shared" si="93"/>
        <v>43032</v>
      </c>
      <c r="Q53" s="653">
        <f t="shared" si="93"/>
        <v>43032</v>
      </c>
      <c r="R53" s="658">
        <f t="shared" si="93"/>
        <v>0</v>
      </c>
      <c r="S53" s="603">
        <f>R53</f>
        <v>0</v>
      </c>
      <c r="T53" s="653">
        <f t="shared" ref="T53:X53" si="94">SUM(T54:T55)</f>
        <v>0</v>
      </c>
      <c r="U53" s="658">
        <f t="shared" si="94"/>
        <v>81000</v>
      </c>
      <c r="V53" s="587">
        <f t="shared" si="94"/>
        <v>118524</v>
      </c>
      <c r="W53" s="653">
        <f t="shared" si="94"/>
        <v>118524</v>
      </c>
      <c r="X53" s="658">
        <f t="shared" si="94"/>
        <v>64800</v>
      </c>
      <c r="Y53" s="603">
        <f>SUM(Y55)</f>
        <v>83657</v>
      </c>
      <c r="Z53" s="654">
        <f>SUM(Z54:Z55)</f>
        <v>83657</v>
      </c>
      <c r="AA53" s="655">
        <f t="shared" ref="AA53:AC53" si="95">SUM(C53,F53,I53,L53,O53,R53,U53,X53)</f>
        <v>3025350</v>
      </c>
      <c r="AB53" s="644">
        <f t="shared" si="95"/>
        <v>1845223</v>
      </c>
      <c r="AC53" s="656">
        <f t="shared" si="95"/>
        <v>1845223</v>
      </c>
      <c r="AD53" s="646">
        <f t="shared" si="9"/>
        <v>-1180127</v>
      </c>
    </row>
    <row r="54" ht="15.75" customHeight="1">
      <c r="A54" s="659" t="s">
        <v>517</v>
      </c>
      <c r="B54" s="660"/>
      <c r="C54" s="661"/>
      <c r="D54" s="648"/>
      <c r="E54" s="570"/>
      <c r="F54" s="570"/>
      <c r="G54" s="648"/>
      <c r="H54" s="570"/>
      <c r="I54" s="570"/>
      <c r="J54" s="648"/>
      <c r="K54" s="564"/>
      <c r="L54" s="663"/>
      <c r="M54" s="648"/>
      <c r="N54" s="664"/>
      <c r="O54" s="663"/>
      <c r="P54" s="570"/>
      <c r="Q54" s="664"/>
      <c r="R54" s="663"/>
      <c r="S54" s="570"/>
      <c r="T54" s="664"/>
      <c r="U54" s="663"/>
      <c r="V54" s="570"/>
      <c r="W54" s="664"/>
      <c r="X54" s="663"/>
      <c r="Y54" s="570"/>
      <c r="Z54" s="665"/>
      <c r="AA54" s="655">
        <f t="shared" ref="AA54:AC54" si="96">SUM(C54,F54,I54,L54,O54,R54,U54,X54)</f>
        <v>0</v>
      </c>
      <c r="AB54" s="644">
        <f t="shared" si="96"/>
        <v>0</v>
      </c>
      <c r="AC54" s="656">
        <f t="shared" si="96"/>
        <v>0</v>
      </c>
      <c r="AD54" s="646">
        <f t="shared" si="9"/>
        <v>0</v>
      </c>
    </row>
    <row r="55" ht="15.75" customHeight="1">
      <c r="A55" s="659" t="s">
        <v>518</v>
      </c>
      <c r="B55" s="660"/>
      <c r="C55" s="661">
        <v>1364000.0</v>
      </c>
      <c r="D55" s="662">
        <f>C55-737386</f>
        <v>626614</v>
      </c>
      <c r="E55" s="570">
        <v>626614.0</v>
      </c>
      <c r="F55" s="570">
        <v>679050.0</v>
      </c>
      <c r="G55" s="662">
        <f>F55-442741-25222-37524-18857</f>
        <v>154706</v>
      </c>
      <c r="H55" s="570">
        <v>21681.0</v>
      </c>
      <c r="I55" s="570">
        <v>756000.0</v>
      </c>
      <c r="J55" s="662">
        <f>I55+25222</f>
        <v>781222</v>
      </c>
      <c r="K55" s="564">
        <v>781222.0</v>
      </c>
      <c r="L55" s="663">
        <v>40500.0</v>
      </c>
      <c r="M55" s="662">
        <f>SUM(L55)-3032</f>
        <v>37468</v>
      </c>
      <c r="N55" s="664">
        <v>17608.0</v>
      </c>
      <c r="O55" s="663">
        <v>40000.0</v>
      </c>
      <c r="P55" s="570">
        <f>O55+3032</f>
        <v>43032</v>
      </c>
      <c r="Q55" s="664">
        <v>43032.0</v>
      </c>
      <c r="R55" s="663"/>
      <c r="S55" s="570"/>
      <c r="T55" s="664"/>
      <c r="U55" s="663">
        <v>81000.0</v>
      </c>
      <c r="V55" s="570">
        <f>U55+37524</f>
        <v>118524</v>
      </c>
      <c r="W55" s="664">
        <v>118524.0</v>
      </c>
      <c r="X55" s="663">
        <v>64800.0</v>
      </c>
      <c r="Y55" s="570">
        <f>X55+18857</f>
        <v>83657</v>
      </c>
      <c r="Z55" s="665">
        <f>56657+27000</f>
        <v>83657</v>
      </c>
      <c r="AA55" s="655">
        <f t="shared" ref="AA55:AC55" si="97">SUM(C55,F55,I55,L55,O55,R55,U55,X55)</f>
        <v>3025350</v>
      </c>
      <c r="AB55" s="644">
        <f t="shared" si="97"/>
        <v>1845223</v>
      </c>
      <c r="AC55" s="656">
        <f t="shared" si="97"/>
        <v>1692338</v>
      </c>
      <c r="AD55" s="646">
        <f t="shared" si="9"/>
        <v>-1180127</v>
      </c>
    </row>
    <row r="56" ht="15.75" hidden="1" customHeight="1">
      <c r="A56" s="633" t="s">
        <v>519</v>
      </c>
      <c r="B56" s="634" t="s">
        <v>520</v>
      </c>
      <c r="C56" s="669">
        <v>0.0</v>
      </c>
      <c r="D56" s="648">
        <f t="shared" ref="D56:D57" si="99">C56</f>
        <v>0</v>
      </c>
      <c r="E56" s="603"/>
      <c r="F56" s="603"/>
      <c r="G56" s="648" t="str">
        <f t="shared" ref="G56:G57" si="100">F56</f>
        <v/>
      </c>
      <c r="H56" s="603"/>
      <c r="I56" s="603"/>
      <c r="J56" s="648" t="str">
        <f t="shared" ref="J56:J58" si="101">I56</f>
        <v/>
      </c>
      <c r="K56" s="569"/>
      <c r="L56" s="652"/>
      <c r="M56" s="648">
        <f t="shared" ref="M56:M58" si="102">SUM(L56)</f>
        <v>0</v>
      </c>
      <c r="N56" s="670"/>
      <c r="O56" s="652"/>
      <c r="P56" s="570" t="str">
        <f t="shared" ref="P56:P57" si="103">O56</f>
        <v/>
      </c>
      <c r="Q56" s="670"/>
      <c r="R56" s="652"/>
      <c r="S56" s="570" t="str">
        <f t="shared" ref="S56:S57" si="104">R56</f>
        <v/>
      </c>
      <c r="T56" s="670"/>
      <c r="U56" s="652"/>
      <c r="V56" s="570" t="str">
        <f t="shared" ref="V56:V58" si="105">U56</f>
        <v/>
      </c>
      <c r="W56" s="670"/>
      <c r="X56" s="652"/>
      <c r="Y56" s="570" t="str">
        <f t="shared" ref="Y56:Y57" si="106">X56</f>
        <v/>
      </c>
      <c r="Z56" s="671"/>
      <c r="AA56" s="655">
        <f t="shared" ref="AA56:AC56" si="98">SUM(C56,F56,I56,L56,O56,R56,U56,X56)</f>
        <v>0</v>
      </c>
      <c r="AB56" s="644">
        <f t="shared" si="98"/>
        <v>0</v>
      </c>
      <c r="AC56" s="656">
        <f t="shared" si="98"/>
        <v>0</v>
      </c>
      <c r="AD56" s="646">
        <f t="shared" si="9"/>
        <v>0</v>
      </c>
    </row>
    <row r="57" ht="15.75" hidden="1" customHeight="1">
      <c r="A57" s="633" t="s">
        <v>521</v>
      </c>
      <c r="B57" s="634" t="s">
        <v>522</v>
      </c>
      <c r="C57" s="669">
        <v>0.0</v>
      </c>
      <c r="D57" s="648">
        <f t="shared" si="99"/>
        <v>0</v>
      </c>
      <c r="E57" s="603"/>
      <c r="F57" s="603"/>
      <c r="G57" s="648" t="str">
        <f t="shared" si="100"/>
        <v/>
      </c>
      <c r="H57" s="603"/>
      <c r="I57" s="603"/>
      <c r="J57" s="648" t="str">
        <f t="shared" si="101"/>
        <v/>
      </c>
      <c r="K57" s="569"/>
      <c r="L57" s="652"/>
      <c r="M57" s="648">
        <f t="shared" si="102"/>
        <v>0</v>
      </c>
      <c r="N57" s="670"/>
      <c r="O57" s="652"/>
      <c r="P57" s="570" t="str">
        <f t="shared" si="103"/>
        <v/>
      </c>
      <c r="Q57" s="670"/>
      <c r="R57" s="652"/>
      <c r="S57" s="570" t="str">
        <f t="shared" si="104"/>
        <v/>
      </c>
      <c r="T57" s="670"/>
      <c r="U57" s="652"/>
      <c r="V57" s="570" t="str">
        <f t="shared" si="105"/>
        <v/>
      </c>
      <c r="W57" s="670"/>
      <c r="X57" s="652"/>
      <c r="Y57" s="570" t="str">
        <f t="shared" si="106"/>
        <v/>
      </c>
      <c r="Z57" s="671"/>
      <c r="AA57" s="655">
        <f t="shared" ref="AA57:AC57" si="107">SUM(C57,F57,I57,L57,O57,R57,U57,X57)</f>
        <v>0</v>
      </c>
      <c r="AB57" s="644">
        <f t="shared" si="107"/>
        <v>0</v>
      </c>
      <c r="AC57" s="656">
        <f t="shared" si="107"/>
        <v>0</v>
      </c>
      <c r="AD57" s="646">
        <f t="shared" si="9"/>
        <v>0</v>
      </c>
    </row>
    <row r="58" ht="15.75" customHeight="1">
      <c r="A58" s="633" t="s">
        <v>523</v>
      </c>
      <c r="B58" s="634" t="s">
        <v>524</v>
      </c>
      <c r="C58" s="657">
        <f>SUM(C59:C60)</f>
        <v>300000</v>
      </c>
      <c r="D58" s="648">
        <f>C58-140000</f>
        <v>160000</v>
      </c>
      <c r="E58" s="587">
        <v>59390.0</v>
      </c>
      <c r="F58" s="587">
        <f>SUM(F59:F60)</f>
        <v>2000000</v>
      </c>
      <c r="G58" s="648">
        <f>SUM(G60)</f>
        <v>3658468</v>
      </c>
      <c r="H58" s="587">
        <f>SUM(H59:H60)</f>
        <v>3439870</v>
      </c>
      <c r="I58" s="587">
        <f>SUM(I59)</f>
        <v>0</v>
      </c>
      <c r="J58" s="648">
        <f t="shared" si="101"/>
        <v>0</v>
      </c>
      <c r="K58" s="585">
        <v>0.0</v>
      </c>
      <c r="L58" s="658">
        <f>SUM(L59)</f>
        <v>0</v>
      </c>
      <c r="M58" s="648">
        <f t="shared" si="102"/>
        <v>0</v>
      </c>
      <c r="N58" s="653">
        <v>0.0</v>
      </c>
      <c r="O58" s="658">
        <f>SUM(O59)</f>
        <v>0</v>
      </c>
      <c r="P58" s="603">
        <f>SUM(P60)</f>
        <v>14</v>
      </c>
      <c r="Q58" s="653">
        <f t="shared" ref="Q58:T58" si="108">SUM(Q59:Q60)</f>
        <v>14</v>
      </c>
      <c r="R58" s="578">
        <f t="shared" si="108"/>
        <v>0</v>
      </c>
      <c r="S58" s="587">
        <f t="shared" si="108"/>
        <v>0</v>
      </c>
      <c r="T58" s="657">
        <f t="shared" si="108"/>
        <v>0</v>
      </c>
      <c r="U58" s="658">
        <f>SUM(U59)</f>
        <v>0</v>
      </c>
      <c r="V58" s="603">
        <f t="shared" si="105"/>
        <v>0</v>
      </c>
      <c r="W58" s="653">
        <f>SUM(W59)</f>
        <v>0</v>
      </c>
      <c r="X58" s="578">
        <f>SUM(X59:X60)</f>
        <v>0</v>
      </c>
      <c r="Y58" s="587">
        <f>SUM(Y59:Y60)+140000</f>
        <v>140000</v>
      </c>
      <c r="Z58" s="678">
        <v>140000.0</v>
      </c>
      <c r="AA58" s="655">
        <f t="shared" ref="AA58:AC58" si="109">SUM(C58,F58,I58,L58,O58,R58,U58,X58)</f>
        <v>2300000</v>
      </c>
      <c r="AB58" s="644">
        <f t="shared" si="109"/>
        <v>3958482</v>
      </c>
      <c r="AC58" s="656">
        <f t="shared" si="109"/>
        <v>3639274</v>
      </c>
      <c r="AD58" s="646">
        <f t="shared" si="9"/>
        <v>1658482</v>
      </c>
    </row>
    <row r="59" ht="15.75" customHeight="1">
      <c r="A59" s="659" t="s">
        <v>572</v>
      </c>
      <c r="B59" s="660"/>
      <c r="C59" s="661"/>
      <c r="D59" s="648"/>
      <c r="E59" s="570"/>
      <c r="F59" s="570"/>
      <c r="G59" s="648"/>
      <c r="H59" s="570"/>
      <c r="I59" s="570"/>
      <c r="J59" s="648"/>
      <c r="K59" s="564"/>
      <c r="L59" s="663"/>
      <c r="M59" s="648"/>
      <c r="N59" s="664"/>
      <c r="O59" s="663"/>
      <c r="P59" s="570"/>
      <c r="Q59" s="664"/>
      <c r="R59" s="663"/>
      <c r="S59" s="570"/>
      <c r="T59" s="664"/>
      <c r="U59" s="663"/>
      <c r="V59" s="570"/>
      <c r="W59" s="664"/>
      <c r="X59" s="663"/>
      <c r="Y59" s="570"/>
      <c r="Z59" s="665"/>
      <c r="AA59" s="655"/>
      <c r="AB59" s="644">
        <f t="shared" ref="AB59:AC59" si="110">SUM(D59,G59,J59,M59,P59,S59,V59,Y59)</f>
        <v>0</v>
      </c>
      <c r="AC59" s="656">
        <f t="shared" si="110"/>
        <v>0</v>
      </c>
      <c r="AD59" s="646">
        <f t="shared" si="9"/>
        <v>0</v>
      </c>
    </row>
    <row r="60" ht="15.75" customHeight="1">
      <c r="A60" s="659" t="s">
        <v>573</v>
      </c>
      <c r="B60" s="660"/>
      <c r="C60" s="661">
        <v>300000.0</v>
      </c>
      <c r="D60" s="662">
        <f>C60-140000</f>
        <v>160000</v>
      </c>
      <c r="E60" s="570"/>
      <c r="F60" s="570">
        <v>2000000.0</v>
      </c>
      <c r="G60" s="662">
        <f>F60+2000000-341422-96-14</f>
        <v>3658468</v>
      </c>
      <c r="H60" s="570">
        <v>3439870.0</v>
      </c>
      <c r="I60" s="570"/>
      <c r="J60" s="648"/>
      <c r="K60" s="564"/>
      <c r="L60" s="663"/>
      <c r="M60" s="648"/>
      <c r="N60" s="664"/>
      <c r="O60" s="663"/>
      <c r="P60" s="570">
        <f>0+14</f>
        <v>14</v>
      </c>
      <c r="Q60" s="664">
        <v>14.0</v>
      </c>
      <c r="R60" s="663"/>
      <c r="S60" s="570"/>
      <c r="T60" s="664"/>
      <c r="U60" s="663"/>
      <c r="V60" s="570"/>
      <c r="W60" s="664"/>
      <c r="X60" s="663"/>
      <c r="Y60" s="570"/>
      <c r="Z60" s="665"/>
      <c r="AA60" s="655"/>
      <c r="AB60" s="644">
        <f t="shared" ref="AB60:AC60" si="111">SUM(D60,G60,J60,M60,P60,S60,V60,Y60)</f>
        <v>3818482</v>
      </c>
      <c r="AC60" s="656">
        <f t="shared" si="111"/>
        <v>3439884</v>
      </c>
      <c r="AD60" s="646">
        <f t="shared" si="9"/>
        <v>3818482</v>
      </c>
    </row>
    <row r="61" ht="15.75" customHeight="1">
      <c r="A61" s="659" t="s">
        <v>574</v>
      </c>
      <c r="B61" s="660"/>
      <c r="C61" s="661"/>
      <c r="D61" s="662"/>
      <c r="E61" s="570"/>
      <c r="F61" s="570"/>
      <c r="G61" s="662"/>
      <c r="H61" s="570"/>
      <c r="I61" s="570"/>
      <c r="J61" s="648"/>
      <c r="K61" s="564"/>
      <c r="L61" s="663"/>
      <c r="M61" s="648"/>
      <c r="N61" s="676"/>
      <c r="O61" s="584"/>
      <c r="P61" s="570"/>
      <c r="Q61" s="664"/>
      <c r="R61" s="584"/>
      <c r="S61" s="570"/>
      <c r="T61" s="676"/>
      <c r="U61" s="663"/>
      <c r="V61" s="570"/>
      <c r="W61" s="664"/>
      <c r="X61" s="584"/>
      <c r="Y61" s="570"/>
      <c r="Z61" s="679"/>
      <c r="AA61" s="655"/>
      <c r="AB61" s="644">
        <f t="shared" ref="AB61:AC61" si="112">SUM(D61,G61,J61,M61,P61,S61,V61,Y61)</f>
        <v>0</v>
      </c>
      <c r="AC61" s="656">
        <f t="shared" si="112"/>
        <v>0</v>
      </c>
      <c r="AD61" s="646">
        <f t="shared" si="9"/>
        <v>0</v>
      </c>
    </row>
    <row r="62" ht="15.75" customHeight="1">
      <c r="A62" s="659" t="s">
        <v>575</v>
      </c>
      <c r="B62" s="660"/>
      <c r="C62" s="661"/>
      <c r="D62" s="662"/>
      <c r="E62" s="570"/>
      <c r="F62" s="570"/>
      <c r="G62" s="662"/>
      <c r="H62" s="570"/>
      <c r="I62" s="570"/>
      <c r="J62" s="648"/>
      <c r="K62" s="564"/>
      <c r="L62" s="663"/>
      <c r="M62" s="648"/>
      <c r="N62" s="676"/>
      <c r="O62" s="584"/>
      <c r="P62" s="570"/>
      <c r="Q62" s="664"/>
      <c r="R62" s="584"/>
      <c r="S62" s="570"/>
      <c r="T62" s="676"/>
      <c r="U62" s="663"/>
      <c r="V62" s="570"/>
      <c r="W62" s="664"/>
      <c r="X62" s="584"/>
      <c r="Y62" s="570"/>
      <c r="Z62" s="679"/>
      <c r="AA62" s="655"/>
      <c r="AB62" s="644">
        <f t="shared" ref="AB62:AC62" si="113">SUM(D62,G62,J62,M62,P62,S62,V62,Y62)</f>
        <v>0</v>
      </c>
      <c r="AC62" s="656">
        <f t="shared" si="113"/>
        <v>0</v>
      </c>
      <c r="AD62" s="646">
        <f t="shared" si="9"/>
        <v>0</v>
      </c>
    </row>
    <row r="63" ht="15.75" customHeight="1">
      <c r="A63" s="666" t="s">
        <v>531</v>
      </c>
      <c r="B63" s="634" t="s">
        <v>532</v>
      </c>
      <c r="C63" s="657">
        <f>SUM(C58,C53,C56,C57)</f>
        <v>1664000</v>
      </c>
      <c r="D63" s="667">
        <f>SUM(D58,D53)</f>
        <v>786614</v>
      </c>
      <c r="E63" s="587">
        <f t="shared" ref="E63:F63" si="114">SUM(E58,E53,E56,E57)</f>
        <v>838889</v>
      </c>
      <c r="F63" s="587">
        <f t="shared" si="114"/>
        <v>2679050</v>
      </c>
      <c r="G63" s="667">
        <f>SUM(G58,G53)</f>
        <v>3813174</v>
      </c>
      <c r="H63" s="587">
        <f t="shared" ref="H63:Z63" si="115">SUM(H58,H53,H56,H57)</f>
        <v>3461551</v>
      </c>
      <c r="I63" s="587">
        <f t="shared" si="115"/>
        <v>756000</v>
      </c>
      <c r="J63" s="587">
        <f t="shared" si="115"/>
        <v>781222</v>
      </c>
      <c r="K63" s="587">
        <f t="shared" si="115"/>
        <v>781222</v>
      </c>
      <c r="L63" s="658">
        <f t="shared" si="115"/>
        <v>40500</v>
      </c>
      <c r="M63" s="658">
        <f t="shared" si="115"/>
        <v>37468</v>
      </c>
      <c r="N63" s="657">
        <f t="shared" si="115"/>
        <v>17608</v>
      </c>
      <c r="O63" s="578">
        <f t="shared" si="115"/>
        <v>40000</v>
      </c>
      <c r="P63" s="587">
        <f t="shared" si="115"/>
        <v>43046</v>
      </c>
      <c r="Q63" s="653">
        <f t="shared" si="115"/>
        <v>43046</v>
      </c>
      <c r="R63" s="578">
        <f t="shared" si="115"/>
        <v>0</v>
      </c>
      <c r="S63" s="587">
        <f t="shared" si="115"/>
        <v>0</v>
      </c>
      <c r="T63" s="657">
        <f t="shared" si="115"/>
        <v>0</v>
      </c>
      <c r="U63" s="658">
        <f t="shared" si="115"/>
        <v>81000</v>
      </c>
      <c r="V63" s="587">
        <f t="shared" si="115"/>
        <v>118524</v>
      </c>
      <c r="W63" s="653">
        <f t="shared" si="115"/>
        <v>118524</v>
      </c>
      <c r="X63" s="578">
        <f t="shared" si="115"/>
        <v>64800</v>
      </c>
      <c r="Y63" s="587">
        <f t="shared" si="115"/>
        <v>223657</v>
      </c>
      <c r="Z63" s="678">
        <f t="shared" si="115"/>
        <v>223657</v>
      </c>
      <c r="AA63" s="655">
        <f t="shared" ref="AA63:AC63" si="116">SUM(C63,F63,I63,L63,O63,R63,U63,X63)</f>
        <v>5325350</v>
      </c>
      <c r="AB63" s="644">
        <f t="shared" si="116"/>
        <v>5803705</v>
      </c>
      <c r="AC63" s="656">
        <f t="shared" si="116"/>
        <v>5484497</v>
      </c>
      <c r="AD63" s="646">
        <f t="shared" si="9"/>
        <v>478355</v>
      </c>
    </row>
    <row r="64" ht="15.75" customHeight="1">
      <c r="A64" s="633" t="s">
        <v>533</v>
      </c>
      <c r="B64" s="634" t="s">
        <v>27</v>
      </c>
      <c r="C64" s="657">
        <f t="shared" ref="C64:Z64" si="117">SUM(C63,C52,C49,C22,C17)</f>
        <v>6134000</v>
      </c>
      <c r="D64" s="648">
        <f t="shared" si="117"/>
        <v>5216516</v>
      </c>
      <c r="E64" s="587">
        <f t="shared" si="117"/>
        <v>4539151</v>
      </c>
      <c r="F64" s="587">
        <f t="shared" si="117"/>
        <v>5789050</v>
      </c>
      <c r="G64" s="587">
        <f t="shared" si="117"/>
        <v>4294831</v>
      </c>
      <c r="H64" s="587">
        <f t="shared" si="117"/>
        <v>3661849</v>
      </c>
      <c r="I64" s="587">
        <f t="shared" si="117"/>
        <v>3756000</v>
      </c>
      <c r="J64" s="587">
        <f t="shared" si="117"/>
        <v>3981222</v>
      </c>
      <c r="K64" s="587">
        <f t="shared" si="117"/>
        <v>3636847</v>
      </c>
      <c r="L64" s="587">
        <f t="shared" si="117"/>
        <v>210500</v>
      </c>
      <c r="M64" s="587">
        <f t="shared" si="117"/>
        <v>187468</v>
      </c>
      <c r="N64" s="587">
        <f t="shared" si="117"/>
        <v>82829</v>
      </c>
      <c r="O64" s="587">
        <f t="shared" si="117"/>
        <v>350000</v>
      </c>
      <c r="P64" s="587">
        <f t="shared" si="117"/>
        <v>271476</v>
      </c>
      <c r="Q64" s="587">
        <f t="shared" si="117"/>
        <v>223256</v>
      </c>
      <c r="R64" s="587">
        <f t="shared" si="117"/>
        <v>40000</v>
      </c>
      <c r="S64" s="587">
        <f t="shared" si="117"/>
        <v>40000</v>
      </c>
      <c r="T64" s="587">
        <f t="shared" si="117"/>
        <v>0</v>
      </c>
      <c r="U64" s="587">
        <f t="shared" si="117"/>
        <v>391000</v>
      </c>
      <c r="V64" s="587">
        <f t="shared" si="117"/>
        <v>565264</v>
      </c>
      <c r="W64" s="587">
        <f t="shared" si="117"/>
        <v>550876</v>
      </c>
      <c r="X64" s="587">
        <f t="shared" si="117"/>
        <v>1064800</v>
      </c>
      <c r="Y64" s="587">
        <f t="shared" si="117"/>
        <v>1336107</v>
      </c>
      <c r="Z64" s="587">
        <f t="shared" si="117"/>
        <v>1332550</v>
      </c>
      <c r="AA64" s="655">
        <f t="shared" ref="AA64:AC64" si="118">SUM(C64,F64,I64,L64,O64,R64,U64,X64)</f>
        <v>17735350</v>
      </c>
      <c r="AB64" s="644">
        <f t="shared" si="118"/>
        <v>15892884</v>
      </c>
      <c r="AC64" s="656">
        <f t="shared" si="118"/>
        <v>14027358</v>
      </c>
      <c r="AD64" s="646">
        <f t="shared" si="9"/>
        <v>-1842466</v>
      </c>
    </row>
    <row r="65" ht="15.75" customHeight="1">
      <c r="A65" s="680" t="s">
        <v>576</v>
      </c>
      <c r="B65" s="681"/>
      <c r="C65" s="682">
        <f t="shared" ref="C65:Z65" si="119">SUM(C64,C9,C8)</f>
        <v>6134000</v>
      </c>
      <c r="D65" s="683">
        <f t="shared" si="119"/>
        <v>5319591</v>
      </c>
      <c r="E65" s="684">
        <f t="shared" si="119"/>
        <v>4642226</v>
      </c>
      <c r="F65" s="684">
        <f t="shared" si="119"/>
        <v>5789050</v>
      </c>
      <c r="G65" s="683">
        <f t="shared" si="119"/>
        <v>4294831</v>
      </c>
      <c r="H65" s="684">
        <f t="shared" si="119"/>
        <v>3661849</v>
      </c>
      <c r="I65" s="684">
        <f t="shared" si="119"/>
        <v>3756000</v>
      </c>
      <c r="J65" s="684">
        <f t="shared" si="119"/>
        <v>3981222</v>
      </c>
      <c r="K65" s="684">
        <f t="shared" si="119"/>
        <v>3636847</v>
      </c>
      <c r="L65" s="685">
        <f t="shared" si="119"/>
        <v>210500</v>
      </c>
      <c r="M65" s="685">
        <f t="shared" si="119"/>
        <v>187468</v>
      </c>
      <c r="N65" s="686">
        <f t="shared" si="119"/>
        <v>82829</v>
      </c>
      <c r="O65" s="685">
        <f t="shared" si="119"/>
        <v>4949100</v>
      </c>
      <c r="P65" s="685">
        <f t="shared" si="119"/>
        <v>4428476</v>
      </c>
      <c r="Q65" s="685">
        <f t="shared" si="119"/>
        <v>4692756</v>
      </c>
      <c r="R65" s="685">
        <f t="shared" si="119"/>
        <v>40000</v>
      </c>
      <c r="S65" s="685">
        <f t="shared" si="119"/>
        <v>40000</v>
      </c>
      <c r="T65" s="685">
        <f t="shared" si="119"/>
        <v>0</v>
      </c>
      <c r="U65" s="685">
        <f t="shared" si="119"/>
        <v>391000</v>
      </c>
      <c r="V65" s="685">
        <f t="shared" si="119"/>
        <v>565264</v>
      </c>
      <c r="W65" s="685">
        <f t="shared" si="119"/>
        <v>550876</v>
      </c>
      <c r="X65" s="685">
        <f t="shared" si="119"/>
        <v>1064800</v>
      </c>
      <c r="Y65" s="685">
        <f t="shared" si="119"/>
        <v>1336107</v>
      </c>
      <c r="Z65" s="685">
        <f t="shared" si="119"/>
        <v>1332550</v>
      </c>
      <c r="AA65" s="687">
        <f t="shared" ref="AA65:AC65" si="120">SUM(C65,F65,I65,L65,O65,R65,U65,X65)</f>
        <v>22334450</v>
      </c>
      <c r="AB65" s="644">
        <f t="shared" si="120"/>
        <v>20152959</v>
      </c>
      <c r="AC65" s="688">
        <f t="shared" si="120"/>
        <v>18599933</v>
      </c>
      <c r="AD65" s="646">
        <f t="shared" si="9"/>
        <v>-2181491</v>
      </c>
    </row>
    <row r="66" ht="15.75" customHeight="1">
      <c r="A66" s="1">
        <f>SUM(A3:AD65)</f>
        <v>488058738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605"/>
      <c r="AA67" s="1"/>
      <c r="AB67" s="1"/>
      <c r="AC67" s="1"/>
      <c r="AD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</row>
  </sheetData>
  <mergeCells count="15">
    <mergeCell ref="F6:H6"/>
    <mergeCell ref="I6:K6"/>
    <mergeCell ref="A65:B65"/>
    <mergeCell ref="L6:N6"/>
    <mergeCell ref="O6:Q6"/>
    <mergeCell ref="R6:T6"/>
    <mergeCell ref="U6:W6"/>
    <mergeCell ref="A3:I3"/>
    <mergeCell ref="A4:I4"/>
    <mergeCell ref="A5:A7"/>
    <mergeCell ref="B5:B7"/>
    <mergeCell ref="C5:Z5"/>
    <mergeCell ref="AA5:AC6"/>
    <mergeCell ref="C6:E6"/>
    <mergeCell ref="X6:Z6"/>
  </mergeCells>
  <printOptions/>
  <pageMargins bottom="0.75" footer="0.0" header="0.0" left="0.25" right="0.25" top="0.75"/>
  <pageSetup fitToHeight="0" paperSize="8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26.29"/>
    <col customWidth="1" min="2" max="2" width="7.14"/>
    <col customWidth="1" min="3" max="3" width="19.0"/>
    <col customWidth="1" min="4" max="4" width="17.29"/>
    <col customWidth="1" min="5" max="5" width="18.14"/>
    <col customWidth="1" min="6" max="6" width="15.14"/>
    <col customWidth="1" min="7" max="7" width="13.86"/>
    <col customWidth="1" min="8" max="8" width="16.0"/>
    <col customWidth="1" min="9" max="9" width="16.71"/>
    <col customWidth="1" min="10" max="10" width="15.86"/>
    <col customWidth="1" min="11" max="11" width="17.14"/>
    <col customWidth="1" min="12" max="14" width="18.43"/>
    <col customWidth="1" min="15" max="15" width="16.57"/>
    <col customWidth="1" min="16" max="16" width="21.14"/>
    <col customWidth="1" min="17" max="26" width="8.71"/>
  </cols>
  <sheetData>
    <row r="1" ht="15.75" customHeight="1">
      <c r="A1" s="1" t="s">
        <v>577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37.5" customHeight="1">
      <c r="A3" s="555" t="s">
        <v>578</v>
      </c>
      <c r="M3" s="55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689" t="s">
        <v>10</v>
      </c>
      <c r="B5" s="690" t="s">
        <v>6</v>
      </c>
      <c r="C5" s="691" t="s">
        <v>426</v>
      </c>
      <c r="D5" s="10"/>
      <c r="E5" s="10"/>
      <c r="F5" s="10"/>
      <c r="G5" s="10"/>
      <c r="H5" s="10"/>
      <c r="I5" s="10"/>
      <c r="J5" s="10"/>
      <c r="K5" s="12"/>
      <c r="L5" s="692" t="s">
        <v>202</v>
      </c>
      <c r="M5" s="612"/>
      <c r="N5" s="612"/>
      <c r="O5" s="613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6.0" customHeight="1">
      <c r="A6" s="693"/>
      <c r="B6" s="615"/>
      <c r="C6" s="694" t="s">
        <v>579</v>
      </c>
      <c r="D6" s="609"/>
      <c r="E6" s="432"/>
      <c r="F6" s="694" t="s">
        <v>580</v>
      </c>
      <c r="G6" s="609"/>
      <c r="H6" s="432"/>
      <c r="I6" s="694" t="s">
        <v>581</v>
      </c>
      <c r="J6" s="609"/>
      <c r="K6" s="610"/>
      <c r="L6" s="203"/>
      <c r="M6" s="203"/>
      <c r="N6" s="203"/>
      <c r="O6" s="695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31.5" customHeight="1">
      <c r="A7" s="696"/>
      <c r="B7" s="626"/>
      <c r="C7" s="697" t="s">
        <v>237</v>
      </c>
      <c r="D7" s="698" t="s">
        <v>12</v>
      </c>
      <c r="E7" s="699" t="s">
        <v>238</v>
      </c>
      <c r="F7" s="700" t="s">
        <v>237</v>
      </c>
      <c r="G7" s="701" t="s">
        <v>12</v>
      </c>
      <c r="H7" s="699" t="s">
        <v>238</v>
      </c>
      <c r="I7" s="697" t="s">
        <v>237</v>
      </c>
      <c r="J7" s="698" t="s">
        <v>12</v>
      </c>
      <c r="K7" s="702" t="s">
        <v>238</v>
      </c>
      <c r="L7" s="703" t="s">
        <v>237</v>
      </c>
      <c r="M7" s="439" t="s">
        <v>12</v>
      </c>
      <c r="N7" s="704" t="s">
        <v>238</v>
      </c>
      <c r="O7" s="705" t="s">
        <v>14</v>
      </c>
      <c r="P7" s="1" t="s">
        <v>437</v>
      </c>
      <c r="Q7" s="1"/>
      <c r="R7" s="1"/>
      <c r="S7" s="1"/>
      <c r="T7" s="1"/>
      <c r="U7" s="1"/>
      <c r="V7" s="1"/>
      <c r="W7" s="1"/>
      <c r="X7" s="1"/>
      <c r="Y7" s="1"/>
      <c r="Z7" s="1"/>
    </row>
    <row r="8" ht="21.0" hidden="1" customHeight="1">
      <c r="A8" s="706" t="s">
        <v>466</v>
      </c>
      <c r="B8" s="634" t="s">
        <v>467</v>
      </c>
      <c r="C8" s="707">
        <f>SUM(C9:C13)</f>
        <v>0</v>
      </c>
      <c r="D8" s="708"/>
      <c r="E8" s="709"/>
      <c r="F8" s="707">
        <f>SUM(F9:F13)</f>
        <v>0</v>
      </c>
      <c r="G8" s="708"/>
      <c r="H8" s="709"/>
      <c r="I8" s="707"/>
      <c r="J8" s="708"/>
      <c r="K8" s="710"/>
      <c r="L8" s="711"/>
      <c r="M8" s="568"/>
      <c r="N8" s="465"/>
      <c r="O8" s="712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21.0" hidden="1" customHeight="1">
      <c r="A9" s="713" t="s">
        <v>582</v>
      </c>
      <c r="B9" s="660"/>
      <c r="C9" s="714"/>
      <c r="D9" s="715"/>
      <c r="E9" s="716"/>
      <c r="F9" s="717"/>
      <c r="G9" s="718"/>
      <c r="H9" s="719"/>
      <c r="I9" s="717"/>
      <c r="J9" s="718"/>
      <c r="K9" s="720"/>
      <c r="L9" s="711"/>
      <c r="M9" s="568"/>
      <c r="N9" s="465"/>
      <c r="O9" s="712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21.0" hidden="1" customHeight="1">
      <c r="A10" s="713" t="s">
        <v>583</v>
      </c>
      <c r="B10" s="660"/>
      <c r="C10" s="717"/>
      <c r="D10" s="718"/>
      <c r="E10" s="719"/>
      <c r="F10" s="717"/>
      <c r="G10" s="718"/>
      <c r="H10" s="719"/>
      <c r="I10" s="717"/>
      <c r="J10" s="718"/>
      <c r="K10" s="720"/>
      <c r="L10" s="711"/>
      <c r="M10" s="568"/>
      <c r="N10" s="465"/>
      <c r="O10" s="712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21.0" hidden="1" customHeight="1">
      <c r="A11" s="713" t="s">
        <v>584</v>
      </c>
      <c r="B11" s="660"/>
      <c r="C11" s="717"/>
      <c r="D11" s="718"/>
      <c r="E11" s="719"/>
      <c r="F11" s="717"/>
      <c r="G11" s="718"/>
      <c r="H11" s="719"/>
      <c r="I11" s="717"/>
      <c r="J11" s="718"/>
      <c r="K11" s="720"/>
      <c r="L11" s="711"/>
      <c r="M11" s="568"/>
      <c r="N11" s="465"/>
      <c r="O11" s="712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21.0" hidden="1" customHeight="1">
      <c r="A12" s="713" t="s">
        <v>585</v>
      </c>
      <c r="B12" s="660"/>
      <c r="C12" s="717"/>
      <c r="D12" s="718"/>
      <c r="E12" s="719"/>
      <c r="F12" s="717"/>
      <c r="G12" s="718"/>
      <c r="H12" s="719"/>
      <c r="I12" s="717"/>
      <c r="J12" s="718"/>
      <c r="K12" s="720"/>
      <c r="L12" s="711"/>
      <c r="M12" s="568"/>
      <c r="N12" s="465"/>
      <c r="O12" s="712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21.0" hidden="1" customHeight="1">
      <c r="A13" s="713" t="s">
        <v>468</v>
      </c>
      <c r="B13" s="660"/>
      <c r="C13" s="717"/>
      <c r="D13" s="718"/>
      <c r="E13" s="719"/>
      <c r="F13" s="717"/>
      <c r="G13" s="718"/>
      <c r="H13" s="719"/>
      <c r="I13" s="717"/>
      <c r="J13" s="718"/>
      <c r="K13" s="720"/>
      <c r="L13" s="711"/>
      <c r="M13" s="568"/>
      <c r="N13" s="465"/>
      <c r="O13" s="712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32.25" customHeight="1">
      <c r="A14" s="706" t="s">
        <v>469</v>
      </c>
      <c r="B14" s="634" t="s">
        <v>470</v>
      </c>
      <c r="C14" s="658">
        <f>SUM(C15:C20)</f>
        <v>0</v>
      </c>
      <c r="D14" s="587">
        <f t="shared" ref="D14:D35" si="2">C14</f>
        <v>0</v>
      </c>
      <c r="E14" s="653">
        <v>0.0</v>
      </c>
      <c r="F14" s="658">
        <f>SUM(F15:F20)</f>
        <v>0</v>
      </c>
      <c r="G14" s="587">
        <f t="shared" ref="G14:G54" si="3">F14</f>
        <v>0</v>
      </c>
      <c r="H14" s="653">
        <v>0.0</v>
      </c>
      <c r="I14" s="658">
        <v>250000.0</v>
      </c>
      <c r="J14" s="587">
        <f t="shared" ref="J14:J35" si="4">I14</f>
        <v>250000</v>
      </c>
      <c r="K14" s="654">
        <v>0.0</v>
      </c>
      <c r="L14" s="657">
        <f t="shared" ref="L14:N14" si="1">SUM(C14,F14,I14)</f>
        <v>250000</v>
      </c>
      <c r="M14" s="587">
        <f t="shared" si="1"/>
        <v>250000</v>
      </c>
      <c r="N14" s="587">
        <f t="shared" si="1"/>
        <v>0</v>
      </c>
      <c r="O14" s="721">
        <f t="shared" ref="O14:O69" si="6">N14/M14</f>
        <v>0</v>
      </c>
      <c r="P14" s="605">
        <f t="shared" ref="P14:P69" si="7">M14-L14</f>
        <v>0</v>
      </c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21.0" hidden="1" customHeight="1">
      <c r="A15" s="713" t="s">
        <v>586</v>
      </c>
      <c r="B15" s="660"/>
      <c r="C15" s="663"/>
      <c r="D15" s="587" t="str">
        <f t="shared" si="2"/>
        <v/>
      </c>
      <c r="E15" s="664"/>
      <c r="F15" s="663"/>
      <c r="G15" s="587" t="str">
        <f t="shared" si="3"/>
        <v/>
      </c>
      <c r="H15" s="664"/>
      <c r="I15" s="663"/>
      <c r="J15" s="587" t="str">
        <f t="shared" si="4"/>
        <v/>
      </c>
      <c r="K15" s="665"/>
      <c r="L15" s="657">
        <f t="shared" ref="L15:N15" si="5">SUM(C15,F15,I15)</f>
        <v>0</v>
      </c>
      <c r="M15" s="587">
        <f t="shared" si="5"/>
        <v>0</v>
      </c>
      <c r="N15" s="587">
        <f t="shared" si="5"/>
        <v>0</v>
      </c>
      <c r="O15" s="721" t="str">
        <f t="shared" si="6"/>
        <v>#DIV/0!</v>
      </c>
      <c r="P15" s="605">
        <f t="shared" si="7"/>
        <v>0</v>
      </c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21.0" hidden="1" customHeight="1">
      <c r="A16" s="713" t="s">
        <v>587</v>
      </c>
      <c r="B16" s="660"/>
      <c r="C16" s="663"/>
      <c r="D16" s="587" t="str">
        <f t="shared" si="2"/>
        <v/>
      </c>
      <c r="E16" s="664"/>
      <c r="F16" s="663"/>
      <c r="G16" s="587" t="str">
        <f t="shared" si="3"/>
        <v/>
      </c>
      <c r="H16" s="664"/>
      <c r="I16" s="663"/>
      <c r="J16" s="587" t="str">
        <f t="shared" si="4"/>
        <v/>
      </c>
      <c r="K16" s="665"/>
      <c r="L16" s="657">
        <f t="shared" ref="L16:N16" si="8">SUM(C16,F16,I16)</f>
        <v>0</v>
      </c>
      <c r="M16" s="587">
        <f t="shared" si="8"/>
        <v>0</v>
      </c>
      <c r="N16" s="587">
        <f t="shared" si="8"/>
        <v>0</v>
      </c>
      <c r="O16" s="721" t="str">
        <f t="shared" si="6"/>
        <v>#DIV/0!</v>
      </c>
      <c r="P16" s="605">
        <f t="shared" si="7"/>
        <v>0</v>
      </c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21.0" hidden="1" customHeight="1">
      <c r="A17" s="713" t="s">
        <v>588</v>
      </c>
      <c r="B17" s="660"/>
      <c r="C17" s="663"/>
      <c r="D17" s="587" t="str">
        <f t="shared" si="2"/>
        <v/>
      </c>
      <c r="E17" s="664"/>
      <c r="F17" s="663"/>
      <c r="G17" s="587" t="str">
        <f t="shared" si="3"/>
        <v/>
      </c>
      <c r="H17" s="664"/>
      <c r="I17" s="663"/>
      <c r="J17" s="587" t="str">
        <f t="shared" si="4"/>
        <v/>
      </c>
      <c r="K17" s="665"/>
      <c r="L17" s="657">
        <f t="shared" ref="L17:N17" si="9">SUM(C17,F17,I17)</f>
        <v>0</v>
      </c>
      <c r="M17" s="587">
        <f t="shared" si="9"/>
        <v>0</v>
      </c>
      <c r="N17" s="587">
        <f t="shared" si="9"/>
        <v>0</v>
      </c>
      <c r="O17" s="721" t="str">
        <f t="shared" si="6"/>
        <v>#DIV/0!</v>
      </c>
      <c r="P17" s="605">
        <f t="shared" si="7"/>
        <v>0</v>
      </c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21.0" hidden="1" customHeight="1">
      <c r="A18" s="713" t="s">
        <v>589</v>
      </c>
      <c r="B18" s="660"/>
      <c r="C18" s="663"/>
      <c r="D18" s="587" t="str">
        <f t="shared" si="2"/>
        <v/>
      </c>
      <c r="E18" s="664"/>
      <c r="F18" s="663"/>
      <c r="G18" s="587" t="str">
        <f t="shared" si="3"/>
        <v/>
      </c>
      <c r="H18" s="664"/>
      <c r="I18" s="663"/>
      <c r="J18" s="587" t="str">
        <f t="shared" si="4"/>
        <v/>
      </c>
      <c r="K18" s="665"/>
      <c r="L18" s="657">
        <f t="shared" ref="L18:N18" si="10">SUM(C18,F18,I18)</f>
        <v>0</v>
      </c>
      <c r="M18" s="587">
        <f t="shared" si="10"/>
        <v>0</v>
      </c>
      <c r="N18" s="587">
        <f t="shared" si="10"/>
        <v>0</v>
      </c>
      <c r="O18" s="721" t="str">
        <f t="shared" si="6"/>
        <v>#DIV/0!</v>
      </c>
      <c r="P18" s="605">
        <f t="shared" si="7"/>
        <v>0</v>
      </c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21.0" hidden="1" customHeight="1">
      <c r="A19" s="713" t="s">
        <v>590</v>
      </c>
      <c r="B19" s="660"/>
      <c r="C19" s="663"/>
      <c r="D19" s="587" t="str">
        <f t="shared" si="2"/>
        <v/>
      </c>
      <c r="E19" s="664"/>
      <c r="F19" s="663"/>
      <c r="G19" s="587" t="str">
        <f t="shared" si="3"/>
        <v/>
      </c>
      <c r="H19" s="664"/>
      <c r="I19" s="663"/>
      <c r="J19" s="587" t="str">
        <f t="shared" si="4"/>
        <v/>
      </c>
      <c r="K19" s="665"/>
      <c r="L19" s="657">
        <f t="shared" ref="L19:N19" si="11">SUM(C19,F19,I19)</f>
        <v>0</v>
      </c>
      <c r="M19" s="587">
        <f t="shared" si="11"/>
        <v>0</v>
      </c>
      <c r="N19" s="587">
        <f t="shared" si="11"/>
        <v>0</v>
      </c>
      <c r="O19" s="721" t="str">
        <f t="shared" si="6"/>
        <v>#DIV/0!</v>
      </c>
      <c r="P19" s="605">
        <f t="shared" si="7"/>
        <v>0</v>
      </c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21.0" hidden="1" customHeight="1">
      <c r="A20" s="713" t="s">
        <v>552</v>
      </c>
      <c r="B20" s="660"/>
      <c r="C20" s="663"/>
      <c r="D20" s="587" t="str">
        <f t="shared" si="2"/>
        <v/>
      </c>
      <c r="E20" s="664">
        <v>120561.0</v>
      </c>
      <c r="F20" s="663"/>
      <c r="G20" s="587" t="str">
        <f t="shared" si="3"/>
        <v/>
      </c>
      <c r="H20" s="664"/>
      <c r="I20" s="663"/>
      <c r="J20" s="587" t="str">
        <f t="shared" si="4"/>
        <v/>
      </c>
      <c r="K20" s="665"/>
      <c r="L20" s="657">
        <f t="shared" ref="L20:N20" si="12">SUM(C20,F20,I20)</f>
        <v>0</v>
      </c>
      <c r="M20" s="587">
        <f t="shared" si="12"/>
        <v>0</v>
      </c>
      <c r="N20" s="587">
        <f t="shared" si="12"/>
        <v>120561</v>
      </c>
      <c r="O20" s="721" t="str">
        <f t="shared" si="6"/>
        <v>#DIV/0!</v>
      </c>
      <c r="P20" s="605">
        <f t="shared" si="7"/>
        <v>0</v>
      </c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21.0" hidden="1" customHeight="1">
      <c r="A21" s="706" t="s">
        <v>471</v>
      </c>
      <c r="B21" s="634" t="s">
        <v>472</v>
      </c>
      <c r="C21" s="652">
        <v>0.0</v>
      </c>
      <c r="D21" s="587">
        <f t="shared" si="2"/>
        <v>0</v>
      </c>
      <c r="E21" s="670"/>
      <c r="F21" s="652"/>
      <c r="G21" s="587" t="str">
        <f t="shared" si="3"/>
        <v/>
      </c>
      <c r="H21" s="670"/>
      <c r="I21" s="652"/>
      <c r="J21" s="587" t="str">
        <f t="shared" si="4"/>
        <v/>
      </c>
      <c r="K21" s="671"/>
      <c r="L21" s="657">
        <f t="shared" ref="L21:N21" si="13">SUM(C21,F21,I21)</f>
        <v>0</v>
      </c>
      <c r="M21" s="587">
        <f t="shared" si="13"/>
        <v>0</v>
      </c>
      <c r="N21" s="587">
        <f t="shared" si="13"/>
        <v>0</v>
      </c>
      <c r="O21" s="721" t="str">
        <f t="shared" si="6"/>
        <v>#DIV/0!</v>
      </c>
      <c r="P21" s="605">
        <f t="shared" si="7"/>
        <v>0</v>
      </c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21.0" hidden="1" customHeight="1">
      <c r="A22" s="706" t="s">
        <v>473</v>
      </c>
      <c r="B22" s="634" t="s">
        <v>474</v>
      </c>
      <c r="C22" s="658">
        <f>SUM(C14,C8,C21)</f>
        <v>0</v>
      </c>
      <c r="D22" s="587">
        <f t="shared" si="2"/>
        <v>0</v>
      </c>
      <c r="E22" s="653"/>
      <c r="F22" s="658">
        <f>SUM(F14,F8,F21)</f>
        <v>0</v>
      </c>
      <c r="G22" s="587">
        <f t="shared" si="3"/>
        <v>0</v>
      </c>
      <c r="H22" s="653"/>
      <c r="I22" s="658"/>
      <c r="J22" s="587" t="str">
        <f t="shared" si="4"/>
        <v/>
      </c>
      <c r="K22" s="654"/>
      <c r="L22" s="657">
        <f t="shared" ref="L22:N22" si="14">SUM(C22,F22,I22)</f>
        <v>0</v>
      </c>
      <c r="M22" s="587">
        <f t="shared" si="14"/>
        <v>0</v>
      </c>
      <c r="N22" s="587">
        <f t="shared" si="14"/>
        <v>0</v>
      </c>
      <c r="O22" s="721" t="str">
        <f t="shared" si="6"/>
        <v>#DIV/0!</v>
      </c>
      <c r="P22" s="605">
        <f t="shared" si="7"/>
        <v>0</v>
      </c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21.0" hidden="1" customHeight="1">
      <c r="A23" s="706" t="s">
        <v>475</v>
      </c>
      <c r="B23" s="634" t="s">
        <v>476</v>
      </c>
      <c r="C23" s="652">
        <f>SUM(C24:C27)</f>
        <v>0</v>
      </c>
      <c r="D23" s="587">
        <f t="shared" si="2"/>
        <v>0</v>
      </c>
      <c r="E23" s="670"/>
      <c r="F23" s="652"/>
      <c r="G23" s="587" t="str">
        <f t="shared" si="3"/>
        <v/>
      </c>
      <c r="H23" s="670"/>
      <c r="I23" s="652"/>
      <c r="J23" s="587" t="str">
        <f t="shared" si="4"/>
        <v/>
      </c>
      <c r="K23" s="671"/>
      <c r="L23" s="657">
        <f t="shared" ref="L23:N23" si="15">SUM(C23,F23,I23)</f>
        <v>0</v>
      </c>
      <c r="M23" s="587">
        <f t="shared" si="15"/>
        <v>0</v>
      </c>
      <c r="N23" s="587">
        <f t="shared" si="15"/>
        <v>0</v>
      </c>
      <c r="O23" s="721" t="str">
        <f t="shared" si="6"/>
        <v>#DIV/0!</v>
      </c>
      <c r="P23" s="605">
        <f t="shared" si="7"/>
        <v>0</v>
      </c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21.0" hidden="1" customHeight="1">
      <c r="A24" s="713" t="s">
        <v>591</v>
      </c>
      <c r="B24" s="660"/>
      <c r="C24" s="663"/>
      <c r="D24" s="587" t="str">
        <f t="shared" si="2"/>
        <v/>
      </c>
      <c r="E24" s="664"/>
      <c r="F24" s="663"/>
      <c r="G24" s="587" t="str">
        <f t="shared" si="3"/>
        <v/>
      </c>
      <c r="H24" s="664"/>
      <c r="I24" s="663"/>
      <c r="J24" s="587" t="str">
        <f t="shared" si="4"/>
        <v/>
      </c>
      <c r="K24" s="665"/>
      <c r="L24" s="657">
        <f t="shared" ref="L24:N24" si="16">SUM(C24,F24,I24)</f>
        <v>0</v>
      </c>
      <c r="M24" s="587">
        <f t="shared" si="16"/>
        <v>0</v>
      </c>
      <c r="N24" s="587">
        <f t="shared" si="16"/>
        <v>0</v>
      </c>
      <c r="O24" s="721" t="str">
        <f t="shared" si="6"/>
        <v>#DIV/0!</v>
      </c>
      <c r="P24" s="605">
        <f t="shared" si="7"/>
        <v>0</v>
      </c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21.0" hidden="1" customHeight="1">
      <c r="A25" s="713" t="s">
        <v>592</v>
      </c>
      <c r="B25" s="660"/>
      <c r="C25" s="663"/>
      <c r="D25" s="587" t="str">
        <f t="shared" si="2"/>
        <v/>
      </c>
      <c r="E25" s="664"/>
      <c r="F25" s="663"/>
      <c r="G25" s="587" t="str">
        <f t="shared" si="3"/>
        <v/>
      </c>
      <c r="H25" s="664"/>
      <c r="I25" s="663"/>
      <c r="J25" s="587" t="str">
        <f t="shared" si="4"/>
        <v/>
      </c>
      <c r="K25" s="665"/>
      <c r="L25" s="657">
        <f t="shared" ref="L25:N25" si="17">SUM(C25,F25,I25)</f>
        <v>0</v>
      </c>
      <c r="M25" s="587">
        <f t="shared" si="17"/>
        <v>0</v>
      </c>
      <c r="N25" s="587">
        <f t="shared" si="17"/>
        <v>0</v>
      </c>
      <c r="O25" s="721" t="str">
        <f t="shared" si="6"/>
        <v>#DIV/0!</v>
      </c>
      <c r="P25" s="605">
        <f t="shared" si="7"/>
        <v>0</v>
      </c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21.0" hidden="1" customHeight="1">
      <c r="A26" s="713" t="s">
        <v>593</v>
      </c>
      <c r="B26" s="660"/>
      <c r="C26" s="663"/>
      <c r="D26" s="587" t="str">
        <f t="shared" si="2"/>
        <v/>
      </c>
      <c r="E26" s="664"/>
      <c r="F26" s="663"/>
      <c r="G26" s="587" t="str">
        <f t="shared" si="3"/>
        <v/>
      </c>
      <c r="H26" s="664"/>
      <c r="I26" s="663"/>
      <c r="J26" s="587" t="str">
        <f t="shared" si="4"/>
        <v/>
      </c>
      <c r="K26" s="665"/>
      <c r="L26" s="657">
        <f t="shared" ref="L26:N26" si="18">SUM(C26,F26,I26)</f>
        <v>0</v>
      </c>
      <c r="M26" s="587">
        <f t="shared" si="18"/>
        <v>0</v>
      </c>
      <c r="N26" s="587">
        <f t="shared" si="18"/>
        <v>0</v>
      </c>
      <c r="O26" s="721" t="str">
        <f t="shared" si="6"/>
        <v>#DIV/0!</v>
      </c>
      <c r="P26" s="605">
        <f t="shared" si="7"/>
        <v>0</v>
      </c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21.0" hidden="1" customHeight="1">
      <c r="A27" s="713" t="s">
        <v>594</v>
      </c>
      <c r="B27" s="660"/>
      <c r="C27" s="663"/>
      <c r="D27" s="587" t="str">
        <f t="shared" si="2"/>
        <v/>
      </c>
      <c r="E27" s="664"/>
      <c r="F27" s="663"/>
      <c r="G27" s="587" t="str">
        <f t="shared" si="3"/>
        <v/>
      </c>
      <c r="H27" s="664"/>
      <c r="I27" s="663"/>
      <c r="J27" s="587" t="str">
        <f t="shared" si="4"/>
        <v/>
      </c>
      <c r="K27" s="665"/>
      <c r="L27" s="657">
        <f t="shared" ref="L27:N27" si="19">SUM(C27,F27,I27)</f>
        <v>0</v>
      </c>
      <c r="M27" s="587">
        <f t="shared" si="19"/>
        <v>0</v>
      </c>
      <c r="N27" s="587">
        <f t="shared" si="19"/>
        <v>0</v>
      </c>
      <c r="O27" s="721" t="str">
        <f t="shared" si="6"/>
        <v>#DIV/0!</v>
      </c>
      <c r="P27" s="605">
        <f t="shared" si="7"/>
        <v>0</v>
      </c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21.0" hidden="1" customHeight="1">
      <c r="A28" s="706" t="s">
        <v>479</v>
      </c>
      <c r="B28" s="634" t="s">
        <v>480</v>
      </c>
      <c r="C28" s="658">
        <f>SUM(C29:C30)</f>
        <v>0</v>
      </c>
      <c r="D28" s="587">
        <f t="shared" si="2"/>
        <v>0</v>
      </c>
      <c r="E28" s="653"/>
      <c r="F28" s="652"/>
      <c r="G28" s="587" t="str">
        <f t="shared" si="3"/>
        <v/>
      </c>
      <c r="H28" s="670"/>
      <c r="I28" s="652"/>
      <c r="J28" s="587" t="str">
        <f t="shared" si="4"/>
        <v/>
      </c>
      <c r="K28" s="671"/>
      <c r="L28" s="657">
        <f t="shared" ref="L28:N28" si="20">SUM(C28,F28,I28)</f>
        <v>0</v>
      </c>
      <c r="M28" s="587">
        <f t="shared" si="20"/>
        <v>0</v>
      </c>
      <c r="N28" s="587">
        <f t="shared" si="20"/>
        <v>0</v>
      </c>
      <c r="O28" s="721" t="str">
        <f t="shared" si="6"/>
        <v>#DIV/0!</v>
      </c>
      <c r="P28" s="605">
        <f t="shared" si="7"/>
        <v>0</v>
      </c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21.0" hidden="1" customHeight="1">
      <c r="A29" s="713" t="s">
        <v>553</v>
      </c>
      <c r="B29" s="660"/>
      <c r="C29" s="663"/>
      <c r="D29" s="587" t="str">
        <f t="shared" si="2"/>
        <v/>
      </c>
      <c r="E29" s="664"/>
      <c r="F29" s="663"/>
      <c r="G29" s="587" t="str">
        <f t="shared" si="3"/>
        <v/>
      </c>
      <c r="H29" s="664"/>
      <c r="I29" s="663"/>
      <c r="J29" s="587" t="str">
        <f t="shared" si="4"/>
        <v/>
      </c>
      <c r="K29" s="665"/>
      <c r="L29" s="657">
        <f t="shared" ref="L29:N29" si="21">SUM(C29,F29,I29)</f>
        <v>0</v>
      </c>
      <c r="M29" s="587">
        <f t="shared" si="21"/>
        <v>0</v>
      </c>
      <c r="N29" s="587">
        <f t="shared" si="21"/>
        <v>0</v>
      </c>
      <c r="O29" s="721" t="str">
        <f t="shared" si="6"/>
        <v>#DIV/0!</v>
      </c>
      <c r="P29" s="605">
        <f t="shared" si="7"/>
        <v>0</v>
      </c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21.0" hidden="1" customHeight="1">
      <c r="A30" s="713" t="s">
        <v>554</v>
      </c>
      <c r="B30" s="660"/>
      <c r="C30" s="663"/>
      <c r="D30" s="587" t="str">
        <f t="shared" si="2"/>
        <v/>
      </c>
      <c r="E30" s="664"/>
      <c r="F30" s="663"/>
      <c r="G30" s="587" t="str">
        <f t="shared" si="3"/>
        <v/>
      </c>
      <c r="H30" s="664"/>
      <c r="I30" s="663"/>
      <c r="J30" s="587" t="str">
        <f t="shared" si="4"/>
        <v/>
      </c>
      <c r="K30" s="665"/>
      <c r="L30" s="657">
        <f t="shared" ref="L30:N30" si="22">SUM(C30,F30,I30)</f>
        <v>0</v>
      </c>
      <c r="M30" s="587">
        <f t="shared" si="22"/>
        <v>0</v>
      </c>
      <c r="N30" s="587">
        <f t="shared" si="22"/>
        <v>0</v>
      </c>
      <c r="O30" s="721" t="str">
        <f t="shared" si="6"/>
        <v>#DIV/0!</v>
      </c>
      <c r="P30" s="605">
        <f t="shared" si="7"/>
        <v>0</v>
      </c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21.0" hidden="1" customHeight="1">
      <c r="A31" s="706" t="s">
        <v>482</v>
      </c>
      <c r="B31" s="634" t="s">
        <v>483</v>
      </c>
      <c r="C31" s="658">
        <f>SUM(C23,C28)</f>
        <v>0</v>
      </c>
      <c r="D31" s="587">
        <f t="shared" si="2"/>
        <v>0</v>
      </c>
      <c r="E31" s="653"/>
      <c r="F31" s="658">
        <f>SUM(F23,F28)</f>
        <v>0</v>
      </c>
      <c r="G31" s="587">
        <f t="shared" si="3"/>
        <v>0</v>
      </c>
      <c r="H31" s="653"/>
      <c r="I31" s="658"/>
      <c r="J31" s="587" t="str">
        <f t="shared" si="4"/>
        <v/>
      </c>
      <c r="K31" s="654"/>
      <c r="L31" s="657">
        <f t="shared" ref="L31:N31" si="23">SUM(C31,F31,I31)</f>
        <v>0</v>
      </c>
      <c r="M31" s="587">
        <f t="shared" si="23"/>
        <v>0</v>
      </c>
      <c r="N31" s="587">
        <f t="shared" si="23"/>
        <v>0</v>
      </c>
      <c r="O31" s="721" t="str">
        <f t="shared" si="6"/>
        <v>#DIV/0!</v>
      </c>
      <c r="P31" s="605">
        <f t="shared" si="7"/>
        <v>0</v>
      </c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21.0" hidden="1" customHeight="1">
      <c r="A32" s="706" t="s">
        <v>484</v>
      </c>
      <c r="B32" s="634" t="s">
        <v>485</v>
      </c>
      <c r="C32" s="652"/>
      <c r="D32" s="587" t="str">
        <f t="shared" si="2"/>
        <v/>
      </c>
      <c r="E32" s="670"/>
      <c r="F32" s="652"/>
      <c r="G32" s="587" t="str">
        <f t="shared" si="3"/>
        <v/>
      </c>
      <c r="H32" s="670"/>
      <c r="I32" s="652"/>
      <c r="J32" s="587" t="str">
        <f t="shared" si="4"/>
        <v/>
      </c>
      <c r="K32" s="671"/>
      <c r="L32" s="657">
        <f t="shared" ref="L32:N32" si="24">SUM(C32,F32,I32)</f>
        <v>0</v>
      </c>
      <c r="M32" s="587">
        <f t="shared" si="24"/>
        <v>0</v>
      </c>
      <c r="N32" s="587">
        <f t="shared" si="24"/>
        <v>0</v>
      </c>
      <c r="O32" s="721" t="str">
        <f t="shared" si="6"/>
        <v>#DIV/0!</v>
      </c>
      <c r="P32" s="605">
        <f t="shared" si="7"/>
        <v>0</v>
      </c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21.0" hidden="1" customHeight="1">
      <c r="A33" s="713" t="s">
        <v>486</v>
      </c>
      <c r="B33" s="660"/>
      <c r="C33" s="663"/>
      <c r="D33" s="587" t="str">
        <f t="shared" si="2"/>
        <v/>
      </c>
      <c r="E33" s="664"/>
      <c r="F33" s="663"/>
      <c r="G33" s="587" t="str">
        <f t="shared" si="3"/>
        <v/>
      </c>
      <c r="H33" s="664"/>
      <c r="I33" s="663"/>
      <c r="J33" s="587" t="str">
        <f t="shared" si="4"/>
        <v/>
      </c>
      <c r="K33" s="665"/>
      <c r="L33" s="657">
        <f t="shared" ref="L33:N33" si="25">SUM(C33,F33,I33)</f>
        <v>0</v>
      </c>
      <c r="M33" s="587">
        <f t="shared" si="25"/>
        <v>0</v>
      </c>
      <c r="N33" s="587">
        <f t="shared" si="25"/>
        <v>0</v>
      </c>
      <c r="O33" s="721" t="str">
        <f t="shared" si="6"/>
        <v>#DIV/0!</v>
      </c>
      <c r="P33" s="605">
        <f t="shared" si="7"/>
        <v>0</v>
      </c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21.0" hidden="1" customHeight="1">
      <c r="A34" s="713" t="s">
        <v>487</v>
      </c>
      <c r="B34" s="660"/>
      <c r="C34" s="663"/>
      <c r="D34" s="587" t="str">
        <f t="shared" si="2"/>
        <v/>
      </c>
      <c r="E34" s="664"/>
      <c r="F34" s="663"/>
      <c r="G34" s="587" t="str">
        <f t="shared" si="3"/>
        <v/>
      </c>
      <c r="H34" s="664"/>
      <c r="I34" s="663"/>
      <c r="J34" s="587" t="str">
        <f t="shared" si="4"/>
        <v/>
      </c>
      <c r="K34" s="665"/>
      <c r="L34" s="657">
        <f t="shared" ref="L34:N34" si="26">SUM(C34,F34,I34)</f>
        <v>0</v>
      </c>
      <c r="M34" s="587">
        <f t="shared" si="26"/>
        <v>0</v>
      </c>
      <c r="N34" s="587">
        <f t="shared" si="26"/>
        <v>0</v>
      </c>
      <c r="O34" s="721" t="str">
        <f t="shared" si="6"/>
        <v>#DIV/0!</v>
      </c>
      <c r="P34" s="605">
        <f t="shared" si="7"/>
        <v>0</v>
      </c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5.25" hidden="1" customHeight="1">
      <c r="A35" s="713" t="s">
        <v>488</v>
      </c>
      <c r="B35" s="660"/>
      <c r="C35" s="663"/>
      <c r="D35" s="587" t="str">
        <f t="shared" si="2"/>
        <v/>
      </c>
      <c r="E35" s="664"/>
      <c r="F35" s="663"/>
      <c r="G35" s="587" t="str">
        <f t="shared" si="3"/>
        <v/>
      </c>
      <c r="H35" s="664"/>
      <c r="I35" s="663"/>
      <c r="J35" s="587" t="str">
        <f t="shared" si="4"/>
        <v/>
      </c>
      <c r="K35" s="665"/>
      <c r="L35" s="657">
        <f t="shared" ref="L35:N35" si="27">SUM(C35,F35,I35)</f>
        <v>0</v>
      </c>
      <c r="M35" s="587">
        <f t="shared" si="27"/>
        <v>0</v>
      </c>
      <c r="N35" s="587">
        <f t="shared" si="27"/>
        <v>0</v>
      </c>
      <c r="O35" s="721" t="str">
        <f t="shared" si="6"/>
        <v>#DIV/0!</v>
      </c>
      <c r="P35" s="605">
        <f t="shared" si="7"/>
        <v>0</v>
      </c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21.0" customHeight="1">
      <c r="A36" s="722" t="s">
        <v>489</v>
      </c>
      <c r="B36" s="634" t="s">
        <v>490</v>
      </c>
      <c r="C36" s="652">
        <v>2.0E7</v>
      </c>
      <c r="D36" s="587">
        <f>C36+163931+1000000+790330+10836+34980+652175</f>
        <v>22652252</v>
      </c>
      <c r="E36" s="670">
        <v>2.2438796E7</v>
      </c>
      <c r="F36" s="652">
        <v>145000.0</v>
      </c>
      <c r="G36" s="587">
        <f t="shared" si="3"/>
        <v>145000</v>
      </c>
      <c r="H36" s="653">
        <v>0.0</v>
      </c>
      <c r="I36" s="652">
        <v>0.0</v>
      </c>
      <c r="J36" s="587">
        <f>600000+1600000+500000</f>
        <v>2700000</v>
      </c>
      <c r="K36" s="671">
        <v>2666480.0</v>
      </c>
      <c r="L36" s="657">
        <f t="shared" ref="L36:N36" si="28">SUM(C36,F36,I36)</f>
        <v>20145000</v>
      </c>
      <c r="M36" s="587">
        <f t="shared" si="28"/>
        <v>25497252</v>
      </c>
      <c r="N36" s="587">
        <f t="shared" si="28"/>
        <v>25105276</v>
      </c>
      <c r="O36" s="721">
        <f t="shared" si="6"/>
        <v>0.9846267355</v>
      </c>
      <c r="P36" s="605">
        <f t="shared" si="7"/>
        <v>5352252</v>
      </c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21.0" hidden="1" customHeight="1">
      <c r="A37" s="706" t="s">
        <v>491</v>
      </c>
      <c r="B37" s="634" t="s">
        <v>492</v>
      </c>
      <c r="C37" s="652"/>
      <c r="D37" s="587" t="str">
        <f>C37</f>
        <v/>
      </c>
      <c r="E37" s="670"/>
      <c r="F37" s="652"/>
      <c r="G37" s="587" t="str">
        <f t="shared" si="3"/>
        <v/>
      </c>
      <c r="H37" s="670"/>
      <c r="I37" s="652"/>
      <c r="J37" s="587" t="str">
        <f t="shared" ref="J37:J54" si="30">I37</f>
        <v/>
      </c>
      <c r="K37" s="671"/>
      <c r="L37" s="657">
        <f t="shared" ref="L37:N37" si="29">SUM(C37,F37,I37)</f>
        <v>0</v>
      </c>
      <c r="M37" s="587">
        <f t="shared" si="29"/>
        <v>0</v>
      </c>
      <c r="N37" s="587">
        <f t="shared" si="29"/>
        <v>0</v>
      </c>
      <c r="O37" s="721" t="str">
        <f t="shared" si="6"/>
        <v>#DIV/0!</v>
      </c>
      <c r="P37" s="605">
        <f t="shared" si="7"/>
        <v>0</v>
      </c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706" t="s">
        <v>595</v>
      </c>
      <c r="B38" s="634" t="s">
        <v>494</v>
      </c>
      <c r="C38" s="652">
        <v>200000.0</v>
      </c>
      <c r="D38" s="587">
        <f>C38-200000</f>
        <v>0</v>
      </c>
      <c r="E38" s="670">
        <v>0.0</v>
      </c>
      <c r="F38" s="652">
        <v>0.0</v>
      </c>
      <c r="G38" s="587">
        <f t="shared" si="3"/>
        <v>0</v>
      </c>
      <c r="H38" s="670">
        <v>0.0</v>
      </c>
      <c r="I38" s="652">
        <v>0.0</v>
      </c>
      <c r="J38" s="587">
        <f t="shared" si="30"/>
        <v>0</v>
      </c>
      <c r="K38" s="671">
        <v>0.0</v>
      </c>
      <c r="L38" s="657">
        <f t="shared" ref="L38:N38" si="31">SUM(C38,F38,I38)</f>
        <v>200000</v>
      </c>
      <c r="M38" s="587">
        <f t="shared" si="31"/>
        <v>0</v>
      </c>
      <c r="N38" s="587">
        <f t="shared" si="31"/>
        <v>0</v>
      </c>
      <c r="O38" s="721" t="str">
        <f t="shared" si="6"/>
        <v>#DIV/0!</v>
      </c>
      <c r="P38" s="605">
        <f t="shared" si="7"/>
        <v>-200000</v>
      </c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21.0" hidden="1" customHeight="1">
      <c r="A39" s="706" t="s">
        <v>495</v>
      </c>
      <c r="B39" s="634" t="s">
        <v>496</v>
      </c>
      <c r="C39" s="652"/>
      <c r="D39" s="587" t="str">
        <f t="shared" ref="D39:D54" si="33">C39</f>
        <v/>
      </c>
      <c r="E39" s="670"/>
      <c r="F39" s="652"/>
      <c r="G39" s="587" t="str">
        <f t="shared" si="3"/>
        <v/>
      </c>
      <c r="H39" s="670"/>
      <c r="I39" s="652"/>
      <c r="J39" s="587" t="str">
        <f t="shared" si="30"/>
        <v/>
      </c>
      <c r="K39" s="671"/>
      <c r="L39" s="657">
        <f t="shared" ref="L39:N39" si="32">SUM(C39,F39,I39)</f>
        <v>0</v>
      </c>
      <c r="M39" s="587">
        <f t="shared" si="32"/>
        <v>0</v>
      </c>
      <c r="N39" s="587">
        <f t="shared" si="32"/>
        <v>0</v>
      </c>
      <c r="O39" s="721" t="str">
        <f t="shared" si="6"/>
        <v>#DIV/0!</v>
      </c>
      <c r="P39" s="605">
        <f t="shared" si="7"/>
        <v>0</v>
      </c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21.0" hidden="1" customHeight="1">
      <c r="A40" s="706" t="s">
        <v>497</v>
      </c>
      <c r="B40" s="634" t="s">
        <v>498</v>
      </c>
      <c r="C40" s="658">
        <f>SUM(C41:C43)</f>
        <v>0</v>
      </c>
      <c r="D40" s="587">
        <f t="shared" si="33"/>
        <v>0</v>
      </c>
      <c r="E40" s="653"/>
      <c r="F40" s="658">
        <f>SUM(F41:F43)</f>
        <v>0</v>
      </c>
      <c r="G40" s="587">
        <f t="shared" si="3"/>
        <v>0</v>
      </c>
      <c r="H40" s="653"/>
      <c r="I40" s="658"/>
      <c r="J40" s="587" t="str">
        <f t="shared" si="30"/>
        <v/>
      </c>
      <c r="K40" s="654"/>
      <c r="L40" s="657">
        <f t="shared" ref="L40:N40" si="34">SUM(C40,F40,I40)</f>
        <v>0</v>
      </c>
      <c r="M40" s="587">
        <f t="shared" si="34"/>
        <v>0</v>
      </c>
      <c r="N40" s="587">
        <f t="shared" si="34"/>
        <v>0</v>
      </c>
      <c r="O40" s="721" t="str">
        <f t="shared" si="6"/>
        <v>#DIV/0!</v>
      </c>
      <c r="P40" s="605">
        <f t="shared" si="7"/>
        <v>0</v>
      </c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21.0" hidden="1" customHeight="1">
      <c r="A41" s="713" t="s">
        <v>556</v>
      </c>
      <c r="B41" s="660"/>
      <c r="C41" s="663"/>
      <c r="D41" s="587" t="str">
        <f t="shared" si="33"/>
        <v/>
      </c>
      <c r="E41" s="664"/>
      <c r="F41" s="663"/>
      <c r="G41" s="587" t="str">
        <f t="shared" si="3"/>
        <v/>
      </c>
      <c r="H41" s="664"/>
      <c r="I41" s="663"/>
      <c r="J41" s="587" t="str">
        <f t="shared" si="30"/>
        <v/>
      </c>
      <c r="K41" s="665"/>
      <c r="L41" s="657">
        <f t="shared" ref="L41:N41" si="35">SUM(C41,F41,I41)</f>
        <v>0</v>
      </c>
      <c r="M41" s="587">
        <f t="shared" si="35"/>
        <v>0</v>
      </c>
      <c r="N41" s="587">
        <f t="shared" si="35"/>
        <v>0</v>
      </c>
      <c r="O41" s="721" t="str">
        <f t="shared" si="6"/>
        <v>#DIV/0!</v>
      </c>
      <c r="P41" s="605">
        <f t="shared" si="7"/>
        <v>0</v>
      </c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21.0" hidden="1" customHeight="1">
      <c r="A42" s="713" t="s">
        <v>557</v>
      </c>
      <c r="B42" s="660"/>
      <c r="C42" s="663"/>
      <c r="D42" s="587" t="str">
        <f t="shared" si="33"/>
        <v/>
      </c>
      <c r="E42" s="664"/>
      <c r="F42" s="663"/>
      <c r="G42" s="587" t="str">
        <f t="shared" si="3"/>
        <v/>
      </c>
      <c r="H42" s="664"/>
      <c r="I42" s="663"/>
      <c r="J42" s="587" t="str">
        <f t="shared" si="30"/>
        <v/>
      </c>
      <c r="K42" s="665"/>
      <c r="L42" s="657">
        <f t="shared" ref="L42:N42" si="36">SUM(C42,F42,I42)</f>
        <v>0</v>
      </c>
      <c r="M42" s="587">
        <f t="shared" si="36"/>
        <v>0</v>
      </c>
      <c r="N42" s="587">
        <f t="shared" si="36"/>
        <v>0</v>
      </c>
      <c r="O42" s="721" t="str">
        <f t="shared" si="6"/>
        <v>#DIV/0!</v>
      </c>
      <c r="P42" s="605">
        <f t="shared" si="7"/>
        <v>0</v>
      </c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21.0" hidden="1" customHeight="1">
      <c r="A43" s="713" t="s">
        <v>558</v>
      </c>
      <c r="B43" s="660"/>
      <c r="C43" s="663"/>
      <c r="D43" s="587" t="str">
        <f t="shared" si="33"/>
        <v/>
      </c>
      <c r="E43" s="664"/>
      <c r="F43" s="663"/>
      <c r="G43" s="587" t="str">
        <f t="shared" si="3"/>
        <v/>
      </c>
      <c r="H43" s="664"/>
      <c r="I43" s="663"/>
      <c r="J43" s="587" t="str">
        <f t="shared" si="30"/>
        <v/>
      </c>
      <c r="K43" s="665"/>
      <c r="L43" s="657">
        <f t="shared" ref="L43:N43" si="37">SUM(C43,F43,I43)</f>
        <v>0</v>
      </c>
      <c r="M43" s="587">
        <f t="shared" si="37"/>
        <v>0</v>
      </c>
      <c r="N43" s="587">
        <f t="shared" si="37"/>
        <v>0</v>
      </c>
      <c r="O43" s="721" t="str">
        <f t="shared" si="6"/>
        <v>#DIV/0!</v>
      </c>
      <c r="P43" s="605">
        <f t="shared" si="7"/>
        <v>0</v>
      </c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21.0" customHeight="1">
      <c r="A44" s="706" t="s">
        <v>501</v>
      </c>
      <c r="B44" s="634" t="s">
        <v>502</v>
      </c>
      <c r="C44" s="658">
        <f>SUM(C45:C50)</f>
        <v>0</v>
      </c>
      <c r="D44" s="587">
        <f t="shared" si="33"/>
        <v>0</v>
      </c>
      <c r="E44" s="653">
        <v>0.0</v>
      </c>
      <c r="F44" s="652">
        <v>0.0</v>
      </c>
      <c r="G44" s="587">
        <f t="shared" si="3"/>
        <v>0</v>
      </c>
      <c r="H44" s="670">
        <v>0.0</v>
      </c>
      <c r="I44" s="652">
        <v>0.0</v>
      </c>
      <c r="J44" s="587">
        <f t="shared" si="30"/>
        <v>0</v>
      </c>
      <c r="K44" s="671">
        <v>0.0</v>
      </c>
      <c r="L44" s="657">
        <f t="shared" ref="L44:N44" si="38">SUM(C44,F44,I44)</f>
        <v>0</v>
      </c>
      <c r="M44" s="587">
        <f t="shared" si="38"/>
        <v>0</v>
      </c>
      <c r="N44" s="587">
        <f t="shared" si="38"/>
        <v>0</v>
      </c>
      <c r="O44" s="721" t="str">
        <f t="shared" si="6"/>
        <v>#DIV/0!</v>
      </c>
      <c r="P44" s="605">
        <f t="shared" si="7"/>
        <v>0</v>
      </c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21.0" hidden="1" customHeight="1">
      <c r="A45" s="713" t="s">
        <v>560</v>
      </c>
      <c r="B45" s="674"/>
      <c r="C45" s="663"/>
      <c r="D45" s="587" t="str">
        <f t="shared" si="33"/>
        <v/>
      </c>
      <c r="E45" s="664"/>
      <c r="F45" s="663"/>
      <c r="G45" s="587" t="str">
        <f t="shared" si="3"/>
        <v/>
      </c>
      <c r="H45" s="664"/>
      <c r="I45" s="663"/>
      <c r="J45" s="587" t="str">
        <f t="shared" si="30"/>
        <v/>
      </c>
      <c r="K45" s="665"/>
      <c r="L45" s="657">
        <f t="shared" ref="L45:N45" si="39">SUM(C45,F45,I45)</f>
        <v>0</v>
      </c>
      <c r="M45" s="587">
        <f t="shared" si="39"/>
        <v>0</v>
      </c>
      <c r="N45" s="587">
        <f t="shared" si="39"/>
        <v>0</v>
      </c>
      <c r="O45" s="721" t="str">
        <f t="shared" si="6"/>
        <v>#DIV/0!</v>
      </c>
      <c r="P45" s="605">
        <f t="shared" si="7"/>
        <v>0</v>
      </c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21.0" hidden="1" customHeight="1">
      <c r="A46" s="713" t="s">
        <v>561</v>
      </c>
      <c r="B46" s="674"/>
      <c r="C46" s="663"/>
      <c r="D46" s="587" t="str">
        <f t="shared" si="33"/>
        <v/>
      </c>
      <c r="E46" s="664"/>
      <c r="F46" s="663"/>
      <c r="G46" s="587" t="str">
        <f t="shared" si="3"/>
        <v/>
      </c>
      <c r="H46" s="664"/>
      <c r="I46" s="663"/>
      <c r="J46" s="587" t="str">
        <f t="shared" si="30"/>
        <v/>
      </c>
      <c r="K46" s="665"/>
      <c r="L46" s="657">
        <f t="shared" ref="L46:N46" si="40">SUM(C46,F46,I46)</f>
        <v>0</v>
      </c>
      <c r="M46" s="587">
        <f t="shared" si="40"/>
        <v>0</v>
      </c>
      <c r="N46" s="587">
        <f t="shared" si="40"/>
        <v>0</v>
      </c>
      <c r="O46" s="721" t="str">
        <f t="shared" si="6"/>
        <v>#DIV/0!</v>
      </c>
      <c r="P46" s="605">
        <f t="shared" si="7"/>
        <v>0</v>
      </c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21.0" hidden="1" customHeight="1">
      <c r="A47" s="713" t="s">
        <v>562</v>
      </c>
      <c r="B47" s="674"/>
      <c r="C47" s="663"/>
      <c r="D47" s="587" t="str">
        <f t="shared" si="33"/>
        <v/>
      </c>
      <c r="E47" s="664"/>
      <c r="F47" s="663"/>
      <c r="G47" s="587" t="str">
        <f t="shared" si="3"/>
        <v/>
      </c>
      <c r="H47" s="664"/>
      <c r="I47" s="663"/>
      <c r="J47" s="587" t="str">
        <f t="shared" si="30"/>
        <v/>
      </c>
      <c r="K47" s="665"/>
      <c r="L47" s="657">
        <f t="shared" ref="L47:N47" si="41">SUM(C47,F47,I47)</f>
        <v>0</v>
      </c>
      <c r="M47" s="587">
        <f t="shared" si="41"/>
        <v>0</v>
      </c>
      <c r="N47" s="587">
        <f t="shared" si="41"/>
        <v>0</v>
      </c>
      <c r="O47" s="721" t="str">
        <f t="shared" si="6"/>
        <v>#DIV/0!</v>
      </c>
      <c r="P47" s="605">
        <f t="shared" si="7"/>
        <v>0</v>
      </c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21.0" hidden="1" customHeight="1">
      <c r="A48" s="713" t="s">
        <v>563</v>
      </c>
      <c r="B48" s="674"/>
      <c r="C48" s="663"/>
      <c r="D48" s="587" t="str">
        <f t="shared" si="33"/>
        <v/>
      </c>
      <c r="E48" s="664"/>
      <c r="F48" s="663"/>
      <c r="G48" s="587" t="str">
        <f t="shared" si="3"/>
        <v/>
      </c>
      <c r="H48" s="664"/>
      <c r="I48" s="663"/>
      <c r="J48" s="587" t="str">
        <f t="shared" si="30"/>
        <v/>
      </c>
      <c r="K48" s="665"/>
      <c r="L48" s="657">
        <f t="shared" ref="L48:N48" si="42">SUM(C48,F48,I48)</f>
        <v>0</v>
      </c>
      <c r="M48" s="587">
        <f t="shared" si="42"/>
        <v>0</v>
      </c>
      <c r="N48" s="587">
        <f t="shared" si="42"/>
        <v>0</v>
      </c>
      <c r="O48" s="721" t="str">
        <f t="shared" si="6"/>
        <v>#DIV/0!</v>
      </c>
      <c r="P48" s="605">
        <f t="shared" si="7"/>
        <v>0</v>
      </c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21.0" hidden="1" customHeight="1">
      <c r="A49" s="713" t="s">
        <v>565</v>
      </c>
      <c r="B49" s="674"/>
      <c r="C49" s="663"/>
      <c r="D49" s="587" t="str">
        <f t="shared" si="33"/>
        <v/>
      </c>
      <c r="E49" s="664"/>
      <c r="F49" s="663"/>
      <c r="G49" s="587" t="str">
        <f t="shared" si="3"/>
        <v/>
      </c>
      <c r="H49" s="664"/>
      <c r="I49" s="663"/>
      <c r="J49" s="587" t="str">
        <f t="shared" si="30"/>
        <v/>
      </c>
      <c r="K49" s="665"/>
      <c r="L49" s="657">
        <f t="shared" ref="L49:N49" si="43">SUM(C49,F49,I49)</f>
        <v>0</v>
      </c>
      <c r="M49" s="587">
        <f t="shared" si="43"/>
        <v>0</v>
      </c>
      <c r="N49" s="587">
        <f t="shared" si="43"/>
        <v>0</v>
      </c>
      <c r="O49" s="721" t="str">
        <f t="shared" si="6"/>
        <v>#DIV/0!</v>
      </c>
      <c r="P49" s="605">
        <f t="shared" si="7"/>
        <v>0</v>
      </c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21.0" hidden="1" customHeight="1">
      <c r="A50" s="713" t="s">
        <v>566</v>
      </c>
      <c r="B50" s="674"/>
      <c r="C50" s="663"/>
      <c r="D50" s="587" t="str">
        <f t="shared" si="33"/>
        <v/>
      </c>
      <c r="E50" s="664"/>
      <c r="F50" s="663"/>
      <c r="G50" s="587" t="str">
        <f t="shared" si="3"/>
        <v/>
      </c>
      <c r="H50" s="664"/>
      <c r="I50" s="663"/>
      <c r="J50" s="587" t="str">
        <f t="shared" si="30"/>
        <v/>
      </c>
      <c r="K50" s="665"/>
      <c r="L50" s="657">
        <f t="shared" ref="L50:N50" si="44">SUM(C50,F50,I50)</f>
        <v>0</v>
      </c>
      <c r="M50" s="587">
        <f t="shared" si="44"/>
        <v>0</v>
      </c>
      <c r="N50" s="587">
        <f t="shared" si="44"/>
        <v>0</v>
      </c>
      <c r="O50" s="721" t="str">
        <f t="shared" si="6"/>
        <v>#DIV/0!</v>
      </c>
      <c r="P50" s="605">
        <f t="shared" si="7"/>
        <v>0</v>
      </c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21.0" hidden="1" customHeight="1">
      <c r="A51" s="723" t="s">
        <v>596</v>
      </c>
      <c r="B51" s="674"/>
      <c r="C51" s="663"/>
      <c r="D51" s="587" t="str">
        <f t="shared" si="33"/>
        <v/>
      </c>
      <c r="E51" s="664"/>
      <c r="F51" s="663"/>
      <c r="G51" s="587" t="str">
        <f t="shared" si="3"/>
        <v/>
      </c>
      <c r="H51" s="664"/>
      <c r="I51" s="663"/>
      <c r="J51" s="587" t="str">
        <f t="shared" si="30"/>
        <v/>
      </c>
      <c r="K51" s="665"/>
      <c r="L51" s="657">
        <f t="shared" ref="L51:N51" si="45">SUM(C51,F51,I51)</f>
        <v>0</v>
      </c>
      <c r="M51" s="587">
        <f t="shared" si="45"/>
        <v>0</v>
      </c>
      <c r="N51" s="587">
        <f t="shared" si="45"/>
        <v>0</v>
      </c>
      <c r="O51" s="721" t="str">
        <f t="shared" si="6"/>
        <v>#DIV/0!</v>
      </c>
      <c r="P51" s="605">
        <f t="shared" si="7"/>
        <v>0</v>
      </c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21.0" hidden="1" customHeight="1">
      <c r="A52" s="723" t="s">
        <v>597</v>
      </c>
      <c r="B52" s="674"/>
      <c r="C52" s="663"/>
      <c r="D52" s="587" t="str">
        <f t="shared" si="33"/>
        <v/>
      </c>
      <c r="E52" s="664"/>
      <c r="F52" s="663"/>
      <c r="G52" s="587" t="str">
        <f t="shared" si="3"/>
        <v/>
      </c>
      <c r="H52" s="664"/>
      <c r="I52" s="663"/>
      <c r="J52" s="587" t="str">
        <f t="shared" si="30"/>
        <v/>
      </c>
      <c r="K52" s="665"/>
      <c r="L52" s="657">
        <f t="shared" ref="L52:N52" si="46">SUM(C52,F52,I52)</f>
        <v>0</v>
      </c>
      <c r="M52" s="587">
        <f t="shared" si="46"/>
        <v>0</v>
      </c>
      <c r="N52" s="587">
        <f t="shared" si="46"/>
        <v>0</v>
      </c>
      <c r="O52" s="721" t="str">
        <f t="shared" si="6"/>
        <v>#DIV/0!</v>
      </c>
      <c r="P52" s="605">
        <f t="shared" si="7"/>
        <v>0</v>
      </c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21.0" hidden="1" customHeight="1">
      <c r="A53" s="723" t="s">
        <v>598</v>
      </c>
      <c r="B53" s="674"/>
      <c r="C53" s="663"/>
      <c r="D53" s="587" t="str">
        <f t="shared" si="33"/>
        <v/>
      </c>
      <c r="E53" s="664"/>
      <c r="F53" s="663"/>
      <c r="G53" s="587" t="str">
        <f t="shared" si="3"/>
        <v/>
      </c>
      <c r="H53" s="664"/>
      <c r="I53" s="663"/>
      <c r="J53" s="587" t="str">
        <f t="shared" si="30"/>
        <v/>
      </c>
      <c r="K53" s="665"/>
      <c r="L53" s="657">
        <f t="shared" ref="L53:N53" si="47">SUM(C53,F53,I53)</f>
        <v>0</v>
      </c>
      <c r="M53" s="587">
        <f t="shared" si="47"/>
        <v>0</v>
      </c>
      <c r="N53" s="587">
        <f t="shared" si="47"/>
        <v>0</v>
      </c>
      <c r="O53" s="721" t="str">
        <f t="shared" si="6"/>
        <v>#DIV/0!</v>
      </c>
      <c r="P53" s="605">
        <f t="shared" si="7"/>
        <v>0</v>
      </c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21.0" hidden="1" customHeight="1">
      <c r="A54" s="723" t="s">
        <v>599</v>
      </c>
      <c r="B54" s="674"/>
      <c r="C54" s="663"/>
      <c r="D54" s="587" t="str">
        <f t="shared" si="33"/>
        <v/>
      </c>
      <c r="E54" s="664"/>
      <c r="F54" s="663"/>
      <c r="G54" s="587" t="str">
        <f t="shared" si="3"/>
        <v/>
      </c>
      <c r="H54" s="664"/>
      <c r="I54" s="663"/>
      <c r="J54" s="587" t="str">
        <f t="shared" si="30"/>
        <v/>
      </c>
      <c r="K54" s="665"/>
      <c r="L54" s="657">
        <f t="shared" ref="L54:N54" si="48">SUM(C54,F54,I54)</f>
        <v>0</v>
      </c>
      <c r="M54" s="587">
        <f t="shared" si="48"/>
        <v>0</v>
      </c>
      <c r="N54" s="587">
        <f t="shared" si="48"/>
        <v>0</v>
      </c>
      <c r="O54" s="721" t="str">
        <f t="shared" si="6"/>
        <v>#DIV/0!</v>
      </c>
      <c r="P54" s="605">
        <f t="shared" si="7"/>
        <v>0</v>
      </c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21.0" customHeight="1">
      <c r="A55" s="706" t="s">
        <v>507</v>
      </c>
      <c r="B55" s="634" t="s">
        <v>508</v>
      </c>
      <c r="C55" s="658">
        <f t="shared" ref="C55:H55" si="49">SUM(C32,C36:C40,C44)</f>
        <v>20200000</v>
      </c>
      <c r="D55" s="587">
        <f t="shared" si="49"/>
        <v>22652252</v>
      </c>
      <c r="E55" s="653">
        <f t="shared" si="49"/>
        <v>22438796</v>
      </c>
      <c r="F55" s="658">
        <f t="shared" si="49"/>
        <v>145000</v>
      </c>
      <c r="G55" s="587">
        <f t="shared" si="49"/>
        <v>145000</v>
      </c>
      <c r="H55" s="653">
        <f t="shared" si="49"/>
        <v>0</v>
      </c>
      <c r="I55" s="658">
        <f t="shared" ref="I55:K55" si="50">I36+I38+I44</f>
        <v>0</v>
      </c>
      <c r="J55" s="587">
        <f t="shared" si="50"/>
        <v>2700000</v>
      </c>
      <c r="K55" s="654">
        <f t="shared" si="50"/>
        <v>2666480</v>
      </c>
      <c r="L55" s="657">
        <f t="shared" ref="L55:N55" si="51">SUM(C55,F55,I55)</f>
        <v>20345000</v>
      </c>
      <c r="M55" s="587">
        <f t="shared" si="51"/>
        <v>25497252</v>
      </c>
      <c r="N55" s="587">
        <f t="shared" si="51"/>
        <v>25105276</v>
      </c>
      <c r="O55" s="721">
        <f t="shared" si="6"/>
        <v>0.9846267355</v>
      </c>
      <c r="P55" s="605">
        <f t="shared" si="7"/>
        <v>5152252</v>
      </c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hidden="1" customHeight="1">
      <c r="A56" s="724" t="s">
        <v>509</v>
      </c>
      <c r="B56" s="660" t="s">
        <v>510</v>
      </c>
      <c r="C56" s="663"/>
      <c r="D56" s="587" t="str">
        <f t="shared" ref="D56:D58" si="53">C56</f>
        <v/>
      </c>
      <c r="E56" s="664"/>
      <c r="F56" s="663"/>
      <c r="G56" s="587" t="str">
        <f t="shared" ref="G56:G58" si="54">F56</f>
        <v/>
      </c>
      <c r="H56" s="664"/>
      <c r="I56" s="663"/>
      <c r="J56" s="587" t="str">
        <f t="shared" ref="J56:J58" si="55">I56</f>
        <v/>
      </c>
      <c r="K56" s="665"/>
      <c r="L56" s="657">
        <f t="shared" ref="L56:N56" si="52">SUM(C56,F56,I56)</f>
        <v>0</v>
      </c>
      <c r="M56" s="587">
        <f t="shared" si="52"/>
        <v>0</v>
      </c>
      <c r="N56" s="587">
        <f t="shared" si="52"/>
        <v>0</v>
      </c>
      <c r="O56" s="721" t="str">
        <f t="shared" si="6"/>
        <v>#DIV/0!</v>
      </c>
      <c r="P56" s="605">
        <f t="shared" si="7"/>
        <v>0</v>
      </c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hidden="1" customHeight="1">
      <c r="A57" s="724" t="s">
        <v>511</v>
      </c>
      <c r="B57" s="660" t="s">
        <v>512</v>
      </c>
      <c r="C57" s="663"/>
      <c r="D57" s="587" t="str">
        <f t="shared" si="53"/>
        <v/>
      </c>
      <c r="E57" s="664"/>
      <c r="F57" s="663"/>
      <c r="G57" s="587" t="str">
        <f t="shared" si="54"/>
        <v/>
      </c>
      <c r="H57" s="664"/>
      <c r="I57" s="663"/>
      <c r="J57" s="587" t="str">
        <f t="shared" si="55"/>
        <v/>
      </c>
      <c r="K57" s="665"/>
      <c r="L57" s="657">
        <f t="shared" ref="L57:N57" si="56">SUM(C57,F57,I57)</f>
        <v>0</v>
      </c>
      <c r="M57" s="587">
        <f t="shared" si="56"/>
        <v>0</v>
      </c>
      <c r="N57" s="587">
        <f t="shared" si="56"/>
        <v>0</v>
      </c>
      <c r="O57" s="721" t="str">
        <f t="shared" si="6"/>
        <v>#DIV/0!</v>
      </c>
      <c r="P57" s="605">
        <f t="shared" si="7"/>
        <v>0</v>
      </c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hidden="1" customHeight="1">
      <c r="A58" s="706" t="s">
        <v>513</v>
      </c>
      <c r="B58" s="634" t="s">
        <v>514</v>
      </c>
      <c r="C58" s="658">
        <f>SUM(C56:C57)</f>
        <v>0</v>
      </c>
      <c r="D58" s="587">
        <f t="shared" si="53"/>
        <v>0</v>
      </c>
      <c r="E58" s="653"/>
      <c r="F58" s="658">
        <f>SUM(F56:F57)</f>
        <v>0</v>
      </c>
      <c r="G58" s="587">
        <f t="shared" si="54"/>
        <v>0</v>
      </c>
      <c r="H58" s="653"/>
      <c r="I58" s="658"/>
      <c r="J58" s="587" t="str">
        <f t="shared" si="55"/>
        <v/>
      </c>
      <c r="K58" s="654"/>
      <c r="L58" s="657">
        <f t="shared" ref="L58:N58" si="57">SUM(C58,F58,I58)</f>
        <v>0</v>
      </c>
      <c r="M58" s="587">
        <f t="shared" si="57"/>
        <v>0</v>
      </c>
      <c r="N58" s="587">
        <f t="shared" si="57"/>
        <v>0</v>
      </c>
      <c r="O58" s="721" t="str">
        <f t="shared" si="6"/>
        <v>#DIV/0!</v>
      </c>
      <c r="P58" s="605">
        <f t="shared" si="7"/>
        <v>0</v>
      </c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706" t="s">
        <v>515</v>
      </c>
      <c r="B59" s="634" t="s">
        <v>516</v>
      </c>
      <c r="C59" s="658">
        <f t="shared" ref="C59:I59" si="58">SUM(C60:C61)</f>
        <v>5454000</v>
      </c>
      <c r="D59" s="587">
        <f t="shared" si="58"/>
        <v>6060458</v>
      </c>
      <c r="E59" s="653">
        <f t="shared" si="58"/>
        <v>6060458</v>
      </c>
      <c r="F59" s="658">
        <f t="shared" si="58"/>
        <v>39150</v>
      </c>
      <c r="G59" s="587">
        <f t="shared" si="58"/>
        <v>0</v>
      </c>
      <c r="H59" s="653">
        <f t="shared" si="58"/>
        <v>0</v>
      </c>
      <c r="I59" s="658">
        <f t="shared" si="58"/>
        <v>67500</v>
      </c>
      <c r="J59" s="587">
        <f>SUM(J61)</f>
        <v>719949</v>
      </c>
      <c r="K59" s="654">
        <f>SUM(K60:K61)</f>
        <v>719949</v>
      </c>
      <c r="L59" s="657">
        <f t="shared" ref="L59:N59" si="59">SUM(C59,F59,I59)</f>
        <v>5560650</v>
      </c>
      <c r="M59" s="587">
        <f t="shared" si="59"/>
        <v>6780407</v>
      </c>
      <c r="N59" s="587">
        <f t="shared" si="59"/>
        <v>6780407</v>
      </c>
      <c r="O59" s="721">
        <f t="shared" si="6"/>
        <v>1</v>
      </c>
      <c r="P59" s="605">
        <f t="shared" si="7"/>
        <v>1219757</v>
      </c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713" t="s">
        <v>517</v>
      </c>
      <c r="B60" s="660"/>
      <c r="C60" s="663">
        <v>0.0</v>
      </c>
      <c r="D60" s="673">
        <f>C60</f>
        <v>0</v>
      </c>
      <c r="E60" s="664">
        <v>0.0</v>
      </c>
      <c r="F60" s="663">
        <v>0.0</v>
      </c>
      <c r="G60" s="673">
        <v>0.0</v>
      </c>
      <c r="H60" s="664">
        <v>0.0</v>
      </c>
      <c r="I60" s="663">
        <v>0.0</v>
      </c>
      <c r="J60" s="673">
        <v>0.0</v>
      </c>
      <c r="K60" s="665">
        <v>0.0</v>
      </c>
      <c r="L60" s="657">
        <f t="shared" ref="L60:N60" si="60">SUM(C60,F60,I60)</f>
        <v>0</v>
      </c>
      <c r="M60" s="587">
        <f t="shared" si="60"/>
        <v>0</v>
      </c>
      <c r="N60" s="587">
        <f t="shared" si="60"/>
        <v>0</v>
      </c>
      <c r="O60" s="721" t="str">
        <f t="shared" si="6"/>
        <v>#DIV/0!</v>
      </c>
      <c r="P60" s="605">
        <f t="shared" si="7"/>
        <v>0</v>
      </c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713" t="s">
        <v>518</v>
      </c>
      <c r="B61" s="660"/>
      <c r="C61" s="663">
        <v>5454000.0</v>
      </c>
      <c r="D61" s="673">
        <f>C61+606458</f>
        <v>6060458</v>
      </c>
      <c r="E61" s="664">
        <v>6060458.0</v>
      </c>
      <c r="F61" s="663">
        <v>39150.0</v>
      </c>
      <c r="G61" s="673">
        <f>F61-39150</f>
        <v>0</v>
      </c>
      <c r="H61" s="664">
        <v>0.0</v>
      </c>
      <c r="I61" s="663">
        <v>67500.0</v>
      </c>
      <c r="J61" s="673">
        <f>I61+613299+39150</f>
        <v>719949</v>
      </c>
      <c r="K61" s="665">
        <v>719949.0</v>
      </c>
      <c r="L61" s="657">
        <f t="shared" ref="L61:N61" si="61">SUM(C61,F61,I61)</f>
        <v>5560650</v>
      </c>
      <c r="M61" s="587">
        <f t="shared" si="61"/>
        <v>6780407</v>
      </c>
      <c r="N61" s="587">
        <f t="shared" si="61"/>
        <v>6780407</v>
      </c>
      <c r="O61" s="721">
        <f t="shared" si="6"/>
        <v>1</v>
      </c>
      <c r="P61" s="605">
        <f t="shared" si="7"/>
        <v>1219757</v>
      </c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706" t="s">
        <v>519</v>
      </c>
      <c r="B62" s="634" t="s">
        <v>520</v>
      </c>
      <c r="C62" s="652">
        <v>0.0</v>
      </c>
      <c r="D62" s="673">
        <f t="shared" ref="D62:D63" si="62">C62</f>
        <v>0</v>
      </c>
      <c r="E62" s="670">
        <v>0.0</v>
      </c>
      <c r="F62" s="652">
        <v>0.0</v>
      </c>
      <c r="G62" s="587">
        <f t="shared" ref="G62:G63" si="63">F62</f>
        <v>0</v>
      </c>
      <c r="H62" s="670">
        <v>0.0</v>
      </c>
      <c r="I62" s="652">
        <v>0.0</v>
      </c>
      <c r="J62" s="587">
        <f t="shared" ref="J62:J63" si="64">I62</f>
        <v>0</v>
      </c>
      <c r="K62" s="671">
        <v>0.0</v>
      </c>
      <c r="L62" s="657">
        <f t="shared" ref="L62:L69" si="65">SUM(C62,F62,I62)</f>
        <v>0</v>
      </c>
      <c r="M62" s="587">
        <f t="shared" ref="M62:M67" si="66">SUM(D62,G62,)</f>
        <v>0</v>
      </c>
      <c r="N62" s="587">
        <f t="shared" ref="N62:N69" si="67">SUM(E62,H62,K62)</f>
        <v>0</v>
      </c>
      <c r="O62" s="721" t="str">
        <f t="shared" si="6"/>
        <v>#DIV/0!</v>
      </c>
      <c r="P62" s="605">
        <f t="shared" si="7"/>
        <v>0</v>
      </c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706" t="s">
        <v>521</v>
      </c>
      <c r="B63" s="634" t="s">
        <v>522</v>
      </c>
      <c r="C63" s="652">
        <v>0.0</v>
      </c>
      <c r="D63" s="587">
        <f t="shared" si="62"/>
        <v>0</v>
      </c>
      <c r="E63" s="670">
        <v>0.0</v>
      </c>
      <c r="F63" s="652">
        <v>0.0</v>
      </c>
      <c r="G63" s="587">
        <f t="shared" si="63"/>
        <v>0</v>
      </c>
      <c r="H63" s="670">
        <v>0.0</v>
      </c>
      <c r="I63" s="652">
        <v>0.0</v>
      </c>
      <c r="J63" s="587">
        <f t="shared" si="64"/>
        <v>0</v>
      </c>
      <c r="K63" s="671">
        <v>0.0</v>
      </c>
      <c r="L63" s="657">
        <f t="shared" si="65"/>
        <v>0</v>
      </c>
      <c r="M63" s="587">
        <f t="shared" si="66"/>
        <v>0</v>
      </c>
      <c r="N63" s="587">
        <f t="shared" si="67"/>
        <v>0</v>
      </c>
      <c r="O63" s="721" t="str">
        <f t="shared" si="6"/>
        <v>#DIV/0!</v>
      </c>
      <c r="P63" s="605">
        <f t="shared" si="7"/>
        <v>0</v>
      </c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706" t="s">
        <v>523</v>
      </c>
      <c r="B64" s="634" t="s">
        <v>524</v>
      </c>
      <c r="C64" s="658">
        <f t="shared" ref="C64:H64" si="68">SUM(C65:C67)</f>
        <v>0</v>
      </c>
      <c r="D64" s="587">
        <f t="shared" si="68"/>
        <v>7350</v>
      </c>
      <c r="E64" s="653">
        <f t="shared" si="68"/>
        <v>7350</v>
      </c>
      <c r="F64" s="658">
        <f t="shared" si="68"/>
        <v>0</v>
      </c>
      <c r="G64" s="587">
        <f t="shared" si="68"/>
        <v>0</v>
      </c>
      <c r="H64" s="653">
        <f t="shared" si="68"/>
        <v>0</v>
      </c>
      <c r="I64" s="658">
        <f t="shared" ref="I64:K64" si="69">I65+I66+I67</f>
        <v>0</v>
      </c>
      <c r="J64" s="587">
        <f t="shared" si="69"/>
        <v>0</v>
      </c>
      <c r="K64" s="654">
        <f t="shared" si="69"/>
        <v>0</v>
      </c>
      <c r="L64" s="657">
        <f t="shared" si="65"/>
        <v>0</v>
      </c>
      <c r="M64" s="587">
        <f t="shared" si="66"/>
        <v>7350</v>
      </c>
      <c r="N64" s="587">
        <f t="shared" si="67"/>
        <v>7350</v>
      </c>
      <c r="O64" s="721">
        <f t="shared" si="6"/>
        <v>1</v>
      </c>
      <c r="P64" s="605">
        <f t="shared" si="7"/>
        <v>7350</v>
      </c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713" t="s">
        <v>600</v>
      </c>
      <c r="B65" s="660"/>
      <c r="C65" s="663"/>
      <c r="D65" s="587"/>
      <c r="E65" s="664"/>
      <c r="F65" s="663"/>
      <c r="G65" s="587"/>
      <c r="H65" s="664"/>
      <c r="I65" s="663"/>
      <c r="J65" s="587"/>
      <c r="K65" s="665"/>
      <c r="L65" s="657">
        <f t="shared" si="65"/>
        <v>0</v>
      </c>
      <c r="M65" s="587">
        <f t="shared" si="66"/>
        <v>0</v>
      </c>
      <c r="N65" s="587">
        <f t="shared" si="67"/>
        <v>0</v>
      </c>
      <c r="O65" s="721" t="str">
        <f t="shared" si="6"/>
        <v>#DIV/0!</v>
      </c>
      <c r="P65" s="605">
        <f t="shared" si="7"/>
        <v>0</v>
      </c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713" t="s">
        <v>601</v>
      </c>
      <c r="B66" s="660"/>
      <c r="C66" s="663"/>
      <c r="D66" s="587"/>
      <c r="E66" s="664"/>
      <c r="F66" s="663"/>
      <c r="G66" s="587"/>
      <c r="H66" s="664"/>
      <c r="I66" s="663"/>
      <c r="J66" s="587"/>
      <c r="K66" s="665"/>
      <c r="L66" s="657">
        <f t="shared" si="65"/>
        <v>0</v>
      </c>
      <c r="M66" s="587">
        <f t="shared" si="66"/>
        <v>0</v>
      </c>
      <c r="N66" s="587">
        <f t="shared" si="67"/>
        <v>0</v>
      </c>
      <c r="O66" s="721" t="str">
        <f t="shared" si="6"/>
        <v>#DIV/0!</v>
      </c>
      <c r="P66" s="605">
        <f t="shared" si="7"/>
        <v>0</v>
      </c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713" t="s">
        <v>523</v>
      </c>
      <c r="B67" s="660"/>
      <c r="C67" s="663"/>
      <c r="D67" s="587">
        <v>7350.0</v>
      </c>
      <c r="E67" s="664">
        <v>7350.0</v>
      </c>
      <c r="F67" s="663"/>
      <c r="G67" s="587"/>
      <c r="H67" s="664"/>
      <c r="I67" s="663"/>
      <c r="J67" s="587"/>
      <c r="K67" s="665"/>
      <c r="L67" s="657">
        <f t="shared" si="65"/>
        <v>0</v>
      </c>
      <c r="M67" s="587">
        <f t="shared" si="66"/>
        <v>7350</v>
      </c>
      <c r="N67" s="587">
        <f t="shared" si="67"/>
        <v>7350</v>
      </c>
      <c r="O67" s="721">
        <f t="shared" si="6"/>
        <v>1</v>
      </c>
      <c r="P67" s="605">
        <f t="shared" si="7"/>
        <v>7350</v>
      </c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706" t="s">
        <v>531</v>
      </c>
      <c r="B68" s="634" t="s">
        <v>532</v>
      </c>
      <c r="C68" s="658">
        <f t="shared" ref="C68:H68" si="70">SUM(C64,C59,C62,C63)</f>
        <v>5454000</v>
      </c>
      <c r="D68" s="587">
        <f t="shared" si="70"/>
        <v>6067808</v>
      </c>
      <c r="E68" s="653">
        <f t="shared" si="70"/>
        <v>6067808</v>
      </c>
      <c r="F68" s="658">
        <f t="shared" si="70"/>
        <v>39150</v>
      </c>
      <c r="G68" s="587">
        <f t="shared" si="70"/>
        <v>0</v>
      </c>
      <c r="H68" s="653">
        <f t="shared" si="70"/>
        <v>0</v>
      </c>
      <c r="I68" s="658">
        <f t="shared" ref="I68:K68" si="71">I59+I62+I63+I64</f>
        <v>67500</v>
      </c>
      <c r="J68" s="587">
        <f t="shared" si="71"/>
        <v>719949</v>
      </c>
      <c r="K68" s="654">
        <f t="shared" si="71"/>
        <v>719949</v>
      </c>
      <c r="L68" s="657">
        <f t="shared" si="65"/>
        <v>5560650</v>
      </c>
      <c r="M68" s="587">
        <f>SUM(M59,M62,M64)</f>
        <v>6787757</v>
      </c>
      <c r="N68" s="587">
        <f t="shared" si="67"/>
        <v>6787757</v>
      </c>
      <c r="O68" s="721">
        <f t="shared" si="6"/>
        <v>1</v>
      </c>
      <c r="P68" s="605">
        <f t="shared" si="7"/>
        <v>1227107</v>
      </c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725" t="s">
        <v>533</v>
      </c>
      <c r="B69" s="726" t="s">
        <v>27</v>
      </c>
      <c r="C69" s="727">
        <f t="shared" ref="C69:E69" si="72">SUM(C68,C58,C55,C31,C22)</f>
        <v>25654000</v>
      </c>
      <c r="D69" s="728">
        <f t="shared" si="72"/>
        <v>28720060</v>
      </c>
      <c r="E69" s="729">
        <f t="shared" si="72"/>
        <v>28506604</v>
      </c>
      <c r="F69" s="727">
        <f t="shared" ref="F69:H69" si="73">SUM(F14,F36,F59,F38,F44)</f>
        <v>184150</v>
      </c>
      <c r="G69" s="728">
        <f t="shared" si="73"/>
        <v>145000</v>
      </c>
      <c r="H69" s="729">
        <f t="shared" si="73"/>
        <v>0</v>
      </c>
      <c r="I69" s="727">
        <f t="shared" ref="I69:J69" si="74">I14+I55+I68</f>
        <v>317500</v>
      </c>
      <c r="J69" s="728">
        <f t="shared" si="74"/>
        <v>3669949</v>
      </c>
      <c r="K69" s="729">
        <f>SUM(K14,K36,K59,K38,K44)</f>
        <v>3386429</v>
      </c>
      <c r="L69" s="730">
        <f t="shared" si="65"/>
        <v>26155650</v>
      </c>
      <c r="M69" s="728">
        <f>SUM(M14,M55,M68)</f>
        <v>32535009</v>
      </c>
      <c r="N69" s="728">
        <f t="shared" si="67"/>
        <v>31893033</v>
      </c>
      <c r="O69" s="731">
        <f t="shared" si="6"/>
        <v>0.9802681475</v>
      </c>
      <c r="P69" s="605">
        <f t="shared" si="7"/>
        <v>6379359</v>
      </c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437"/>
      <c r="M70" s="732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8">
    <mergeCell ref="A3:L3"/>
    <mergeCell ref="A5:A7"/>
    <mergeCell ref="B5:B7"/>
    <mergeCell ref="C5:K5"/>
    <mergeCell ref="L5:O6"/>
    <mergeCell ref="C6:E6"/>
    <mergeCell ref="F6:H6"/>
    <mergeCell ref="I6:K6"/>
  </mergeCells>
  <printOptions/>
  <pageMargins bottom="0.75" footer="0.0" header="0.0" left="0.25" right="0.25" top="0.75"/>
  <pageSetup paperSize="8"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>
      <pane xSplit="2.0" ySplit="7.0" topLeftCell="C8" activePane="bottomRight" state="frozen"/>
      <selection activeCell="C1" sqref="C1" pane="topRight"/>
      <selection activeCell="A8" sqref="A8" pane="bottomLeft"/>
      <selection activeCell="C8" sqref="C8" pane="bottomRight"/>
    </sheetView>
  </sheetViews>
  <sheetFormatPr customHeight="1" defaultColWidth="14.43" defaultRowHeight="15.0"/>
  <cols>
    <col customWidth="1" min="1" max="1" width="25.57"/>
    <col customWidth="1" min="2" max="2" width="16.14"/>
    <col customWidth="1" min="3" max="4" width="13.0"/>
    <col customWidth="1" min="5" max="8" width="12.29"/>
    <col customWidth="1" min="9" max="10" width="12.0"/>
    <col customWidth="1" min="11" max="11" width="11.71"/>
    <col customWidth="1" min="12" max="14" width="10.57"/>
    <col customWidth="1" min="15" max="15" width="14.71"/>
    <col customWidth="1" min="16" max="16" width="13.71"/>
    <col customWidth="1" min="17" max="17" width="13.57"/>
    <col customWidth="1" min="18" max="18" width="15.57"/>
    <col customWidth="1" min="19" max="19" width="19.71"/>
    <col customWidth="1" min="20" max="26" width="8.71"/>
  </cols>
  <sheetData>
    <row r="1">
      <c r="A1" s="1" t="s">
        <v>602</v>
      </c>
      <c r="C1" s="733"/>
      <c r="D1" s="733"/>
      <c r="E1" s="733"/>
      <c r="F1" s="733"/>
      <c r="G1" s="733"/>
      <c r="H1" s="733"/>
      <c r="I1" s="733"/>
      <c r="J1" s="733"/>
      <c r="K1" s="733"/>
      <c r="L1" s="733"/>
      <c r="M1" s="733"/>
      <c r="N1" s="733"/>
      <c r="O1" s="733"/>
      <c r="P1" s="733"/>
      <c r="Q1" s="733"/>
      <c r="R1" s="128"/>
    </row>
    <row r="2">
      <c r="C2" s="733"/>
      <c r="D2" s="733"/>
      <c r="E2" s="733"/>
      <c r="F2" s="733"/>
      <c r="G2" s="733"/>
      <c r="H2" s="733"/>
      <c r="I2" s="733"/>
      <c r="J2" s="733"/>
      <c r="K2" s="733"/>
      <c r="L2" s="733"/>
      <c r="M2" s="733"/>
      <c r="N2" s="733"/>
      <c r="O2" s="733"/>
      <c r="P2" s="733"/>
      <c r="Q2" s="733"/>
      <c r="R2" s="128"/>
    </row>
    <row r="3" ht="37.5" customHeight="1">
      <c r="A3" s="555" t="s">
        <v>603</v>
      </c>
    </row>
    <row r="4">
      <c r="C4" s="733"/>
      <c r="D4" s="733"/>
      <c r="E4" s="733"/>
      <c r="F4" s="733"/>
      <c r="G4" s="733"/>
      <c r="H4" s="733"/>
      <c r="I4" s="733"/>
      <c r="J4" s="733"/>
      <c r="K4" s="733"/>
      <c r="L4" s="733"/>
      <c r="M4" s="733"/>
      <c r="N4" s="733"/>
      <c r="O4" s="733"/>
      <c r="P4" s="733"/>
      <c r="Q4" s="733"/>
      <c r="R4" s="128"/>
    </row>
    <row r="5" ht="15.0" customHeight="1">
      <c r="A5" s="734" t="s">
        <v>10</v>
      </c>
      <c r="B5" s="735" t="s">
        <v>6</v>
      </c>
      <c r="C5" s="736" t="s">
        <v>604</v>
      </c>
      <c r="D5" s="609"/>
      <c r="E5" s="609"/>
      <c r="F5" s="609"/>
      <c r="G5" s="609"/>
      <c r="H5" s="609"/>
      <c r="I5" s="609"/>
      <c r="J5" s="609"/>
      <c r="K5" s="609"/>
      <c r="L5" s="609"/>
      <c r="M5" s="609"/>
      <c r="N5" s="432"/>
      <c r="O5" s="737" t="s">
        <v>605</v>
      </c>
      <c r="P5" s="176"/>
      <c r="Q5" s="176"/>
      <c r="R5" s="177"/>
    </row>
    <row r="6" ht="36.75" customHeight="1">
      <c r="A6" s="179"/>
      <c r="B6" s="510"/>
      <c r="C6" s="738" t="s">
        <v>606</v>
      </c>
      <c r="D6" s="609"/>
      <c r="E6" s="432"/>
      <c r="F6" s="738" t="s">
        <v>607</v>
      </c>
      <c r="G6" s="609"/>
      <c r="H6" s="432"/>
      <c r="I6" s="738" t="s">
        <v>608</v>
      </c>
      <c r="J6" s="609"/>
      <c r="K6" s="432"/>
      <c r="L6" s="738" t="s">
        <v>609</v>
      </c>
      <c r="M6" s="609"/>
      <c r="N6" s="432"/>
      <c r="O6" s="190"/>
      <c r="P6" s="191"/>
      <c r="Q6" s="191"/>
      <c r="R6" s="192"/>
    </row>
    <row r="7" ht="30.0" customHeight="1">
      <c r="A7" s="200"/>
      <c r="B7" s="361"/>
      <c r="C7" s="739" t="s">
        <v>237</v>
      </c>
      <c r="D7" s="740" t="s">
        <v>12</v>
      </c>
      <c r="E7" s="741" t="s">
        <v>238</v>
      </c>
      <c r="F7" s="739" t="s">
        <v>237</v>
      </c>
      <c r="G7" s="740" t="s">
        <v>12</v>
      </c>
      <c r="H7" s="741" t="s">
        <v>238</v>
      </c>
      <c r="I7" s="739" t="s">
        <v>237</v>
      </c>
      <c r="J7" s="740" t="s">
        <v>12</v>
      </c>
      <c r="K7" s="741" t="s">
        <v>238</v>
      </c>
      <c r="L7" s="739" t="s">
        <v>237</v>
      </c>
      <c r="M7" s="740" t="s">
        <v>12</v>
      </c>
      <c r="N7" s="741" t="s">
        <v>238</v>
      </c>
      <c r="O7" s="739" t="s">
        <v>237</v>
      </c>
      <c r="P7" s="740" t="s">
        <v>12</v>
      </c>
      <c r="Q7" s="740" t="s">
        <v>238</v>
      </c>
      <c r="R7" s="741" t="s">
        <v>172</v>
      </c>
      <c r="S7" s="124" t="s">
        <v>437</v>
      </c>
    </row>
    <row r="8">
      <c r="A8" s="742" t="s">
        <v>610</v>
      </c>
      <c r="B8" s="743" t="s">
        <v>611</v>
      </c>
      <c r="C8" s="744">
        <v>7505974.0</v>
      </c>
      <c r="D8" s="745">
        <f>C8+321606-173789</f>
        <v>7653791</v>
      </c>
      <c r="E8" s="746">
        <f>7332185+321606</f>
        <v>7653791</v>
      </c>
      <c r="F8" s="747">
        <v>0.0</v>
      </c>
      <c r="G8" s="748">
        <f t="shared" ref="G8:G16" si="2">SUM(F8)</f>
        <v>0</v>
      </c>
      <c r="H8" s="749">
        <v>0.0</v>
      </c>
      <c r="I8" s="744">
        <v>0.0</v>
      </c>
      <c r="J8" s="745">
        <f t="shared" ref="J8:J15" si="3">I8</f>
        <v>0</v>
      </c>
      <c r="K8" s="746">
        <v>0.0</v>
      </c>
      <c r="L8" s="744">
        <v>1380000.0</v>
      </c>
      <c r="M8" s="745">
        <v>0.0</v>
      </c>
      <c r="N8" s="746">
        <v>0.0</v>
      </c>
      <c r="O8" s="750">
        <f t="shared" ref="O8:Q8" si="1">SUM(C8,I8,L8,F8)</f>
        <v>8885974</v>
      </c>
      <c r="P8" s="751">
        <f t="shared" si="1"/>
        <v>7653791</v>
      </c>
      <c r="Q8" s="751">
        <f t="shared" si="1"/>
        <v>7653791</v>
      </c>
      <c r="R8" s="752">
        <f t="shared" ref="R8:R10" si="5">Q8/P8</f>
        <v>1</v>
      </c>
      <c r="S8" s="753">
        <f t="shared" ref="S8:S66" si="6">P8-O8</f>
        <v>-1232183</v>
      </c>
    </row>
    <row r="9">
      <c r="A9" s="742" t="s">
        <v>446</v>
      </c>
      <c r="B9" s="743" t="s">
        <v>447</v>
      </c>
      <c r="C9" s="754">
        <f>'Önkormányzat személyi'!D12</f>
        <v>200000</v>
      </c>
      <c r="D9" s="755">
        <f t="shared" ref="D9:D10" si="7">C9</f>
        <v>200000</v>
      </c>
      <c r="E9" s="756">
        <v>156250.0</v>
      </c>
      <c r="F9" s="757">
        <v>0.0</v>
      </c>
      <c r="G9" s="758">
        <f t="shared" si="2"/>
        <v>0</v>
      </c>
      <c r="H9" s="759">
        <v>0.0</v>
      </c>
      <c r="I9" s="754">
        <v>0.0</v>
      </c>
      <c r="J9" s="755">
        <f t="shared" si="3"/>
        <v>0</v>
      </c>
      <c r="K9" s="756">
        <v>0.0</v>
      </c>
      <c r="L9" s="754">
        <v>0.0</v>
      </c>
      <c r="M9" s="755">
        <f t="shared" ref="M9:M11" si="8">L9</f>
        <v>0</v>
      </c>
      <c r="N9" s="756">
        <v>0.0</v>
      </c>
      <c r="O9" s="760">
        <f t="shared" ref="O9:Q9" si="4">SUM(C9,I9,L9,F9)</f>
        <v>200000</v>
      </c>
      <c r="P9" s="761">
        <f t="shared" si="4"/>
        <v>200000</v>
      </c>
      <c r="Q9" s="751">
        <f t="shared" si="4"/>
        <v>156250</v>
      </c>
      <c r="R9" s="762">
        <f t="shared" si="5"/>
        <v>0.78125</v>
      </c>
      <c r="S9" s="753">
        <f t="shared" si="6"/>
        <v>0</v>
      </c>
    </row>
    <row r="10">
      <c r="A10" s="742" t="s">
        <v>450</v>
      </c>
      <c r="B10" s="743" t="s">
        <v>451</v>
      </c>
      <c r="C10" s="754">
        <v>12000.0</v>
      </c>
      <c r="D10" s="755">
        <f t="shared" si="7"/>
        <v>12000</v>
      </c>
      <c r="E10" s="756">
        <v>0.0</v>
      </c>
      <c r="F10" s="757">
        <v>0.0</v>
      </c>
      <c r="G10" s="758">
        <f t="shared" si="2"/>
        <v>0</v>
      </c>
      <c r="H10" s="759">
        <v>0.0</v>
      </c>
      <c r="I10" s="754">
        <v>0.0</v>
      </c>
      <c r="J10" s="755">
        <f t="shared" si="3"/>
        <v>0</v>
      </c>
      <c r="K10" s="756">
        <v>0.0</v>
      </c>
      <c r="L10" s="754">
        <v>0.0</v>
      </c>
      <c r="M10" s="755">
        <f t="shared" si="8"/>
        <v>0</v>
      </c>
      <c r="N10" s="756">
        <v>0.0</v>
      </c>
      <c r="O10" s="760">
        <f t="shared" ref="O10:Q10" si="9">SUM(C10,I10,L10,F10)</f>
        <v>12000</v>
      </c>
      <c r="P10" s="761">
        <f t="shared" si="9"/>
        <v>12000</v>
      </c>
      <c r="Q10" s="751">
        <f t="shared" si="9"/>
        <v>0</v>
      </c>
      <c r="R10" s="762">
        <f t="shared" si="5"/>
        <v>0</v>
      </c>
      <c r="S10" s="753">
        <f t="shared" si="6"/>
        <v>0</v>
      </c>
    </row>
    <row r="11">
      <c r="A11" s="763" t="s">
        <v>612</v>
      </c>
      <c r="B11" s="764" t="s">
        <v>453</v>
      </c>
      <c r="C11" s="754">
        <v>0.0</v>
      </c>
      <c r="D11" s="755">
        <f>10300+12000</f>
        <v>22300</v>
      </c>
      <c r="E11" s="756">
        <v>22300.0</v>
      </c>
      <c r="F11" s="757">
        <v>0.0</v>
      </c>
      <c r="G11" s="758">
        <f t="shared" si="2"/>
        <v>0</v>
      </c>
      <c r="H11" s="759">
        <v>0.0</v>
      </c>
      <c r="I11" s="754">
        <v>0.0</v>
      </c>
      <c r="J11" s="755">
        <f t="shared" si="3"/>
        <v>0</v>
      </c>
      <c r="K11" s="756">
        <v>0.0</v>
      </c>
      <c r="L11" s="754">
        <v>0.0</v>
      </c>
      <c r="M11" s="755">
        <f t="shared" si="8"/>
        <v>0</v>
      </c>
      <c r="N11" s="756">
        <v>0.0</v>
      </c>
      <c r="O11" s="760">
        <f t="shared" ref="O11:Q11" si="10">SUM(C11,I11,L11,F11)</f>
        <v>0</v>
      </c>
      <c r="P11" s="761">
        <f t="shared" si="10"/>
        <v>22300</v>
      </c>
      <c r="Q11" s="751">
        <f t="shared" si="10"/>
        <v>22300</v>
      </c>
      <c r="R11" s="762"/>
      <c r="S11" s="753">
        <f t="shared" si="6"/>
        <v>22300</v>
      </c>
    </row>
    <row r="12" ht="57.75" customHeight="1">
      <c r="A12" s="763" t="s">
        <v>613</v>
      </c>
      <c r="B12" s="764" t="s">
        <v>459</v>
      </c>
      <c r="C12" s="754">
        <v>0.0</v>
      </c>
      <c r="D12" s="755">
        <f>C12</f>
        <v>0</v>
      </c>
      <c r="E12" s="756"/>
      <c r="F12" s="757">
        <v>0.0</v>
      </c>
      <c r="G12" s="758">
        <f t="shared" si="2"/>
        <v>0</v>
      </c>
      <c r="H12" s="759"/>
      <c r="I12" s="754">
        <v>0.0</v>
      </c>
      <c r="J12" s="755">
        <f t="shared" si="3"/>
        <v>0</v>
      </c>
      <c r="K12" s="756">
        <v>0.0</v>
      </c>
      <c r="L12" s="754">
        <v>0.0</v>
      </c>
      <c r="M12" s="755">
        <v>1380000.0</v>
      </c>
      <c r="N12" s="756">
        <v>1380000.0</v>
      </c>
      <c r="O12" s="760">
        <f t="shared" ref="O12:Q12" si="11">SUM(C12,I12,L12,F12)</f>
        <v>0</v>
      </c>
      <c r="P12" s="761">
        <f t="shared" si="11"/>
        <v>1380000</v>
      </c>
      <c r="Q12" s="751">
        <f t="shared" si="11"/>
        <v>1380000</v>
      </c>
      <c r="R12" s="762"/>
      <c r="S12" s="753">
        <f t="shared" si="6"/>
        <v>1380000</v>
      </c>
    </row>
    <row r="13">
      <c r="A13" s="742" t="s">
        <v>465</v>
      </c>
      <c r="B13" s="743" t="s">
        <v>23</v>
      </c>
      <c r="C13" s="754">
        <v>991304.0</v>
      </c>
      <c r="D13" s="755">
        <f>C13+64357</f>
        <v>1055661</v>
      </c>
      <c r="E13" s="756">
        <v>1055661.0</v>
      </c>
      <c r="F13" s="757">
        <v>0.0</v>
      </c>
      <c r="G13" s="758">
        <f t="shared" si="2"/>
        <v>0</v>
      </c>
      <c r="H13" s="759">
        <v>0.0</v>
      </c>
      <c r="I13" s="754">
        <v>0.0</v>
      </c>
      <c r="J13" s="755">
        <f t="shared" si="3"/>
        <v>0</v>
      </c>
      <c r="K13" s="756">
        <v>0.0</v>
      </c>
      <c r="L13" s="754">
        <v>179400.0</v>
      </c>
      <c r="M13" s="755">
        <f>L13-15352</f>
        <v>164048</v>
      </c>
      <c r="N13" s="756">
        <v>164048.0</v>
      </c>
      <c r="O13" s="760">
        <f t="shared" ref="O13:Q13" si="12">SUM(C13,I13,L13,F13)</f>
        <v>1170704</v>
      </c>
      <c r="P13" s="761">
        <f t="shared" si="12"/>
        <v>1219709</v>
      </c>
      <c r="Q13" s="761">
        <f t="shared" si="12"/>
        <v>1219709</v>
      </c>
      <c r="R13" s="762">
        <f t="shared" ref="R13:R66" si="16">Q13/P13</f>
        <v>1</v>
      </c>
      <c r="S13" s="753">
        <f t="shared" si="6"/>
        <v>49005</v>
      </c>
    </row>
    <row r="14">
      <c r="A14" s="765" t="s">
        <v>466</v>
      </c>
      <c r="B14" s="766" t="s">
        <v>467</v>
      </c>
      <c r="C14" s="767">
        <f t="shared" ref="C14:E14" si="13">SUM(C15)</f>
        <v>20000</v>
      </c>
      <c r="D14" s="755">
        <f t="shared" si="13"/>
        <v>0</v>
      </c>
      <c r="E14" s="768">
        <f t="shared" si="13"/>
        <v>0</v>
      </c>
      <c r="F14" s="769">
        <v>0.0</v>
      </c>
      <c r="G14" s="758">
        <f t="shared" si="2"/>
        <v>0</v>
      </c>
      <c r="H14" s="770"/>
      <c r="I14" s="767">
        <f>SUM(I15)</f>
        <v>0</v>
      </c>
      <c r="J14" s="755">
        <f t="shared" si="3"/>
        <v>0</v>
      </c>
      <c r="K14" s="755">
        <f>J14</f>
        <v>0</v>
      </c>
      <c r="L14" s="771">
        <f t="shared" ref="L14:N14" si="14">SUM(L15)</f>
        <v>0</v>
      </c>
      <c r="M14" s="772">
        <f t="shared" si="14"/>
        <v>0</v>
      </c>
      <c r="N14" s="773">
        <f t="shared" si="14"/>
        <v>0</v>
      </c>
      <c r="O14" s="760">
        <f t="shared" ref="O14:Q14" si="15">SUM(C14,I14,L14,F14)</f>
        <v>20000</v>
      </c>
      <c r="P14" s="761">
        <f t="shared" si="15"/>
        <v>0</v>
      </c>
      <c r="Q14" s="761">
        <f t="shared" si="15"/>
        <v>0</v>
      </c>
      <c r="R14" s="762" t="str">
        <f t="shared" si="16"/>
        <v>#DIV/0!</v>
      </c>
      <c r="S14" s="753">
        <f t="shared" si="6"/>
        <v>-20000</v>
      </c>
    </row>
    <row r="15">
      <c r="A15" s="774" t="s">
        <v>468</v>
      </c>
      <c r="B15" s="775"/>
      <c r="C15" s="776">
        <v>20000.0</v>
      </c>
      <c r="D15" s="755">
        <v>0.0</v>
      </c>
      <c r="E15" s="777"/>
      <c r="F15" s="778"/>
      <c r="G15" s="758">
        <f t="shared" si="2"/>
        <v>0</v>
      </c>
      <c r="H15" s="779"/>
      <c r="I15" s="776">
        <v>0.0</v>
      </c>
      <c r="J15" s="755">
        <f t="shared" si="3"/>
        <v>0</v>
      </c>
      <c r="K15" s="777">
        <v>0.0</v>
      </c>
      <c r="L15" s="776"/>
      <c r="M15" s="755"/>
      <c r="N15" s="777"/>
      <c r="O15" s="760">
        <f t="shared" ref="O15:Q15" si="17">SUM(C15,I15,L15,F15)</f>
        <v>20000</v>
      </c>
      <c r="P15" s="761">
        <f t="shared" si="17"/>
        <v>0</v>
      </c>
      <c r="Q15" s="761">
        <f t="shared" si="17"/>
        <v>0</v>
      </c>
      <c r="R15" s="762" t="str">
        <f t="shared" si="16"/>
        <v>#DIV/0!</v>
      </c>
      <c r="S15" s="753">
        <f t="shared" si="6"/>
        <v>-20000</v>
      </c>
    </row>
    <row r="16">
      <c r="A16" s="780" t="s">
        <v>469</v>
      </c>
      <c r="B16" s="775" t="s">
        <v>470</v>
      </c>
      <c r="C16" s="767">
        <f t="shared" ref="C16:E16" si="18">SUM(C17)</f>
        <v>50000</v>
      </c>
      <c r="D16" s="772">
        <f t="shared" si="18"/>
        <v>70000</v>
      </c>
      <c r="E16" s="768">
        <f t="shared" si="18"/>
        <v>66752</v>
      </c>
      <c r="F16" s="769">
        <v>0.0</v>
      </c>
      <c r="G16" s="781">
        <f t="shared" si="2"/>
        <v>0</v>
      </c>
      <c r="H16" s="770">
        <f t="shared" ref="H16:K16" si="19">SUM(H17)</f>
        <v>0</v>
      </c>
      <c r="I16" s="767">
        <f t="shared" si="19"/>
        <v>601209</v>
      </c>
      <c r="J16" s="772">
        <f t="shared" si="19"/>
        <v>487954</v>
      </c>
      <c r="K16" s="768">
        <f t="shared" si="19"/>
        <v>3800</v>
      </c>
      <c r="L16" s="776">
        <f t="shared" ref="L16:N16" si="20">L17</f>
        <v>50000</v>
      </c>
      <c r="M16" s="782">
        <f t="shared" si="20"/>
        <v>50000</v>
      </c>
      <c r="N16" s="777">
        <f t="shared" si="20"/>
        <v>26588</v>
      </c>
      <c r="O16" s="760">
        <f t="shared" ref="O16:Q16" si="21">SUM(C16,I16,L16,F16)</f>
        <v>701209</v>
      </c>
      <c r="P16" s="761">
        <f t="shared" si="21"/>
        <v>607954</v>
      </c>
      <c r="Q16" s="761">
        <f t="shared" si="21"/>
        <v>97140</v>
      </c>
      <c r="R16" s="762">
        <f t="shared" si="16"/>
        <v>0.1597818256</v>
      </c>
      <c r="S16" s="753">
        <f t="shared" si="6"/>
        <v>-93255</v>
      </c>
    </row>
    <row r="17">
      <c r="A17" s="774" t="s">
        <v>552</v>
      </c>
      <c r="B17" s="775"/>
      <c r="C17" s="776">
        <v>50000.0</v>
      </c>
      <c r="D17" s="755">
        <f>C17+20000</f>
        <v>70000</v>
      </c>
      <c r="E17" s="777">
        <v>66752.0</v>
      </c>
      <c r="F17" s="778"/>
      <c r="G17" s="758"/>
      <c r="H17" s="779"/>
      <c r="I17" s="776">
        <v>601209.0</v>
      </c>
      <c r="J17" s="755">
        <f>I17-113255</f>
        <v>487954</v>
      </c>
      <c r="K17" s="777">
        <v>3800.0</v>
      </c>
      <c r="L17" s="776">
        <v>50000.0</v>
      </c>
      <c r="M17" s="755">
        <f t="shared" ref="M17:M18" si="23">L17</f>
        <v>50000</v>
      </c>
      <c r="N17" s="777">
        <v>26588.0</v>
      </c>
      <c r="O17" s="760">
        <f t="shared" ref="O17:Q17" si="22">SUM(C17,I17,L17,F17)</f>
        <v>701209</v>
      </c>
      <c r="P17" s="761">
        <f t="shared" si="22"/>
        <v>607954</v>
      </c>
      <c r="Q17" s="761">
        <f t="shared" si="22"/>
        <v>97140</v>
      </c>
      <c r="R17" s="762">
        <f t="shared" si="16"/>
        <v>0.1597818256</v>
      </c>
      <c r="S17" s="753">
        <f t="shared" si="6"/>
        <v>-93255</v>
      </c>
    </row>
    <row r="18">
      <c r="A18" s="783" t="s">
        <v>471</v>
      </c>
      <c r="B18" s="775" t="s">
        <v>472</v>
      </c>
      <c r="C18" s="776">
        <v>0.0</v>
      </c>
      <c r="D18" s="755">
        <f>C18</f>
        <v>0</v>
      </c>
      <c r="E18" s="777">
        <v>0.0</v>
      </c>
      <c r="F18" s="778">
        <v>0.0</v>
      </c>
      <c r="G18" s="758">
        <f t="shared" ref="G18:G24" si="25">SUM(F18)</f>
        <v>0</v>
      </c>
      <c r="H18" s="779"/>
      <c r="I18" s="776"/>
      <c r="J18" s="755" t="str">
        <f>I18</f>
        <v/>
      </c>
      <c r="K18" s="777"/>
      <c r="L18" s="776">
        <v>0.0</v>
      </c>
      <c r="M18" s="755">
        <f t="shared" si="23"/>
        <v>0</v>
      </c>
      <c r="N18" s="777">
        <v>0.0</v>
      </c>
      <c r="O18" s="760">
        <f t="shared" ref="O18:Q18" si="24">SUM(C18,I18,L18,F18)</f>
        <v>0</v>
      </c>
      <c r="P18" s="761">
        <f t="shared" si="24"/>
        <v>0</v>
      </c>
      <c r="Q18" s="761">
        <f t="shared" si="24"/>
        <v>0</v>
      </c>
      <c r="R18" s="762" t="str">
        <f t="shared" si="16"/>
        <v>#DIV/0!</v>
      </c>
      <c r="S18" s="753">
        <f t="shared" si="6"/>
        <v>0</v>
      </c>
    </row>
    <row r="19">
      <c r="A19" s="783" t="s">
        <v>473</v>
      </c>
      <c r="B19" s="775" t="s">
        <v>474</v>
      </c>
      <c r="C19" s="767">
        <f>SUM(C16,C14,C18)</f>
        <v>70000</v>
      </c>
      <c r="D19" s="755">
        <f>SUM(D18,D16,D14)</f>
        <v>70000</v>
      </c>
      <c r="E19" s="768">
        <f>SUM(E16,E14,E18)</f>
        <v>66752</v>
      </c>
      <c r="F19" s="769">
        <f>SUM(F18,F16,F14)</f>
        <v>0</v>
      </c>
      <c r="G19" s="758">
        <f t="shared" si="25"/>
        <v>0</v>
      </c>
      <c r="H19" s="770">
        <f>SUM(H18,H16,H14)</f>
        <v>0</v>
      </c>
      <c r="I19" s="767">
        <f t="shared" ref="I19:N19" si="26">SUM(I16,I14,I18)</f>
        <v>601209</v>
      </c>
      <c r="J19" s="772">
        <f t="shared" si="26"/>
        <v>487954</v>
      </c>
      <c r="K19" s="768">
        <f t="shared" si="26"/>
        <v>3800</v>
      </c>
      <c r="L19" s="771">
        <f t="shared" si="26"/>
        <v>50000</v>
      </c>
      <c r="M19" s="772">
        <f t="shared" si="26"/>
        <v>50000</v>
      </c>
      <c r="N19" s="773">
        <f t="shared" si="26"/>
        <v>26588</v>
      </c>
      <c r="O19" s="760">
        <f t="shared" ref="O19:Q19" si="27">SUM(C19,I19,L19,F19)</f>
        <v>721209</v>
      </c>
      <c r="P19" s="761">
        <f t="shared" si="27"/>
        <v>607954</v>
      </c>
      <c r="Q19" s="761">
        <f t="shared" si="27"/>
        <v>97140</v>
      </c>
      <c r="R19" s="762">
        <f t="shared" si="16"/>
        <v>0.1597818256</v>
      </c>
      <c r="S19" s="753">
        <f t="shared" si="6"/>
        <v>-113255</v>
      </c>
    </row>
    <row r="20" hidden="1">
      <c r="A20" s="783" t="s">
        <v>475</v>
      </c>
      <c r="B20" s="775" t="s">
        <v>476</v>
      </c>
      <c r="C20" s="776">
        <f>SUM(C21:C24)</f>
        <v>0</v>
      </c>
      <c r="D20" s="755">
        <f t="shared" ref="D20:D24" si="29">C20</f>
        <v>0</v>
      </c>
      <c r="E20" s="777"/>
      <c r="F20" s="778"/>
      <c r="G20" s="758">
        <f t="shared" si="25"/>
        <v>0</v>
      </c>
      <c r="H20" s="779"/>
      <c r="I20" s="776">
        <f>SUM(I21:I24)</f>
        <v>0</v>
      </c>
      <c r="J20" s="755">
        <f t="shared" ref="J20:J26" si="30">I20</f>
        <v>0</v>
      </c>
      <c r="K20" s="777"/>
      <c r="L20" s="776">
        <f>SUM(L21:L24)</f>
        <v>0</v>
      </c>
      <c r="M20" s="755">
        <f t="shared" ref="M20:M24" si="31">L20</f>
        <v>0</v>
      </c>
      <c r="N20" s="777"/>
      <c r="O20" s="760">
        <f t="shared" ref="O20:Q20" si="28">SUM(C20,I20,L20,F20)</f>
        <v>0</v>
      </c>
      <c r="P20" s="761">
        <f t="shared" si="28"/>
        <v>0</v>
      </c>
      <c r="Q20" s="761">
        <f t="shared" si="28"/>
        <v>0</v>
      </c>
      <c r="R20" s="762" t="str">
        <f t="shared" si="16"/>
        <v>#DIV/0!</v>
      </c>
      <c r="S20" s="753">
        <f t="shared" si="6"/>
        <v>0</v>
      </c>
    </row>
    <row r="21" ht="15.75" hidden="1" customHeight="1">
      <c r="A21" s="774" t="s">
        <v>591</v>
      </c>
      <c r="B21" s="775"/>
      <c r="C21" s="776"/>
      <c r="D21" s="755" t="str">
        <f t="shared" si="29"/>
        <v/>
      </c>
      <c r="E21" s="777"/>
      <c r="F21" s="778"/>
      <c r="G21" s="758">
        <f t="shared" si="25"/>
        <v>0</v>
      </c>
      <c r="H21" s="779"/>
      <c r="I21" s="776"/>
      <c r="J21" s="755" t="str">
        <f t="shared" si="30"/>
        <v/>
      </c>
      <c r="K21" s="777"/>
      <c r="L21" s="776"/>
      <c r="M21" s="755" t="str">
        <f t="shared" si="31"/>
        <v/>
      </c>
      <c r="N21" s="777"/>
      <c r="O21" s="760">
        <f t="shared" ref="O21:Q21" si="32">SUM(C21,I21,L21,F21)</f>
        <v>0</v>
      </c>
      <c r="P21" s="761">
        <f t="shared" si="32"/>
        <v>0</v>
      </c>
      <c r="Q21" s="761">
        <f t="shared" si="32"/>
        <v>0</v>
      </c>
      <c r="R21" s="762" t="str">
        <f t="shared" si="16"/>
        <v>#DIV/0!</v>
      </c>
      <c r="S21" s="753">
        <f t="shared" si="6"/>
        <v>0</v>
      </c>
    </row>
    <row r="22" ht="15.75" hidden="1" customHeight="1">
      <c r="A22" s="774" t="s">
        <v>592</v>
      </c>
      <c r="B22" s="775"/>
      <c r="C22" s="776"/>
      <c r="D22" s="755" t="str">
        <f t="shared" si="29"/>
        <v/>
      </c>
      <c r="E22" s="777"/>
      <c r="F22" s="778"/>
      <c r="G22" s="758">
        <f t="shared" si="25"/>
        <v>0</v>
      </c>
      <c r="H22" s="779"/>
      <c r="I22" s="776"/>
      <c r="J22" s="755" t="str">
        <f t="shared" si="30"/>
        <v/>
      </c>
      <c r="K22" s="777"/>
      <c r="L22" s="776"/>
      <c r="M22" s="755" t="str">
        <f t="shared" si="31"/>
        <v/>
      </c>
      <c r="N22" s="777"/>
      <c r="O22" s="760">
        <f t="shared" ref="O22:Q22" si="33">SUM(C22,I22,L22,F22)</f>
        <v>0</v>
      </c>
      <c r="P22" s="761">
        <f t="shared" si="33"/>
        <v>0</v>
      </c>
      <c r="Q22" s="761">
        <f t="shared" si="33"/>
        <v>0</v>
      </c>
      <c r="R22" s="762" t="str">
        <f t="shared" si="16"/>
        <v>#DIV/0!</v>
      </c>
      <c r="S22" s="753">
        <f t="shared" si="6"/>
        <v>0</v>
      </c>
    </row>
    <row r="23" ht="15.75" hidden="1" customHeight="1">
      <c r="A23" s="774" t="s">
        <v>593</v>
      </c>
      <c r="B23" s="775"/>
      <c r="C23" s="776"/>
      <c r="D23" s="755" t="str">
        <f t="shared" si="29"/>
        <v/>
      </c>
      <c r="E23" s="777"/>
      <c r="F23" s="778"/>
      <c r="G23" s="758">
        <f t="shared" si="25"/>
        <v>0</v>
      </c>
      <c r="H23" s="779"/>
      <c r="I23" s="776"/>
      <c r="J23" s="755" t="str">
        <f t="shared" si="30"/>
        <v/>
      </c>
      <c r="K23" s="777"/>
      <c r="L23" s="776"/>
      <c r="M23" s="755" t="str">
        <f t="shared" si="31"/>
        <v/>
      </c>
      <c r="N23" s="777"/>
      <c r="O23" s="760">
        <f t="shared" ref="O23:Q23" si="34">SUM(C23,I23,L23,F23)</f>
        <v>0</v>
      </c>
      <c r="P23" s="761">
        <f t="shared" si="34"/>
        <v>0</v>
      </c>
      <c r="Q23" s="761">
        <f t="shared" si="34"/>
        <v>0</v>
      </c>
      <c r="R23" s="762" t="str">
        <f t="shared" si="16"/>
        <v>#DIV/0!</v>
      </c>
      <c r="S23" s="753">
        <f t="shared" si="6"/>
        <v>0</v>
      </c>
    </row>
    <row r="24" ht="15.75" hidden="1" customHeight="1">
      <c r="A24" s="774" t="s">
        <v>594</v>
      </c>
      <c r="B24" s="775"/>
      <c r="C24" s="776"/>
      <c r="D24" s="755" t="str">
        <f t="shared" si="29"/>
        <v/>
      </c>
      <c r="E24" s="777"/>
      <c r="F24" s="778"/>
      <c r="G24" s="758">
        <f t="shared" si="25"/>
        <v>0</v>
      </c>
      <c r="H24" s="779"/>
      <c r="I24" s="776"/>
      <c r="J24" s="755" t="str">
        <f t="shared" si="30"/>
        <v/>
      </c>
      <c r="K24" s="777"/>
      <c r="L24" s="776"/>
      <c r="M24" s="755" t="str">
        <f t="shared" si="31"/>
        <v/>
      </c>
      <c r="N24" s="777"/>
      <c r="O24" s="760">
        <f t="shared" ref="O24:Q24" si="35">SUM(C24,I24,L24,F24)</f>
        <v>0</v>
      </c>
      <c r="P24" s="761">
        <f t="shared" si="35"/>
        <v>0</v>
      </c>
      <c r="Q24" s="761">
        <f t="shared" si="35"/>
        <v>0</v>
      </c>
      <c r="R24" s="762" t="str">
        <f t="shared" si="16"/>
        <v>#DIV/0!</v>
      </c>
      <c r="S24" s="753">
        <f t="shared" si="6"/>
        <v>0</v>
      </c>
    </row>
    <row r="25" ht="15.75" customHeight="1">
      <c r="A25" s="784" t="s">
        <v>553</v>
      </c>
      <c r="B25" s="775" t="s">
        <v>476</v>
      </c>
      <c r="C25" s="776">
        <v>160000.0</v>
      </c>
      <c r="D25" s="772">
        <f>C25-67000</f>
        <v>93000</v>
      </c>
      <c r="E25" s="777">
        <v>87040.0</v>
      </c>
      <c r="F25" s="778"/>
      <c r="G25" s="781"/>
      <c r="H25" s="779"/>
      <c r="I25" s="776"/>
      <c r="J25" s="772" t="str">
        <f t="shared" si="30"/>
        <v/>
      </c>
      <c r="K25" s="777"/>
      <c r="L25" s="776">
        <v>120000.0</v>
      </c>
      <c r="M25" s="772">
        <f>120000-22000</f>
        <v>98000</v>
      </c>
      <c r="N25" s="777">
        <v>95880.0</v>
      </c>
      <c r="O25" s="760">
        <f t="shared" ref="O25:Q25" si="36">SUM(C25,I25,L25,F25)</f>
        <v>280000</v>
      </c>
      <c r="P25" s="761">
        <f t="shared" si="36"/>
        <v>191000</v>
      </c>
      <c r="Q25" s="761">
        <f t="shared" si="36"/>
        <v>182920</v>
      </c>
      <c r="R25" s="762">
        <f t="shared" si="16"/>
        <v>0.9576963351</v>
      </c>
      <c r="S25" s="753">
        <f t="shared" si="6"/>
        <v>-89000</v>
      </c>
    </row>
    <row r="26" ht="30.0" customHeight="1">
      <c r="A26" s="784" t="s">
        <v>554</v>
      </c>
      <c r="B26" s="775" t="s">
        <v>480</v>
      </c>
      <c r="C26" s="776">
        <v>0.0</v>
      </c>
      <c r="D26" s="772">
        <f>C26+113255-13110</f>
        <v>100145</v>
      </c>
      <c r="E26" s="777">
        <v>93540.0</v>
      </c>
      <c r="F26" s="778"/>
      <c r="G26" s="781"/>
      <c r="H26" s="779"/>
      <c r="I26" s="776"/>
      <c r="J26" s="772" t="str">
        <f t="shared" si="30"/>
        <v/>
      </c>
      <c r="K26" s="777"/>
      <c r="L26" s="776"/>
      <c r="M26" s="772"/>
      <c r="N26" s="777"/>
      <c r="O26" s="760">
        <f t="shared" ref="O26:Q26" si="37">SUM(C26,I26,L26,F26)</f>
        <v>0</v>
      </c>
      <c r="P26" s="761">
        <f t="shared" si="37"/>
        <v>100145</v>
      </c>
      <c r="Q26" s="761">
        <f t="shared" si="37"/>
        <v>93540</v>
      </c>
      <c r="R26" s="762">
        <f t="shared" si="16"/>
        <v>0.9340456338</v>
      </c>
      <c r="S26" s="753">
        <f t="shared" si="6"/>
        <v>100145</v>
      </c>
    </row>
    <row r="27" ht="15.75" customHeight="1">
      <c r="A27" s="783" t="s">
        <v>482</v>
      </c>
      <c r="B27" s="775" t="s">
        <v>483</v>
      </c>
      <c r="C27" s="767">
        <f t="shared" ref="C27:E27" si="38">SUM(C25:C26)</f>
        <v>160000</v>
      </c>
      <c r="D27" s="772">
        <f t="shared" si="38"/>
        <v>193145</v>
      </c>
      <c r="E27" s="768">
        <f t="shared" si="38"/>
        <v>180580</v>
      </c>
      <c r="F27" s="769"/>
      <c r="G27" s="758"/>
      <c r="H27" s="770"/>
      <c r="I27" s="767"/>
      <c r="J27" s="755"/>
      <c r="K27" s="768"/>
      <c r="L27" s="771">
        <f t="shared" ref="L27:M27" si="39">SUM(L20,L25:L26)</f>
        <v>120000</v>
      </c>
      <c r="M27" s="772">
        <f t="shared" si="39"/>
        <v>98000</v>
      </c>
      <c r="N27" s="773">
        <f>SUM(N25:N26)</f>
        <v>95880</v>
      </c>
      <c r="O27" s="760">
        <f t="shared" ref="O27:Q27" si="40">SUM(C27,I27,L27,F27)</f>
        <v>280000</v>
      </c>
      <c r="P27" s="761">
        <f t="shared" si="40"/>
        <v>291145</v>
      </c>
      <c r="Q27" s="761">
        <f t="shared" si="40"/>
        <v>276460</v>
      </c>
      <c r="R27" s="762">
        <f t="shared" si="16"/>
        <v>0.9495612152</v>
      </c>
      <c r="S27" s="753">
        <f t="shared" si="6"/>
        <v>11145</v>
      </c>
    </row>
    <row r="28" ht="15.75" customHeight="1">
      <c r="A28" s="783" t="s">
        <v>484</v>
      </c>
      <c r="B28" s="775" t="s">
        <v>485</v>
      </c>
      <c r="C28" s="771">
        <f t="shared" ref="C28:E28" si="41">SUM(C29:C31)</f>
        <v>0</v>
      </c>
      <c r="D28" s="772">
        <f t="shared" si="41"/>
        <v>0</v>
      </c>
      <c r="E28" s="773">
        <f t="shared" si="41"/>
        <v>0</v>
      </c>
      <c r="F28" s="769">
        <v>0.0</v>
      </c>
      <c r="G28" s="758">
        <f>SUM(F28)</f>
        <v>0</v>
      </c>
      <c r="H28" s="770"/>
      <c r="I28" s="767">
        <f>SUM(I29:I31)</f>
        <v>0</v>
      </c>
      <c r="J28" s="755">
        <f>I28</f>
        <v>0</v>
      </c>
      <c r="K28" s="768"/>
      <c r="L28" s="767">
        <v>300000.0</v>
      </c>
      <c r="M28" s="772">
        <v>300000.0</v>
      </c>
      <c r="N28" s="768">
        <v>169208.0</v>
      </c>
      <c r="O28" s="760">
        <f t="shared" ref="O28:Q28" si="42">SUM(C28,I28,L28,F28)</f>
        <v>300000</v>
      </c>
      <c r="P28" s="761">
        <f t="shared" si="42"/>
        <v>300000</v>
      </c>
      <c r="Q28" s="761">
        <f t="shared" si="42"/>
        <v>169208</v>
      </c>
      <c r="R28" s="762">
        <f t="shared" si="16"/>
        <v>0.5640266667</v>
      </c>
      <c r="S28" s="753">
        <f t="shared" si="6"/>
        <v>0</v>
      </c>
    </row>
    <row r="29" ht="15.75" customHeight="1">
      <c r="A29" s="774" t="s">
        <v>486</v>
      </c>
      <c r="B29" s="775"/>
      <c r="C29" s="776"/>
      <c r="D29" s="755"/>
      <c r="E29" s="777"/>
      <c r="F29" s="778"/>
      <c r="G29" s="758">
        <v>0.0</v>
      </c>
      <c r="H29" s="779"/>
      <c r="I29" s="776"/>
      <c r="J29" s="755"/>
      <c r="K29" s="777"/>
      <c r="L29" s="776"/>
      <c r="M29" s="755"/>
      <c r="N29" s="777"/>
      <c r="O29" s="760">
        <f t="shared" ref="O29:Q29" si="43">SUM(C29,I29,L29,F29)</f>
        <v>0</v>
      </c>
      <c r="P29" s="761">
        <f t="shared" si="43"/>
        <v>0</v>
      </c>
      <c r="Q29" s="761">
        <f t="shared" si="43"/>
        <v>0</v>
      </c>
      <c r="R29" s="762" t="str">
        <f t="shared" si="16"/>
        <v>#DIV/0!</v>
      </c>
      <c r="S29" s="753">
        <f t="shared" si="6"/>
        <v>0</v>
      </c>
    </row>
    <row r="30" ht="15.75" customHeight="1">
      <c r="A30" s="774" t="s">
        <v>487</v>
      </c>
      <c r="B30" s="775"/>
      <c r="C30" s="776"/>
      <c r="D30" s="755"/>
      <c r="E30" s="777"/>
      <c r="F30" s="778"/>
      <c r="G30" s="758"/>
      <c r="H30" s="779"/>
      <c r="I30" s="776"/>
      <c r="J30" s="755"/>
      <c r="K30" s="777"/>
      <c r="L30" s="776"/>
      <c r="M30" s="755"/>
      <c r="N30" s="777"/>
      <c r="O30" s="760">
        <f t="shared" ref="O30:Q30" si="44">SUM(C30,I30,L30,F30)</f>
        <v>0</v>
      </c>
      <c r="P30" s="761">
        <f t="shared" si="44"/>
        <v>0</v>
      </c>
      <c r="Q30" s="761">
        <f t="shared" si="44"/>
        <v>0</v>
      </c>
      <c r="R30" s="762" t="str">
        <f t="shared" si="16"/>
        <v>#DIV/0!</v>
      </c>
      <c r="S30" s="753">
        <f t="shared" si="6"/>
        <v>0</v>
      </c>
    </row>
    <row r="31" ht="15.75" customHeight="1">
      <c r="A31" s="774" t="s">
        <v>488</v>
      </c>
      <c r="B31" s="775"/>
      <c r="C31" s="776"/>
      <c r="D31" s="755"/>
      <c r="E31" s="777"/>
      <c r="F31" s="778"/>
      <c r="G31" s="758"/>
      <c r="H31" s="779"/>
      <c r="I31" s="776"/>
      <c r="J31" s="755"/>
      <c r="K31" s="777"/>
      <c r="L31" s="776"/>
      <c r="M31" s="755"/>
      <c r="N31" s="777"/>
      <c r="O31" s="760">
        <f t="shared" ref="O31:Q31" si="45">SUM(C31,I31,L31,F31)</f>
        <v>0</v>
      </c>
      <c r="P31" s="761">
        <f t="shared" si="45"/>
        <v>0</v>
      </c>
      <c r="Q31" s="761">
        <f t="shared" si="45"/>
        <v>0</v>
      </c>
      <c r="R31" s="762" t="str">
        <f t="shared" si="16"/>
        <v>#DIV/0!</v>
      </c>
      <c r="S31" s="753">
        <f t="shared" si="6"/>
        <v>0</v>
      </c>
    </row>
    <row r="32" ht="15.75" customHeight="1">
      <c r="A32" s="783" t="s">
        <v>489</v>
      </c>
      <c r="B32" s="775" t="s">
        <v>490</v>
      </c>
      <c r="C32" s="776">
        <v>0.0</v>
      </c>
      <c r="D32" s="755">
        <f t="shared" ref="D32:D33" si="47">C32</f>
        <v>0</v>
      </c>
      <c r="E32" s="777">
        <v>0.0</v>
      </c>
      <c r="F32" s="778">
        <v>0.0</v>
      </c>
      <c r="G32" s="758">
        <f t="shared" ref="G32:G38" si="48">SUM(F32)</f>
        <v>0</v>
      </c>
      <c r="H32" s="779"/>
      <c r="I32" s="776">
        <v>0.0</v>
      </c>
      <c r="J32" s="755">
        <f t="shared" ref="J32:J33" si="49">I32</f>
        <v>0</v>
      </c>
      <c r="K32" s="777"/>
      <c r="L32" s="776">
        <v>0.0</v>
      </c>
      <c r="M32" s="755">
        <f t="shared" ref="M32:M33" si="50">L32</f>
        <v>0</v>
      </c>
      <c r="N32" s="777">
        <v>0.0</v>
      </c>
      <c r="O32" s="760">
        <f t="shared" ref="O32:Q32" si="46">SUM(C32,I32,L32,F32)</f>
        <v>0</v>
      </c>
      <c r="P32" s="761">
        <f t="shared" si="46"/>
        <v>0</v>
      </c>
      <c r="Q32" s="761">
        <f t="shared" si="46"/>
        <v>0</v>
      </c>
      <c r="R32" s="762" t="str">
        <f t="shared" si="16"/>
        <v>#DIV/0!</v>
      </c>
      <c r="S32" s="753">
        <f t="shared" si="6"/>
        <v>0</v>
      </c>
    </row>
    <row r="33" ht="15.75" customHeight="1">
      <c r="A33" s="783" t="s">
        <v>491</v>
      </c>
      <c r="B33" s="775" t="s">
        <v>492</v>
      </c>
      <c r="C33" s="776">
        <v>0.0</v>
      </c>
      <c r="D33" s="755">
        <f t="shared" si="47"/>
        <v>0</v>
      </c>
      <c r="E33" s="777">
        <v>0.0</v>
      </c>
      <c r="F33" s="778">
        <v>0.0</v>
      </c>
      <c r="G33" s="758">
        <f t="shared" si="48"/>
        <v>0</v>
      </c>
      <c r="H33" s="779"/>
      <c r="I33" s="776">
        <v>0.0</v>
      </c>
      <c r="J33" s="755">
        <f t="shared" si="49"/>
        <v>0</v>
      </c>
      <c r="K33" s="777"/>
      <c r="L33" s="776">
        <v>0.0</v>
      </c>
      <c r="M33" s="755">
        <f t="shared" si="50"/>
        <v>0</v>
      </c>
      <c r="N33" s="777">
        <v>0.0</v>
      </c>
      <c r="O33" s="760">
        <f t="shared" ref="O33:Q33" si="51">SUM(C33,I33,L33,F33)</f>
        <v>0</v>
      </c>
      <c r="P33" s="761">
        <f t="shared" si="51"/>
        <v>0</v>
      </c>
      <c r="Q33" s="761">
        <f t="shared" si="51"/>
        <v>0</v>
      </c>
      <c r="R33" s="762" t="str">
        <f t="shared" si="16"/>
        <v>#DIV/0!</v>
      </c>
      <c r="S33" s="753">
        <f t="shared" si="6"/>
        <v>0</v>
      </c>
    </row>
    <row r="34" ht="15.75" customHeight="1">
      <c r="A34" s="780" t="s">
        <v>595</v>
      </c>
      <c r="B34" s="775" t="s">
        <v>494</v>
      </c>
      <c r="C34" s="776">
        <v>20000.0</v>
      </c>
      <c r="D34" s="772">
        <f>C34-20000</f>
        <v>0</v>
      </c>
      <c r="E34" s="777">
        <v>0.0</v>
      </c>
      <c r="F34" s="778">
        <v>0.0</v>
      </c>
      <c r="G34" s="781">
        <f t="shared" si="48"/>
        <v>0</v>
      </c>
      <c r="H34" s="779"/>
      <c r="I34" s="776">
        <v>50000.0</v>
      </c>
      <c r="J34" s="772">
        <f>I34-50000</f>
        <v>0</v>
      </c>
      <c r="K34" s="777"/>
      <c r="L34" s="776">
        <v>100000.0</v>
      </c>
      <c r="M34" s="772">
        <f>L34-80000</f>
        <v>20000</v>
      </c>
      <c r="N34" s="777">
        <v>20000.0</v>
      </c>
      <c r="O34" s="760">
        <f t="shared" ref="O34:Q34" si="52">SUM(C34,I34,L34,F34)</f>
        <v>170000</v>
      </c>
      <c r="P34" s="761">
        <f t="shared" si="52"/>
        <v>20000</v>
      </c>
      <c r="Q34" s="761">
        <f t="shared" si="52"/>
        <v>20000</v>
      </c>
      <c r="R34" s="762">
        <f t="shared" si="16"/>
        <v>1</v>
      </c>
      <c r="S34" s="753">
        <f t="shared" si="6"/>
        <v>-150000</v>
      </c>
    </row>
    <row r="35" ht="15.75" customHeight="1">
      <c r="A35" s="783" t="s">
        <v>495</v>
      </c>
      <c r="B35" s="775" t="s">
        <v>496</v>
      </c>
      <c r="C35" s="776">
        <v>0.0</v>
      </c>
      <c r="D35" s="755">
        <f>C35</f>
        <v>0</v>
      </c>
      <c r="E35" s="777">
        <v>0.0</v>
      </c>
      <c r="F35" s="778">
        <v>0.0</v>
      </c>
      <c r="G35" s="758">
        <f t="shared" si="48"/>
        <v>0</v>
      </c>
      <c r="H35" s="779"/>
      <c r="I35" s="776"/>
      <c r="J35" s="755" t="str">
        <f>I35</f>
        <v/>
      </c>
      <c r="K35" s="777"/>
      <c r="L35" s="776">
        <v>0.0</v>
      </c>
      <c r="M35" s="755">
        <f t="shared" ref="M35:M38" si="55">L35</f>
        <v>0</v>
      </c>
      <c r="N35" s="777">
        <v>0.0</v>
      </c>
      <c r="O35" s="760">
        <f t="shared" ref="O35:Q35" si="53">SUM(C35,I35,L35,F35)</f>
        <v>0</v>
      </c>
      <c r="P35" s="761">
        <f t="shared" si="53"/>
        <v>0</v>
      </c>
      <c r="Q35" s="761">
        <f t="shared" si="53"/>
        <v>0</v>
      </c>
      <c r="R35" s="762" t="str">
        <f t="shared" si="16"/>
        <v>#DIV/0!</v>
      </c>
      <c r="S35" s="753">
        <f t="shared" si="6"/>
        <v>0</v>
      </c>
    </row>
    <row r="36" ht="15.75" customHeight="1">
      <c r="A36" s="780" t="s">
        <v>497</v>
      </c>
      <c r="B36" s="775" t="s">
        <v>498</v>
      </c>
      <c r="C36" s="771">
        <f t="shared" ref="C36:E36" si="54">SUM(C37:C39)</f>
        <v>10000</v>
      </c>
      <c r="D36" s="772">
        <f t="shared" si="54"/>
        <v>10000</v>
      </c>
      <c r="E36" s="773">
        <f t="shared" si="54"/>
        <v>0</v>
      </c>
      <c r="F36" s="769">
        <v>0.0</v>
      </c>
      <c r="G36" s="781">
        <f t="shared" si="48"/>
        <v>0</v>
      </c>
      <c r="H36" s="770"/>
      <c r="I36" s="767">
        <f>SUM(I37:I39)</f>
        <v>2502000</v>
      </c>
      <c r="J36" s="772">
        <f>I36-62000</f>
        <v>2440000</v>
      </c>
      <c r="K36" s="785">
        <f>SUM(K39)</f>
        <v>2347400</v>
      </c>
      <c r="L36" s="767">
        <v>0.0</v>
      </c>
      <c r="M36" s="772">
        <f t="shared" si="55"/>
        <v>0</v>
      </c>
      <c r="N36" s="768">
        <v>0.0</v>
      </c>
      <c r="O36" s="760">
        <f t="shared" ref="O36:Q36" si="56">SUM(C36,I36,L36,F36)</f>
        <v>2512000</v>
      </c>
      <c r="P36" s="761">
        <f t="shared" si="56"/>
        <v>2450000</v>
      </c>
      <c r="Q36" s="761">
        <f t="shared" si="56"/>
        <v>2347400</v>
      </c>
      <c r="R36" s="762">
        <f t="shared" si="16"/>
        <v>0.958122449</v>
      </c>
      <c r="S36" s="753">
        <f t="shared" si="6"/>
        <v>-62000</v>
      </c>
    </row>
    <row r="37" ht="15.75" hidden="1" customHeight="1">
      <c r="A37" s="774" t="s">
        <v>556</v>
      </c>
      <c r="B37" s="775"/>
      <c r="C37" s="776"/>
      <c r="D37" s="755" t="str">
        <f t="shared" ref="D37:D50" si="58">C37</f>
        <v/>
      </c>
      <c r="E37" s="777"/>
      <c r="F37" s="778"/>
      <c r="G37" s="758">
        <f t="shared" si="48"/>
        <v>0</v>
      </c>
      <c r="H37" s="779"/>
      <c r="I37" s="776"/>
      <c r="J37" s="755" t="str">
        <f t="shared" ref="J37:J38" si="59">I37</f>
        <v/>
      </c>
      <c r="K37" s="777"/>
      <c r="L37" s="776"/>
      <c r="M37" s="755" t="str">
        <f t="shared" si="55"/>
        <v/>
      </c>
      <c r="N37" s="777"/>
      <c r="O37" s="760">
        <f t="shared" ref="O37:Q37" si="57">SUM(C37,I37,L37,F37)</f>
        <v>0</v>
      </c>
      <c r="P37" s="761">
        <f t="shared" si="57"/>
        <v>0</v>
      </c>
      <c r="Q37" s="761">
        <f t="shared" si="57"/>
        <v>0</v>
      </c>
      <c r="R37" s="762" t="str">
        <f t="shared" si="16"/>
        <v>#DIV/0!</v>
      </c>
      <c r="S37" s="753">
        <f t="shared" si="6"/>
        <v>0</v>
      </c>
    </row>
    <row r="38" ht="15.75" hidden="1" customHeight="1">
      <c r="A38" s="774" t="s">
        <v>557</v>
      </c>
      <c r="B38" s="775"/>
      <c r="C38" s="776"/>
      <c r="D38" s="755" t="str">
        <f t="shared" si="58"/>
        <v/>
      </c>
      <c r="E38" s="777"/>
      <c r="F38" s="778"/>
      <c r="G38" s="758">
        <f t="shared" si="48"/>
        <v>0</v>
      </c>
      <c r="H38" s="779"/>
      <c r="I38" s="776"/>
      <c r="J38" s="755" t="str">
        <f t="shared" si="59"/>
        <v/>
      </c>
      <c r="K38" s="777"/>
      <c r="L38" s="776"/>
      <c r="M38" s="755" t="str">
        <f t="shared" si="55"/>
        <v/>
      </c>
      <c r="N38" s="777"/>
      <c r="O38" s="760">
        <f t="shared" ref="O38:Q38" si="60">SUM(C38,I38,L38,F38)</f>
        <v>0</v>
      </c>
      <c r="P38" s="761">
        <f t="shared" si="60"/>
        <v>0</v>
      </c>
      <c r="Q38" s="761">
        <f t="shared" si="60"/>
        <v>0</v>
      </c>
      <c r="R38" s="762" t="str">
        <f t="shared" si="16"/>
        <v>#DIV/0!</v>
      </c>
      <c r="S38" s="753">
        <f t="shared" si="6"/>
        <v>0</v>
      </c>
    </row>
    <row r="39" ht="15.75" customHeight="1">
      <c r="A39" s="774" t="s">
        <v>558</v>
      </c>
      <c r="B39" s="775"/>
      <c r="C39" s="776">
        <v>10000.0</v>
      </c>
      <c r="D39" s="755">
        <f t="shared" si="58"/>
        <v>10000</v>
      </c>
      <c r="E39" s="777">
        <v>0.0</v>
      </c>
      <c r="F39" s="778"/>
      <c r="G39" s="758"/>
      <c r="H39" s="779"/>
      <c r="I39" s="776">
        <v>2502000.0</v>
      </c>
      <c r="J39" s="755">
        <f>I39-62000</f>
        <v>2440000</v>
      </c>
      <c r="K39" s="777">
        <v>2347400.0</v>
      </c>
      <c r="L39" s="776"/>
      <c r="M39" s="755"/>
      <c r="N39" s="786"/>
      <c r="O39" s="760">
        <f t="shared" ref="O39:Q39" si="61">SUM(C39,I39,L39,F39)</f>
        <v>2512000</v>
      </c>
      <c r="P39" s="761">
        <f t="shared" si="61"/>
        <v>2450000</v>
      </c>
      <c r="Q39" s="761">
        <f t="shared" si="61"/>
        <v>2347400</v>
      </c>
      <c r="R39" s="762">
        <f t="shared" si="16"/>
        <v>0.958122449</v>
      </c>
      <c r="S39" s="753">
        <f t="shared" si="6"/>
        <v>-62000</v>
      </c>
    </row>
    <row r="40" ht="15.75" customHeight="1">
      <c r="A40" s="783" t="s">
        <v>501</v>
      </c>
      <c r="B40" s="775" t="s">
        <v>502</v>
      </c>
      <c r="C40" s="767">
        <f>SUM(C41:C46)</f>
        <v>36400</v>
      </c>
      <c r="D40" s="755">
        <f t="shared" si="58"/>
        <v>36400</v>
      </c>
      <c r="E40" s="768">
        <f>SUM(E46)</f>
        <v>5415</v>
      </c>
      <c r="F40" s="769">
        <v>0.0</v>
      </c>
      <c r="G40" s="758">
        <f t="shared" ref="G40:G45" si="64">SUM(F40)</f>
        <v>0</v>
      </c>
      <c r="H40" s="770">
        <f>SUM(H46)</f>
        <v>0</v>
      </c>
      <c r="I40" s="767">
        <f>SUM(I41:I46)</f>
        <v>0</v>
      </c>
      <c r="J40" s="755">
        <f t="shared" ref="J40:J50" si="65">I40</f>
        <v>0</v>
      </c>
      <c r="K40" s="768">
        <f t="shared" ref="K40:L40" si="62">SUM(K41:K46)</f>
        <v>0</v>
      </c>
      <c r="L40" s="767">
        <f t="shared" si="62"/>
        <v>200000</v>
      </c>
      <c r="M40" s="755">
        <f t="shared" ref="M40:M50" si="66">L40</f>
        <v>200000</v>
      </c>
      <c r="N40" s="768">
        <f>SUM(N46)</f>
        <v>140839</v>
      </c>
      <c r="O40" s="760">
        <f t="shared" ref="O40:Q40" si="63">SUM(C40,I40,L40,F40)</f>
        <v>236400</v>
      </c>
      <c r="P40" s="761">
        <f t="shared" si="63"/>
        <v>236400</v>
      </c>
      <c r="Q40" s="761">
        <f t="shared" si="63"/>
        <v>146254</v>
      </c>
      <c r="R40" s="762">
        <f t="shared" si="16"/>
        <v>0.6186717428</v>
      </c>
      <c r="S40" s="753">
        <f t="shared" si="6"/>
        <v>0</v>
      </c>
    </row>
    <row r="41" ht="15.75" hidden="1" customHeight="1">
      <c r="A41" s="774" t="s">
        <v>560</v>
      </c>
      <c r="B41" s="787"/>
      <c r="C41" s="776"/>
      <c r="D41" s="755" t="str">
        <f t="shared" si="58"/>
        <v/>
      </c>
      <c r="E41" s="777"/>
      <c r="F41" s="778"/>
      <c r="G41" s="758">
        <f t="shared" si="64"/>
        <v>0</v>
      </c>
      <c r="H41" s="779"/>
      <c r="I41" s="776"/>
      <c r="J41" s="755" t="str">
        <f t="shared" si="65"/>
        <v/>
      </c>
      <c r="K41" s="777"/>
      <c r="L41" s="776"/>
      <c r="M41" s="755" t="str">
        <f t="shared" si="66"/>
        <v/>
      </c>
      <c r="N41" s="777"/>
      <c r="O41" s="760">
        <f t="shared" ref="O41:Q41" si="67">SUM(C41,I41,L41,F41)</f>
        <v>0</v>
      </c>
      <c r="P41" s="761">
        <f t="shared" si="67"/>
        <v>0</v>
      </c>
      <c r="Q41" s="761">
        <f t="shared" si="67"/>
        <v>0</v>
      </c>
      <c r="R41" s="762" t="str">
        <f t="shared" si="16"/>
        <v>#DIV/0!</v>
      </c>
      <c r="S41" s="753">
        <f t="shared" si="6"/>
        <v>0</v>
      </c>
    </row>
    <row r="42" ht="15.75" hidden="1" customHeight="1">
      <c r="A42" s="774" t="s">
        <v>561</v>
      </c>
      <c r="B42" s="787"/>
      <c r="C42" s="776"/>
      <c r="D42" s="755" t="str">
        <f t="shared" si="58"/>
        <v/>
      </c>
      <c r="E42" s="777"/>
      <c r="F42" s="778"/>
      <c r="G42" s="758">
        <f t="shared" si="64"/>
        <v>0</v>
      </c>
      <c r="H42" s="779"/>
      <c r="I42" s="776"/>
      <c r="J42" s="755" t="str">
        <f t="shared" si="65"/>
        <v/>
      </c>
      <c r="K42" s="777"/>
      <c r="L42" s="776"/>
      <c r="M42" s="755" t="str">
        <f t="shared" si="66"/>
        <v/>
      </c>
      <c r="N42" s="777"/>
      <c r="O42" s="760">
        <f t="shared" ref="O42:Q42" si="68">SUM(C42,I42,L42,F42)</f>
        <v>0</v>
      </c>
      <c r="P42" s="761">
        <f t="shared" si="68"/>
        <v>0</v>
      </c>
      <c r="Q42" s="761">
        <f t="shared" si="68"/>
        <v>0</v>
      </c>
      <c r="R42" s="762" t="str">
        <f t="shared" si="16"/>
        <v>#DIV/0!</v>
      </c>
      <c r="S42" s="753">
        <f t="shared" si="6"/>
        <v>0</v>
      </c>
    </row>
    <row r="43" ht="15.75" hidden="1" customHeight="1">
      <c r="A43" s="774" t="s">
        <v>562</v>
      </c>
      <c r="B43" s="787"/>
      <c r="C43" s="776"/>
      <c r="D43" s="755" t="str">
        <f t="shared" si="58"/>
        <v/>
      </c>
      <c r="E43" s="777"/>
      <c r="F43" s="778"/>
      <c r="G43" s="758">
        <f t="shared" si="64"/>
        <v>0</v>
      </c>
      <c r="H43" s="779"/>
      <c r="I43" s="776"/>
      <c r="J43" s="755" t="str">
        <f t="shared" si="65"/>
        <v/>
      </c>
      <c r="K43" s="777"/>
      <c r="L43" s="776"/>
      <c r="M43" s="755" t="str">
        <f t="shared" si="66"/>
        <v/>
      </c>
      <c r="N43" s="777"/>
      <c r="O43" s="760">
        <f t="shared" ref="O43:Q43" si="69">SUM(C43,I43,L43,F43)</f>
        <v>0</v>
      </c>
      <c r="P43" s="761">
        <f t="shared" si="69"/>
        <v>0</v>
      </c>
      <c r="Q43" s="761">
        <f t="shared" si="69"/>
        <v>0</v>
      </c>
      <c r="R43" s="762" t="str">
        <f t="shared" si="16"/>
        <v>#DIV/0!</v>
      </c>
      <c r="S43" s="753">
        <f t="shared" si="6"/>
        <v>0</v>
      </c>
    </row>
    <row r="44" ht="15.75" hidden="1" customHeight="1">
      <c r="A44" s="774" t="s">
        <v>563</v>
      </c>
      <c r="B44" s="787"/>
      <c r="C44" s="776"/>
      <c r="D44" s="755" t="str">
        <f t="shared" si="58"/>
        <v/>
      </c>
      <c r="E44" s="777"/>
      <c r="F44" s="778"/>
      <c r="G44" s="758">
        <f t="shared" si="64"/>
        <v>0</v>
      </c>
      <c r="H44" s="779"/>
      <c r="I44" s="776"/>
      <c r="J44" s="755" t="str">
        <f t="shared" si="65"/>
        <v/>
      </c>
      <c r="K44" s="777"/>
      <c r="L44" s="776"/>
      <c r="M44" s="755" t="str">
        <f t="shared" si="66"/>
        <v/>
      </c>
      <c r="N44" s="777"/>
      <c r="O44" s="760">
        <f t="shared" ref="O44:Q44" si="70">SUM(C44,I44,L44,F44)</f>
        <v>0</v>
      </c>
      <c r="P44" s="761">
        <f t="shared" si="70"/>
        <v>0</v>
      </c>
      <c r="Q44" s="761">
        <f t="shared" si="70"/>
        <v>0</v>
      </c>
      <c r="R44" s="762" t="str">
        <f t="shared" si="16"/>
        <v>#DIV/0!</v>
      </c>
      <c r="S44" s="753">
        <f t="shared" si="6"/>
        <v>0</v>
      </c>
    </row>
    <row r="45" ht="15.75" hidden="1" customHeight="1">
      <c r="A45" s="774" t="s">
        <v>565</v>
      </c>
      <c r="B45" s="787"/>
      <c r="C45" s="776"/>
      <c r="D45" s="755" t="str">
        <f t="shared" si="58"/>
        <v/>
      </c>
      <c r="E45" s="777"/>
      <c r="F45" s="778"/>
      <c r="G45" s="758">
        <f t="shared" si="64"/>
        <v>0</v>
      </c>
      <c r="H45" s="779"/>
      <c r="I45" s="776"/>
      <c r="J45" s="755" t="str">
        <f t="shared" si="65"/>
        <v/>
      </c>
      <c r="K45" s="777"/>
      <c r="L45" s="776"/>
      <c r="M45" s="755" t="str">
        <f t="shared" si="66"/>
        <v/>
      </c>
      <c r="N45" s="777"/>
      <c r="O45" s="760">
        <f t="shared" ref="O45:Q45" si="71">SUM(C45,I45,L45,F45)</f>
        <v>0</v>
      </c>
      <c r="P45" s="761">
        <f t="shared" si="71"/>
        <v>0</v>
      </c>
      <c r="Q45" s="761">
        <f t="shared" si="71"/>
        <v>0</v>
      </c>
      <c r="R45" s="762" t="str">
        <f t="shared" si="16"/>
        <v>#DIV/0!</v>
      </c>
      <c r="S45" s="753">
        <f t="shared" si="6"/>
        <v>0</v>
      </c>
    </row>
    <row r="46" ht="14.25" customHeight="1">
      <c r="A46" s="784" t="s">
        <v>566</v>
      </c>
      <c r="B46" s="788"/>
      <c r="C46" s="776">
        <v>36400.0</v>
      </c>
      <c r="D46" s="772">
        <f t="shared" si="58"/>
        <v>36400</v>
      </c>
      <c r="E46" s="777">
        <v>5415.0</v>
      </c>
      <c r="F46" s="778"/>
      <c r="G46" s="781"/>
      <c r="H46" s="779"/>
      <c r="I46" s="776"/>
      <c r="J46" s="772" t="str">
        <f t="shared" si="65"/>
        <v/>
      </c>
      <c r="K46" s="777"/>
      <c r="L46" s="776">
        <v>200000.0</v>
      </c>
      <c r="M46" s="772">
        <f t="shared" si="66"/>
        <v>200000</v>
      </c>
      <c r="N46" s="777">
        <v>140839.0</v>
      </c>
      <c r="O46" s="760">
        <f t="shared" ref="O46:Q46" si="72">SUM(C46,I46,L46,F46)</f>
        <v>236400</v>
      </c>
      <c r="P46" s="761">
        <f t="shared" si="72"/>
        <v>236400</v>
      </c>
      <c r="Q46" s="761">
        <f t="shared" si="72"/>
        <v>146254</v>
      </c>
      <c r="R46" s="762">
        <f t="shared" si="16"/>
        <v>0.6186717428</v>
      </c>
      <c r="S46" s="753">
        <f t="shared" si="6"/>
        <v>0</v>
      </c>
    </row>
    <row r="47" ht="15.75" hidden="1" customHeight="1">
      <c r="A47" s="789" t="s">
        <v>596</v>
      </c>
      <c r="B47" s="787"/>
      <c r="C47" s="776"/>
      <c r="D47" s="755" t="str">
        <f t="shared" si="58"/>
        <v/>
      </c>
      <c r="E47" s="777"/>
      <c r="F47" s="778"/>
      <c r="G47" s="758">
        <f t="shared" ref="G47:G55" si="74">SUM(F47)</f>
        <v>0</v>
      </c>
      <c r="H47" s="779"/>
      <c r="I47" s="776"/>
      <c r="J47" s="755" t="str">
        <f t="shared" si="65"/>
        <v/>
      </c>
      <c r="K47" s="777"/>
      <c r="L47" s="776"/>
      <c r="M47" s="755" t="str">
        <f t="shared" si="66"/>
        <v/>
      </c>
      <c r="N47" s="777"/>
      <c r="O47" s="760">
        <f t="shared" ref="O47:Q47" si="73">SUM(C47,I47,L47,F47)</f>
        <v>0</v>
      </c>
      <c r="P47" s="761">
        <f t="shared" si="73"/>
        <v>0</v>
      </c>
      <c r="Q47" s="761">
        <f t="shared" si="73"/>
        <v>0</v>
      </c>
      <c r="R47" s="762" t="str">
        <f t="shared" si="16"/>
        <v>#DIV/0!</v>
      </c>
      <c r="S47" s="753">
        <f t="shared" si="6"/>
        <v>0</v>
      </c>
    </row>
    <row r="48" ht="15.75" hidden="1" customHeight="1">
      <c r="A48" s="789" t="s">
        <v>597</v>
      </c>
      <c r="B48" s="787"/>
      <c r="C48" s="776"/>
      <c r="D48" s="755" t="str">
        <f t="shared" si="58"/>
        <v/>
      </c>
      <c r="E48" s="777"/>
      <c r="F48" s="778"/>
      <c r="G48" s="758">
        <f t="shared" si="74"/>
        <v>0</v>
      </c>
      <c r="H48" s="779"/>
      <c r="I48" s="776"/>
      <c r="J48" s="755" t="str">
        <f t="shared" si="65"/>
        <v/>
      </c>
      <c r="K48" s="777"/>
      <c r="L48" s="776"/>
      <c r="M48" s="755" t="str">
        <f t="shared" si="66"/>
        <v/>
      </c>
      <c r="N48" s="777"/>
      <c r="O48" s="760">
        <f t="shared" ref="O48:Q48" si="75">SUM(C48,I48,L48,F48)</f>
        <v>0</v>
      </c>
      <c r="P48" s="761">
        <f t="shared" si="75"/>
        <v>0</v>
      </c>
      <c r="Q48" s="761">
        <f t="shared" si="75"/>
        <v>0</v>
      </c>
      <c r="R48" s="762" t="str">
        <f t="shared" si="16"/>
        <v>#DIV/0!</v>
      </c>
      <c r="S48" s="753">
        <f t="shared" si="6"/>
        <v>0</v>
      </c>
    </row>
    <row r="49" ht="15.75" hidden="1" customHeight="1">
      <c r="A49" s="789" t="s">
        <v>598</v>
      </c>
      <c r="B49" s="787"/>
      <c r="C49" s="776"/>
      <c r="D49" s="755" t="str">
        <f t="shared" si="58"/>
        <v/>
      </c>
      <c r="E49" s="777"/>
      <c r="F49" s="778"/>
      <c r="G49" s="758">
        <f t="shared" si="74"/>
        <v>0</v>
      </c>
      <c r="H49" s="779"/>
      <c r="I49" s="776"/>
      <c r="J49" s="755" t="str">
        <f t="shared" si="65"/>
        <v/>
      </c>
      <c r="K49" s="777"/>
      <c r="L49" s="776"/>
      <c r="M49" s="755" t="str">
        <f t="shared" si="66"/>
        <v/>
      </c>
      <c r="N49" s="777"/>
      <c r="O49" s="760">
        <f t="shared" ref="O49:Q49" si="76">SUM(C49,I49,L49,F49)</f>
        <v>0</v>
      </c>
      <c r="P49" s="761">
        <f t="shared" si="76"/>
        <v>0</v>
      </c>
      <c r="Q49" s="761">
        <f t="shared" si="76"/>
        <v>0</v>
      </c>
      <c r="R49" s="762" t="str">
        <f t="shared" si="16"/>
        <v>#DIV/0!</v>
      </c>
      <c r="S49" s="753">
        <f t="shared" si="6"/>
        <v>0</v>
      </c>
    </row>
    <row r="50" ht="15.75" hidden="1" customHeight="1">
      <c r="A50" s="789" t="s">
        <v>599</v>
      </c>
      <c r="B50" s="787"/>
      <c r="C50" s="776"/>
      <c r="D50" s="755" t="str">
        <f t="shared" si="58"/>
        <v/>
      </c>
      <c r="E50" s="777"/>
      <c r="F50" s="778"/>
      <c r="G50" s="758">
        <f t="shared" si="74"/>
        <v>0</v>
      </c>
      <c r="H50" s="779"/>
      <c r="I50" s="776"/>
      <c r="J50" s="755" t="str">
        <f t="shared" si="65"/>
        <v/>
      </c>
      <c r="K50" s="777"/>
      <c r="L50" s="776"/>
      <c r="M50" s="755" t="str">
        <f t="shared" si="66"/>
        <v/>
      </c>
      <c r="N50" s="777"/>
      <c r="O50" s="760">
        <f t="shared" ref="O50:Q50" si="77">SUM(C50,I50,L50,F50)</f>
        <v>0</v>
      </c>
      <c r="P50" s="761">
        <f t="shared" si="77"/>
        <v>0</v>
      </c>
      <c r="Q50" s="761">
        <f t="shared" si="77"/>
        <v>0</v>
      </c>
      <c r="R50" s="762" t="str">
        <f t="shared" si="16"/>
        <v>#DIV/0!</v>
      </c>
      <c r="S50" s="753">
        <f t="shared" si="6"/>
        <v>0</v>
      </c>
    </row>
    <row r="51" ht="15.75" customHeight="1">
      <c r="A51" s="783" t="s">
        <v>507</v>
      </c>
      <c r="B51" s="775" t="s">
        <v>508</v>
      </c>
      <c r="C51" s="767">
        <f t="shared" ref="C51:E51" si="78">SUM(C28,C32:C36,C40)</f>
        <v>66400</v>
      </c>
      <c r="D51" s="772">
        <f t="shared" si="78"/>
        <v>46400</v>
      </c>
      <c r="E51" s="768">
        <f t="shared" si="78"/>
        <v>5415</v>
      </c>
      <c r="F51" s="769">
        <f>SUM(F40,F36,F35,F34,F33,F32,F28)</f>
        <v>0</v>
      </c>
      <c r="G51" s="758">
        <f t="shared" si="74"/>
        <v>0</v>
      </c>
      <c r="H51" s="770">
        <f>SUM(H40,H36,H35,H34,H33,H32,H28)</f>
        <v>0</v>
      </c>
      <c r="I51" s="767">
        <f>SUM(I28,I32:I36,I40)</f>
        <v>2552000</v>
      </c>
      <c r="J51" s="755">
        <f>SUM(J40,J36,J35,J34,J33,J32,J28)</f>
        <v>2440000</v>
      </c>
      <c r="K51" s="768">
        <f t="shared" ref="K51:N51" si="79">SUM(K28,K32:K36,K40)</f>
        <v>2347400</v>
      </c>
      <c r="L51" s="767">
        <f t="shared" si="79"/>
        <v>600000</v>
      </c>
      <c r="M51" s="772">
        <f t="shared" si="79"/>
        <v>520000</v>
      </c>
      <c r="N51" s="768">
        <f t="shared" si="79"/>
        <v>330047</v>
      </c>
      <c r="O51" s="760">
        <f t="shared" ref="O51:Q51" si="80">SUM(C51,I51,L51,F51)</f>
        <v>3218400</v>
      </c>
      <c r="P51" s="761">
        <f t="shared" si="80"/>
        <v>3006400</v>
      </c>
      <c r="Q51" s="761">
        <f t="shared" si="80"/>
        <v>2682862</v>
      </c>
      <c r="R51" s="762">
        <f t="shared" si="16"/>
        <v>0.8923835817</v>
      </c>
      <c r="S51" s="753">
        <f t="shared" si="6"/>
        <v>-212000</v>
      </c>
    </row>
    <row r="52" ht="15.75" customHeight="1">
      <c r="A52" s="783" t="s">
        <v>509</v>
      </c>
      <c r="B52" s="775" t="s">
        <v>510</v>
      </c>
      <c r="C52" s="776">
        <v>120000.0</v>
      </c>
      <c r="D52" s="755">
        <f t="shared" ref="D52:D54" si="82">C52</f>
        <v>120000</v>
      </c>
      <c r="E52" s="777">
        <v>48430.0</v>
      </c>
      <c r="F52" s="778">
        <v>0.0</v>
      </c>
      <c r="G52" s="758">
        <f t="shared" si="74"/>
        <v>0</v>
      </c>
      <c r="H52" s="779">
        <v>0.0</v>
      </c>
      <c r="I52" s="776"/>
      <c r="J52" s="755" t="str">
        <f t="shared" ref="J52:J54" si="83">I52</f>
        <v/>
      </c>
      <c r="K52" s="777"/>
      <c r="L52" s="776">
        <v>0.0</v>
      </c>
      <c r="M52" s="755">
        <f t="shared" ref="M52:M53" si="84">L52</f>
        <v>0</v>
      </c>
      <c r="N52" s="777">
        <v>0.0</v>
      </c>
      <c r="O52" s="760">
        <f t="shared" ref="O52:Q52" si="81">SUM(C52,I52,L52,F52)</f>
        <v>120000</v>
      </c>
      <c r="P52" s="761">
        <f t="shared" si="81"/>
        <v>120000</v>
      </c>
      <c r="Q52" s="761">
        <f t="shared" si="81"/>
        <v>48430</v>
      </c>
      <c r="R52" s="762">
        <f t="shared" si="16"/>
        <v>0.4035833333</v>
      </c>
      <c r="S52" s="753">
        <f t="shared" si="6"/>
        <v>0</v>
      </c>
    </row>
    <row r="53" ht="15.75" hidden="1" customHeight="1">
      <c r="A53" s="783" t="s">
        <v>511</v>
      </c>
      <c r="B53" s="775" t="s">
        <v>512</v>
      </c>
      <c r="C53" s="776"/>
      <c r="D53" s="755" t="str">
        <f t="shared" si="82"/>
        <v/>
      </c>
      <c r="E53" s="777"/>
      <c r="F53" s="778"/>
      <c r="G53" s="758">
        <f t="shared" si="74"/>
        <v>0</v>
      </c>
      <c r="H53" s="779"/>
      <c r="I53" s="776"/>
      <c r="J53" s="755" t="str">
        <f t="shared" si="83"/>
        <v/>
      </c>
      <c r="K53" s="777"/>
      <c r="L53" s="776"/>
      <c r="M53" s="755" t="str">
        <f t="shared" si="84"/>
        <v/>
      </c>
      <c r="N53" s="777"/>
      <c r="O53" s="760">
        <f t="shared" ref="O53:Q53" si="85">SUM(C53,I53,L53,F53)</f>
        <v>0</v>
      </c>
      <c r="P53" s="761">
        <f t="shared" si="85"/>
        <v>0</v>
      </c>
      <c r="Q53" s="761">
        <f t="shared" si="85"/>
        <v>0</v>
      </c>
      <c r="R53" s="762" t="str">
        <f t="shared" si="16"/>
        <v>#DIV/0!</v>
      </c>
      <c r="S53" s="753">
        <f t="shared" si="6"/>
        <v>0</v>
      </c>
    </row>
    <row r="54" ht="30.75" customHeight="1">
      <c r="A54" s="780" t="s">
        <v>513</v>
      </c>
      <c r="B54" s="775" t="s">
        <v>514</v>
      </c>
      <c r="C54" s="767">
        <f>SUM(C52:C53)</f>
        <v>120000</v>
      </c>
      <c r="D54" s="772">
        <f t="shared" si="82"/>
        <v>120000</v>
      </c>
      <c r="E54" s="768">
        <f>SUM(E52:E53)</f>
        <v>48430</v>
      </c>
      <c r="F54" s="769">
        <v>0.0</v>
      </c>
      <c r="G54" s="781">
        <f t="shared" si="74"/>
        <v>0</v>
      </c>
      <c r="H54" s="770">
        <f t="shared" ref="H54:I54" si="86">SUM(H52:H53)</f>
        <v>0</v>
      </c>
      <c r="I54" s="767">
        <f t="shared" si="86"/>
        <v>0</v>
      </c>
      <c r="J54" s="772">
        <f t="shared" si="83"/>
        <v>0</v>
      </c>
      <c r="K54" s="768"/>
      <c r="L54" s="771">
        <f t="shared" ref="L54:N54" si="87">SUM(L52:L53)</f>
        <v>0</v>
      </c>
      <c r="M54" s="772">
        <f t="shared" si="87"/>
        <v>0</v>
      </c>
      <c r="N54" s="773">
        <f t="shared" si="87"/>
        <v>0</v>
      </c>
      <c r="O54" s="760">
        <f t="shared" ref="O54:Q54" si="88">SUM(C54,I54,L54,F54)</f>
        <v>120000</v>
      </c>
      <c r="P54" s="761">
        <f t="shared" si="88"/>
        <v>120000</v>
      </c>
      <c r="Q54" s="761">
        <f t="shared" si="88"/>
        <v>48430</v>
      </c>
      <c r="R54" s="762">
        <f t="shared" si="16"/>
        <v>0.4035833333</v>
      </c>
      <c r="S54" s="753">
        <f t="shared" si="6"/>
        <v>0</v>
      </c>
    </row>
    <row r="55" ht="28.5" customHeight="1">
      <c r="A55" s="780" t="s">
        <v>515</v>
      </c>
      <c r="B55" s="775" t="s">
        <v>516</v>
      </c>
      <c r="C55" s="767">
        <f>SUM(C56:C57)</f>
        <v>42228</v>
      </c>
      <c r="D55" s="772">
        <f>SUM(D57)</f>
        <v>65935</v>
      </c>
      <c r="E55" s="768">
        <f>SUM(E56:E57)</f>
        <v>65935</v>
      </c>
      <c r="F55" s="769">
        <v>0.0</v>
      </c>
      <c r="G55" s="781">
        <f t="shared" si="74"/>
        <v>0</v>
      </c>
      <c r="H55" s="770">
        <f>SUM(H57)</f>
        <v>0</v>
      </c>
      <c r="I55" s="767">
        <f t="shared" ref="I55:M55" si="89">SUM(I56:I57)</f>
        <v>162326</v>
      </c>
      <c r="J55" s="772">
        <f t="shared" si="89"/>
        <v>138619</v>
      </c>
      <c r="K55" s="768">
        <f t="shared" si="89"/>
        <v>190</v>
      </c>
      <c r="L55" s="771">
        <f t="shared" si="89"/>
        <v>207900</v>
      </c>
      <c r="M55" s="772">
        <f t="shared" si="89"/>
        <v>207900</v>
      </c>
      <c r="N55" s="773">
        <v>114233.0</v>
      </c>
      <c r="O55" s="760">
        <f t="shared" ref="O55:Q55" si="90">SUM(C55,I55,L55,F55)</f>
        <v>412454</v>
      </c>
      <c r="P55" s="761">
        <f t="shared" si="90"/>
        <v>412454</v>
      </c>
      <c r="Q55" s="761">
        <f t="shared" si="90"/>
        <v>180358</v>
      </c>
      <c r="R55" s="762">
        <f t="shared" si="16"/>
        <v>0.4372802785</v>
      </c>
      <c r="S55" s="753">
        <f t="shared" si="6"/>
        <v>0</v>
      </c>
    </row>
    <row r="56" ht="15.75" customHeight="1">
      <c r="A56" s="774" t="s">
        <v>517</v>
      </c>
      <c r="B56" s="775"/>
      <c r="C56" s="776">
        <v>0.0</v>
      </c>
      <c r="D56" s="755">
        <f>C56</f>
        <v>0</v>
      </c>
      <c r="E56" s="777">
        <v>0.0</v>
      </c>
      <c r="F56" s="778"/>
      <c r="G56" s="758"/>
      <c r="H56" s="779"/>
      <c r="I56" s="776"/>
      <c r="J56" s="755" t="str">
        <f>I56</f>
        <v/>
      </c>
      <c r="K56" s="777"/>
      <c r="L56" s="776"/>
      <c r="M56" s="755"/>
      <c r="N56" s="777"/>
      <c r="O56" s="760">
        <f t="shared" ref="O56:Q56" si="91">SUM(C56,I56,L56,F56)</f>
        <v>0</v>
      </c>
      <c r="P56" s="761">
        <f t="shared" si="91"/>
        <v>0</v>
      </c>
      <c r="Q56" s="761">
        <f t="shared" si="91"/>
        <v>0</v>
      </c>
      <c r="R56" s="762" t="str">
        <f t="shared" si="16"/>
        <v>#DIV/0!</v>
      </c>
      <c r="S56" s="753">
        <f t="shared" si="6"/>
        <v>0</v>
      </c>
    </row>
    <row r="57" ht="15.75" customHeight="1">
      <c r="A57" s="774" t="s">
        <v>518</v>
      </c>
      <c r="B57" s="775"/>
      <c r="C57" s="776">
        <v>42228.0</v>
      </c>
      <c r="D57" s="755">
        <f>C57+23707</f>
        <v>65935</v>
      </c>
      <c r="E57" s="777">
        <v>65935.0</v>
      </c>
      <c r="F57" s="778"/>
      <c r="G57" s="758"/>
      <c r="H57" s="779"/>
      <c r="I57" s="776">
        <v>162326.0</v>
      </c>
      <c r="J57" s="755">
        <f>I57-23707</f>
        <v>138619</v>
      </c>
      <c r="K57" s="777">
        <v>190.0</v>
      </c>
      <c r="L57" s="776">
        <v>207900.0</v>
      </c>
      <c r="M57" s="755">
        <f t="shared" ref="M57:M59" si="93">L57</f>
        <v>207900</v>
      </c>
      <c r="N57" s="777">
        <v>114233.0</v>
      </c>
      <c r="O57" s="760">
        <f t="shared" ref="O57:Q57" si="92">SUM(C57,I57,L57,F57)</f>
        <v>412454</v>
      </c>
      <c r="P57" s="761">
        <f t="shared" si="92"/>
        <v>412454</v>
      </c>
      <c r="Q57" s="761">
        <f t="shared" si="92"/>
        <v>180358</v>
      </c>
      <c r="R57" s="762">
        <f t="shared" si="16"/>
        <v>0.4372802785</v>
      </c>
      <c r="S57" s="753">
        <f t="shared" si="6"/>
        <v>0</v>
      </c>
    </row>
    <row r="58" ht="15.75" hidden="1" customHeight="1">
      <c r="A58" s="783" t="s">
        <v>519</v>
      </c>
      <c r="B58" s="775" t="s">
        <v>520</v>
      </c>
      <c r="C58" s="776"/>
      <c r="D58" s="755" t="str">
        <f t="shared" ref="D58:D59" si="95">C58</f>
        <v/>
      </c>
      <c r="E58" s="777"/>
      <c r="F58" s="778"/>
      <c r="G58" s="758">
        <f t="shared" ref="G58:G66" si="96">SUM(F58)</f>
        <v>0</v>
      </c>
      <c r="H58" s="779"/>
      <c r="I58" s="776"/>
      <c r="J58" s="755" t="str">
        <f t="shared" ref="J58:J63" si="97">I58</f>
        <v/>
      </c>
      <c r="K58" s="777"/>
      <c r="L58" s="776"/>
      <c r="M58" s="755" t="str">
        <f t="shared" si="93"/>
        <v/>
      </c>
      <c r="N58" s="777"/>
      <c r="O58" s="760">
        <f t="shared" ref="O58:Q58" si="94">SUM(C58,I58,L58,F58)</f>
        <v>0</v>
      </c>
      <c r="P58" s="761">
        <f t="shared" si="94"/>
        <v>0</v>
      </c>
      <c r="Q58" s="761">
        <f t="shared" si="94"/>
        <v>0</v>
      </c>
      <c r="R58" s="762" t="str">
        <f t="shared" si="16"/>
        <v>#DIV/0!</v>
      </c>
      <c r="S58" s="753">
        <f t="shared" si="6"/>
        <v>0</v>
      </c>
    </row>
    <row r="59" ht="15.75" hidden="1" customHeight="1">
      <c r="A59" s="783" t="s">
        <v>521</v>
      </c>
      <c r="B59" s="775" t="s">
        <v>522</v>
      </c>
      <c r="C59" s="776"/>
      <c r="D59" s="755" t="str">
        <f t="shared" si="95"/>
        <v/>
      </c>
      <c r="E59" s="777"/>
      <c r="F59" s="778"/>
      <c r="G59" s="758">
        <f t="shared" si="96"/>
        <v>0</v>
      </c>
      <c r="H59" s="779"/>
      <c r="I59" s="776"/>
      <c r="J59" s="755" t="str">
        <f t="shared" si="97"/>
        <v/>
      </c>
      <c r="K59" s="777"/>
      <c r="L59" s="776"/>
      <c r="M59" s="755" t="str">
        <f t="shared" si="93"/>
        <v/>
      </c>
      <c r="N59" s="777"/>
      <c r="O59" s="760">
        <f t="shared" ref="O59:Q59" si="98">SUM(C59,I59,L59,F59)</f>
        <v>0</v>
      </c>
      <c r="P59" s="761">
        <f t="shared" si="98"/>
        <v>0</v>
      </c>
      <c r="Q59" s="761">
        <f t="shared" si="98"/>
        <v>0</v>
      </c>
      <c r="R59" s="762" t="str">
        <f t="shared" si="16"/>
        <v>#DIV/0!</v>
      </c>
      <c r="S59" s="753">
        <f t="shared" si="6"/>
        <v>0</v>
      </c>
    </row>
    <row r="60" ht="15.75" customHeight="1">
      <c r="A60" s="783" t="s">
        <v>523</v>
      </c>
      <c r="B60" s="775" t="s">
        <v>524</v>
      </c>
      <c r="C60" s="767">
        <f>SUM(C61:C63)</f>
        <v>0</v>
      </c>
      <c r="D60" s="755">
        <v>4.0</v>
      </c>
      <c r="E60" s="768">
        <v>4.0</v>
      </c>
      <c r="F60" s="769">
        <v>0.0</v>
      </c>
      <c r="G60" s="758">
        <f t="shared" si="96"/>
        <v>0</v>
      </c>
      <c r="H60" s="770"/>
      <c r="I60" s="767">
        <f>SUM(I61:I63)</f>
        <v>0</v>
      </c>
      <c r="J60" s="755">
        <f t="shared" si="97"/>
        <v>0</v>
      </c>
      <c r="K60" s="768"/>
      <c r="L60" s="767">
        <f>SUM(L61:L63)</f>
        <v>0</v>
      </c>
      <c r="M60" s="755">
        <v>9003.0</v>
      </c>
      <c r="N60" s="768">
        <v>9003.0</v>
      </c>
      <c r="O60" s="760">
        <f t="shared" ref="O60:Q60" si="99">SUM(C60,I60,L60,F60)</f>
        <v>0</v>
      </c>
      <c r="P60" s="761">
        <f t="shared" si="99"/>
        <v>9007</v>
      </c>
      <c r="Q60" s="761">
        <f t="shared" si="99"/>
        <v>9007</v>
      </c>
      <c r="R60" s="762">
        <f t="shared" si="16"/>
        <v>1</v>
      </c>
      <c r="S60" s="753">
        <f t="shared" si="6"/>
        <v>9007</v>
      </c>
    </row>
    <row r="61" ht="15.75" hidden="1" customHeight="1">
      <c r="A61" s="774" t="s">
        <v>600</v>
      </c>
      <c r="B61" s="775"/>
      <c r="C61" s="776"/>
      <c r="D61" s="755" t="str">
        <f t="shared" ref="D61:D63" si="101">C61</f>
        <v/>
      </c>
      <c r="E61" s="777"/>
      <c r="F61" s="778"/>
      <c r="G61" s="758">
        <f t="shared" si="96"/>
        <v>0</v>
      </c>
      <c r="H61" s="779"/>
      <c r="I61" s="776"/>
      <c r="J61" s="755" t="str">
        <f t="shared" si="97"/>
        <v/>
      </c>
      <c r="K61" s="777"/>
      <c r="L61" s="776"/>
      <c r="M61" s="755" t="str">
        <f t="shared" ref="M61:M63" si="102">L61</f>
        <v/>
      </c>
      <c r="N61" s="777"/>
      <c r="O61" s="760">
        <f t="shared" ref="O61:Q61" si="100">SUM(C61,I61,L61,F61)</f>
        <v>0</v>
      </c>
      <c r="P61" s="761">
        <f t="shared" si="100"/>
        <v>0</v>
      </c>
      <c r="Q61" s="761">
        <f t="shared" si="100"/>
        <v>0</v>
      </c>
      <c r="R61" s="762" t="str">
        <f t="shared" si="16"/>
        <v>#DIV/0!</v>
      </c>
      <c r="S61" s="753">
        <f t="shared" si="6"/>
        <v>0</v>
      </c>
    </row>
    <row r="62" ht="15.75" hidden="1" customHeight="1">
      <c r="A62" s="774" t="s">
        <v>601</v>
      </c>
      <c r="B62" s="775"/>
      <c r="C62" s="776"/>
      <c r="D62" s="755" t="str">
        <f t="shared" si="101"/>
        <v/>
      </c>
      <c r="E62" s="777"/>
      <c r="F62" s="778"/>
      <c r="G62" s="758">
        <f t="shared" si="96"/>
        <v>0</v>
      </c>
      <c r="H62" s="779"/>
      <c r="I62" s="776"/>
      <c r="J62" s="755" t="str">
        <f t="shared" si="97"/>
        <v/>
      </c>
      <c r="K62" s="777"/>
      <c r="L62" s="776"/>
      <c r="M62" s="755" t="str">
        <f t="shared" si="102"/>
        <v/>
      </c>
      <c r="N62" s="777"/>
      <c r="O62" s="760">
        <f t="shared" ref="O62:Q62" si="103">SUM(C62,I62,L62,F62)</f>
        <v>0</v>
      </c>
      <c r="P62" s="761">
        <f t="shared" si="103"/>
        <v>0</v>
      </c>
      <c r="Q62" s="761">
        <f t="shared" si="103"/>
        <v>0</v>
      </c>
      <c r="R62" s="762" t="str">
        <f t="shared" si="16"/>
        <v>#DIV/0!</v>
      </c>
      <c r="S62" s="753">
        <f t="shared" si="6"/>
        <v>0</v>
      </c>
    </row>
    <row r="63" ht="15.75" hidden="1" customHeight="1">
      <c r="A63" s="774" t="s">
        <v>523</v>
      </c>
      <c r="B63" s="775"/>
      <c r="C63" s="776"/>
      <c r="D63" s="755" t="str">
        <f t="shared" si="101"/>
        <v/>
      </c>
      <c r="E63" s="777"/>
      <c r="F63" s="778"/>
      <c r="G63" s="758">
        <f t="shared" si="96"/>
        <v>0</v>
      </c>
      <c r="H63" s="779"/>
      <c r="I63" s="776"/>
      <c r="J63" s="755" t="str">
        <f t="shared" si="97"/>
        <v/>
      </c>
      <c r="K63" s="777"/>
      <c r="L63" s="776"/>
      <c r="M63" s="755" t="str">
        <f t="shared" si="102"/>
        <v/>
      </c>
      <c r="N63" s="777"/>
      <c r="O63" s="760">
        <f t="shared" ref="O63:Q63" si="104">SUM(C63,I63,L63,F63)</f>
        <v>0</v>
      </c>
      <c r="P63" s="761">
        <f t="shared" si="104"/>
        <v>0</v>
      </c>
      <c r="Q63" s="761">
        <f t="shared" si="104"/>
        <v>0</v>
      </c>
      <c r="R63" s="762" t="str">
        <f t="shared" si="16"/>
        <v>#DIV/0!</v>
      </c>
      <c r="S63" s="753">
        <f t="shared" si="6"/>
        <v>0</v>
      </c>
    </row>
    <row r="64" ht="15.75" customHeight="1">
      <c r="A64" s="780" t="s">
        <v>531</v>
      </c>
      <c r="B64" s="775" t="s">
        <v>532</v>
      </c>
      <c r="C64" s="767">
        <f>SUM(C60,C55,C58,C59)</f>
        <v>42228</v>
      </c>
      <c r="D64" s="772">
        <f>SUM(D60,D55)</f>
        <v>65939</v>
      </c>
      <c r="E64" s="768">
        <f>SUM(E60,E55,E58,E59)</f>
        <v>65939</v>
      </c>
      <c r="F64" s="769">
        <v>0.0</v>
      </c>
      <c r="G64" s="781">
        <f t="shared" si="96"/>
        <v>0</v>
      </c>
      <c r="H64" s="770">
        <f>SUM(H55,H60)</f>
        <v>0</v>
      </c>
      <c r="I64" s="767">
        <f>SUM(I60,I55,I58,I59)</f>
        <v>162326</v>
      </c>
      <c r="J64" s="772">
        <f>SUM(J55,J60)</f>
        <v>138619</v>
      </c>
      <c r="K64" s="768">
        <f t="shared" ref="K64:L64" si="105">SUM(K60,K55,K58,K59)</f>
        <v>190</v>
      </c>
      <c r="L64" s="771">
        <f t="shared" si="105"/>
        <v>207900</v>
      </c>
      <c r="M64" s="772">
        <f>SUM(M60,M55,)</f>
        <v>216903</v>
      </c>
      <c r="N64" s="768">
        <f>SUM(N60,N55,N58,N59)</f>
        <v>123236</v>
      </c>
      <c r="O64" s="760">
        <f t="shared" ref="O64:Q64" si="106">SUM(C64,I64,L64,F64)</f>
        <v>412454</v>
      </c>
      <c r="P64" s="761">
        <f t="shared" si="106"/>
        <v>421461</v>
      </c>
      <c r="Q64" s="761">
        <f t="shared" si="106"/>
        <v>189365</v>
      </c>
      <c r="R64" s="762">
        <f t="shared" si="16"/>
        <v>0.4493061042</v>
      </c>
      <c r="S64" s="753">
        <f t="shared" si="6"/>
        <v>9007</v>
      </c>
    </row>
    <row r="65" ht="15.75" customHeight="1">
      <c r="A65" s="790" t="s">
        <v>533</v>
      </c>
      <c r="B65" s="791" t="s">
        <v>27</v>
      </c>
      <c r="C65" s="767">
        <f t="shared" ref="C65:E65" si="107">SUM(C64,C54,C51,C27,C19)</f>
        <v>458628</v>
      </c>
      <c r="D65" s="755">
        <f t="shared" si="107"/>
        <v>495484</v>
      </c>
      <c r="E65" s="768">
        <f t="shared" si="107"/>
        <v>367116</v>
      </c>
      <c r="F65" s="769">
        <v>0.0</v>
      </c>
      <c r="G65" s="758">
        <f t="shared" si="96"/>
        <v>0</v>
      </c>
      <c r="H65" s="770">
        <f t="shared" ref="H65:I65" si="108">SUM(H64,H54,H51,H27,H19)</f>
        <v>0</v>
      </c>
      <c r="I65" s="767">
        <f t="shared" si="108"/>
        <v>3315535</v>
      </c>
      <c r="J65" s="755">
        <f>SUM(J64,J54,J51,J28,J19)</f>
        <v>3066573</v>
      </c>
      <c r="K65" s="768">
        <f t="shared" ref="K65:N65" si="109">SUM(K64,K54,K51,K27,K19)</f>
        <v>2351390</v>
      </c>
      <c r="L65" s="767">
        <f t="shared" si="109"/>
        <v>977900</v>
      </c>
      <c r="M65" s="755">
        <f t="shared" si="109"/>
        <v>884903</v>
      </c>
      <c r="N65" s="768">
        <f t="shared" si="109"/>
        <v>575751</v>
      </c>
      <c r="O65" s="760">
        <f t="shared" ref="O65:Q65" si="110">SUM(C65,I65,L65,F65)</f>
        <v>4752063</v>
      </c>
      <c r="P65" s="761">
        <f t="shared" si="110"/>
        <v>4446960</v>
      </c>
      <c r="Q65" s="761">
        <f t="shared" si="110"/>
        <v>3294257</v>
      </c>
      <c r="R65" s="762">
        <f t="shared" si="16"/>
        <v>0.7407885387</v>
      </c>
      <c r="S65" s="753">
        <f t="shared" si="6"/>
        <v>-305103</v>
      </c>
    </row>
    <row r="66" ht="15.75" customHeight="1">
      <c r="A66" s="792" t="s">
        <v>202</v>
      </c>
      <c r="B66" s="432"/>
      <c r="C66" s="793">
        <f>SUM(C8:C13,C65)</f>
        <v>9167906</v>
      </c>
      <c r="D66" s="794">
        <f>SUM(D65,D8:D13)</f>
        <v>9439236</v>
      </c>
      <c r="E66" s="795">
        <f>SUM(E8:E13,E65)</f>
        <v>9255118</v>
      </c>
      <c r="F66" s="796">
        <v>0.0</v>
      </c>
      <c r="G66" s="797">
        <f t="shared" si="96"/>
        <v>0</v>
      </c>
      <c r="H66" s="798">
        <f t="shared" ref="H66:N66" si="111">SUM(H8:H13,H65)</f>
        <v>0</v>
      </c>
      <c r="I66" s="799">
        <f t="shared" si="111"/>
        <v>3315535</v>
      </c>
      <c r="J66" s="800">
        <f t="shared" si="111"/>
        <v>3066573</v>
      </c>
      <c r="K66" s="801">
        <f t="shared" si="111"/>
        <v>2351390</v>
      </c>
      <c r="L66" s="793">
        <f t="shared" si="111"/>
        <v>2537300</v>
      </c>
      <c r="M66" s="793">
        <f t="shared" si="111"/>
        <v>2428951</v>
      </c>
      <c r="N66" s="795">
        <f t="shared" si="111"/>
        <v>2119799</v>
      </c>
      <c r="O66" s="802">
        <f t="shared" ref="O66:Q66" si="112">SUM(C66,I66,L66,F66)</f>
        <v>15020741</v>
      </c>
      <c r="P66" s="803">
        <f t="shared" si="112"/>
        <v>14934760</v>
      </c>
      <c r="Q66" s="803">
        <f t="shared" si="112"/>
        <v>13726307</v>
      </c>
      <c r="R66" s="804">
        <f t="shared" si="16"/>
        <v>0.9190845384</v>
      </c>
      <c r="S66" s="753">
        <f t="shared" si="6"/>
        <v>-85981</v>
      </c>
    </row>
    <row r="67" ht="15.75" customHeight="1">
      <c r="C67" s="733"/>
      <c r="D67" s="733"/>
      <c r="E67" s="733"/>
      <c r="F67" s="733"/>
      <c r="G67" s="733"/>
      <c r="H67" s="733"/>
      <c r="I67" s="733"/>
      <c r="J67" s="733"/>
      <c r="K67" s="733"/>
      <c r="L67" s="733"/>
      <c r="M67" s="733"/>
      <c r="N67" s="733"/>
      <c r="O67" s="733"/>
      <c r="P67" s="733"/>
      <c r="Q67" s="733"/>
      <c r="R67" s="128"/>
    </row>
    <row r="68" ht="15.75" customHeight="1">
      <c r="C68" s="733"/>
      <c r="D68" s="733"/>
      <c r="E68" s="733"/>
      <c r="F68" s="733"/>
      <c r="G68" s="733"/>
      <c r="H68" s="733"/>
      <c r="I68" s="733"/>
      <c r="J68" s="733"/>
      <c r="K68" s="733"/>
      <c r="L68" s="733"/>
      <c r="M68" s="733"/>
      <c r="N68" s="733"/>
      <c r="O68" s="733"/>
      <c r="P68" s="733"/>
      <c r="Q68" s="733"/>
      <c r="R68" s="128"/>
    </row>
    <row r="69" ht="15.75" customHeight="1">
      <c r="C69" s="733"/>
      <c r="D69" s="733"/>
      <c r="E69" s="733"/>
      <c r="F69" s="733"/>
      <c r="G69" s="733"/>
      <c r="H69" s="733"/>
      <c r="I69" s="733"/>
      <c r="J69" s="733"/>
      <c r="K69" s="733"/>
      <c r="L69" s="733"/>
      <c r="M69" s="733"/>
      <c r="N69" s="733"/>
      <c r="O69" s="733"/>
      <c r="P69" s="733"/>
      <c r="Q69" s="733"/>
      <c r="R69" s="128"/>
    </row>
    <row r="70" ht="15.75" customHeight="1">
      <c r="C70" s="733"/>
      <c r="D70" s="733"/>
      <c r="E70" s="733"/>
      <c r="F70" s="733"/>
      <c r="G70" s="733"/>
      <c r="H70" s="733"/>
      <c r="I70" s="733"/>
      <c r="J70" s="733"/>
      <c r="K70" s="733"/>
      <c r="L70" s="733"/>
      <c r="M70" s="733"/>
      <c r="N70" s="733"/>
      <c r="O70" s="733"/>
      <c r="P70" s="733"/>
      <c r="Q70" s="733"/>
      <c r="R70" s="128"/>
    </row>
    <row r="71" ht="15.75" customHeight="1">
      <c r="C71" s="733"/>
      <c r="D71" s="733"/>
      <c r="E71" s="733"/>
      <c r="F71" s="733"/>
      <c r="G71" s="733"/>
      <c r="H71" s="733"/>
      <c r="I71" s="733"/>
      <c r="J71" s="733"/>
      <c r="K71" s="733"/>
      <c r="L71" s="733"/>
      <c r="M71" s="733"/>
      <c r="N71" s="733"/>
      <c r="O71" s="733"/>
      <c r="P71" s="733"/>
      <c r="Q71" s="733"/>
      <c r="R71" s="128"/>
    </row>
    <row r="72" ht="15.75" customHeight="1">
      <c r="C72" s="733"/>
      <c r="D72" s="733"/>
      <c r="E72" s="733"/>
      <c r="F72" s="733"/>
      <c r="G72" s="733"/>
      <c r="H72" s="733"/>
      <c r="I72" s="733"/>
      <c r="J72" s="733"/>
      <c r="K72" s="733"/>
      <c r="L72" s="733"/>
      <c r="M72" s="733"/>
      <c r="N72" s="733"/>
      <c r="O72" s="733"/>
      <c r="P72" s="733"/>
      <c r="Q72" s="733"/>
      <c r="R72" s="128"/>
    </row>
    <row r="73" ht="15.75" customHeight="1">
      <c r="C73" s="733"/>
      <c r="D73" s="733"/>
      <c r="E73" s="733"/>
      <c r="F73" s="733"/>
      <c r="G73" s="733"/>
      <c r="H73" s="733"/>
      <c r="I73" s="733"/>
      <c r="J73" s="733"/>
      <c r="K73" s="733"/>
      <c r="L73" s="733"/>
      <c r="M73" s="733"/>
      <c r="N73" s="733"/>
      <c r="O73" s="733"/>
      <c r="P73" s="733"/>
      <c r="Q73" s="733"/>
      <c r="R73" s="128"/>
    </row>
    <row r="74" ht="15.75" customHeight="1">
      <c r="C74" s="733"/>
      <c r="D74" s="733"/>
      <c r="E74" s="733"/>
      <c r="F74" s="733"/>
      <c r="G74" s="733"/>
      <c r="H74" s="733"/>
      <c r="I74" s="733"/>
      <c r="J74" s="733"/>
      <c r="K74" s="733"/>
      <c r="L74" s="733"/>
      <c r="M74" s="733"/>
      <c r="N74" s="733"/>
      <c r="O74" s="733"/>
      <c r="P74" s="733"/>
      <c r="Q74" s="733"/>
      <c r="R74" s="128"/>
    </row>
    <row r="75" ht="15.75" customHeight="1">
      <c r="C75" s="733"/>
      <c r="D75" s="733"/>
      <c r="E75" s="733"/>
      <c r="F75" s="733"/>
      <c r="G75" s="733"/>
      <c r="H75" s="733"/>
      <c r="I75" s="733"/>
      <c r="J75" s="733"/>
      <c r="K75" s="733"/>
      <c r="L75" s="733"/>
      <c r="M75" s="733"/>
      <c r="N75" s="733"/>
      <c r="O75" s="733"/>
      <c r="P75" s="733"/>
      <c r="Q75" s="733"/>
      <c r="R75" s="128"/>
    </row>
    <row r="76" ht="15.75" customHeight="1">
      <c r="C76" s="733"/>
      <c r="D76" s="733"/>
      <c r="E76" s="733"/>
      <c r="F76" s="733"/>
      <c r="G76" s="733"/>
      <c r="H76" s="733"/>
      <c r="I76" s="733"/>
      <c r="J76" s="733"/>
      <c r="K76" s="733"/>
      <c r="L76" s="733"/>
      <c r="M76" s="733"/>
      <c r="N76" s="733"/>
      <c r="O76" s="733"/>
      <c r="P76" s="733"/>
      <c r="Q76" s="733"/>
      <c r="R76" s="128"/>
    </row>
    <row r="77" ht="15.75" customHeight="1">
      <c r="C77" s="733"/>
      <c r="D77" s="733"/>
      <c r="E77" s="733"/>
      <c r="F77" s="733"/>
      <c r="G77" s="733"/>
      <c r="H77" s="733"/>
      <c r="I77" s="733"/>
      <c r="J77" s="733"/>
      <c r="K77" s="733"/>
      <c r="L77" s="733"/>
      <c r="M77" s="733"/>
      <c r="N77" s="733"/>
      <c r="O77" s="733"/>
      <c r="P77" s="733"/>
      <c r="Q77" s="733"/>
      <c r="R77" s="128"/>
    </row>
    <row r="78" ht="15.75" customHeight="1">
      <c r="C78" s="733"/>
      <c r="D78" s="733"/>
      <c r="E78" s="733"/>
      <c r="F78" s="733"/>
      <c r="G78" s="733"/>
      <c r="H78" s="733"/>
      <c r="I78" s="733"/>
      <c r="J78" s="733"/>
      <c r="K78" s="733"/>
      <c r="L78" s="733"/>
      <c r="M78" s="733"/>
      <c r="N78" s="733"/>
      <c r="O78" s="733"/>
      <c r="P78" s="733"/>
      <c r="Q78" s="733"/>
      <c r="R78" s="128"/>
    </row>
    <row r="79" ht="15.75" customHeight="1">
      <c r="C79" s="733"/>
      <c r="D79" s="733"/>
      <c r="E79" s="733"/>
      <c r="F79" s="733"/>
      <c r="G79" s="733"/>
      <c r="H79" s="733"/>
      <c r="I79" s="733"/>
      <c r="J79" s="733"/>
      <c r="K79" s="733"/>
      <c r="L79" s="733"/>
      <c r="M79" s="733"/>
      <c r="N79" s="733"/>
      <c r="O79" s="733"/>
      <c r="P79" s="733"/>
      <c r="Q79" s="733"/>
      <c r="R79" s="128"/>
    </row>
    <row r="80" ht="15.75" customHeight="1">
      <c r="C80" s="733"/>
      <c r="D80" s="733"/>
      <c r="E80" s="733"/>
      <c r="F80" s="733"/>
      <c r="G80" s="733"/>
      <c r="H80" s="733"/>
      <c r="I80" s="733"/>
      <c r="J80" s="733"/>
      <c r="K80" s="733"/>
      <c r="L80" s="733"/>
      <c r="M80" s="733"/>
      <c r="N80" s="733"/>
      <c r="O80" s="733"/>
      <c r="P80" s="733"/>
      <c r="Q80" s="733"/>
      <c r="R80" s="128"/>
    </row>
    <row r="81" ht="15.75" customHeight="1">
      <c r="C81" s="733"/>
      <c r="D81" s="733"/>
      <c r="E81" s="733"/>
      <c r="F81" s="733"/>
      <c r="G81" s="733"/>
      <c r="H81" s="733"/>
      <c r="I81" s="733"/>
      <c r="J81" s="733"/>
      <c r="K81" s="733"/>
      <c r="L81" s="733"/>
      <c r="M81" s="733"/>
      <c r="N81" s="733"/>
      <c r="O81" s="733"/>
      <c r="P81" s="733"/>
      <c r="Q81" s="733"/>
      <c r="R81" s="128"/>
    </row>
    <row r="82" ht="15.75" customHeight="1">
      <c r="C82" s="733"/>
      <c r="D82" s="733"/>
      <c r="E82" s="733"/>
      <c r="F82" s="733"/>
      <c r="G82" s="733"/>
      <c r="H82" s="733"/>
      <c r="I82" s="733"/>
      <c r="J82" s="733"/>
      <c r="K82" s="733"/>
      <c r="L82" s="733"/>
      <c r="M82" s="733"/>
      <c r="N82" s="733"/>
      <c r="O82" s="733"/>
      <c r="P82" s="733"/>
      <c r="Q82" s="733"/>
      <c r="R82" s="128"/>
    </row>
    <row r="83" ht="15.75" customHeight="1">
      <c r="C83" s="733"/>
      <c r="D83" s="733"/>
      <c r="E83" s="733"/>
      <c r="F83" s="733"/>
      <c r="G83" s="733"/>
      <c r="H83" s="733"/>
      <c r="I83" s="733"/>
      <c r="J83" s="733"/>
      <c r="K83" s="733"/>
      <c r="L83" s="733"/>
      <c r="M83" s="733"/>
      <c r="N83" s="733"/>
      <c r="O83" s="733"/>
      <c r="P83" s="733"/>
      <c r="Q83" s="733"/>
      <c r="R83" s="128"/>
    </row>
    <row r="84" ht="15.75" customHeight="1">
      <c r="C84" s="733"/>
      <c r="D84" s="733"/>
      <c r="E84" s="733"/>
      <c r="F84" s="733"/>
      <c r="G84" s="733"/>
      <c r="H84" s="733"/>
      <c r="I84" s="733"/>
      <c r="J84" s="733"/>
      <c r="K84" s="733"/>
      <c r="L84" s="733"/>
      <c r="M84" s="733"/>
      <c r="N84" s="733"/>
      <c r="O84" s="733"/>
      <c r="P84" s="733"/>
      <c r="Q84" s="733"/>
      <c r="R84" s="128"/>
    </row>
    <row r="85" ht="15.75" customHeight="1">
      <c r="C85" s="733"/>
      <c r="D85" s="733"/>
      <c r="E85" s="733"/>
      <c r="F85" s="733"/>
      <c r="G85" s="733"/>
      <c r="H85" s="733"/>
      <c r="I85" s="733"/>
      <c r="J85" s="733"/>
      <c r="K85" s="733"/>
      <c r="L85" s="733"/>
      <c r="M85" s="733"/>
      <c r="N85" s="733"/>
      <c r="O85" s="733"/>
      <c r="P85" s="733"/>
      <c r="Q85" s="733"/>
      <c r="R85" s="128"/>
    </row>
    <row r="86" ht="15.75" customHeight="1">
      <c r="C86" s="733"/>
      <c r="D86" s="733"/>
      <c r="E86" s="733"/>
      <c r="F86" s="733"/>
      <c r="G86" s="733"/>
      <c r="H86" s="733"/>
      <c r="I86" s="733"/>
      <c r="J86" s="733"/>
      <c r="K86" s="733"/>
      <c r="L86" s="733"/>
      <c r="M86" s="733"/>
      <c r="N86" s="733"/>
      <c r="O86" s="733"/>
      <c r="P86" s="733"/>
      <c r="Q86" s="733"/>
      <c r="R86" s="128"/>
    </row>
    <row r="87" ht="15.75" customHeight="1">
      <c r="C87" s="733"/>
      <c r="D87" s="733"/>
      <c r="E87" s="733"/>
      <c r="F87" s="733"/>
      <c r="G87" s="733"/>
      <c r="H87" s="733"/>
      <c r="I87" s="733"/>
      <c r="J87" s="733"/>
      <c r="K87" s="733"/>
      <c r="L87" s="733"/>
      <c r="M87" s="733"/>
      <c r="N87" s="733"/>
      <c r="O87" s="733"/>
      <c r="P87" s="733"/>
      <c r="Q87" s="733"/>
      <c r="R87" s="128"/>
    </row>
    <row r="88" ht="15.75" customHeight="1">
      <c r="C88" s="733"/>
      <c r="D88" s="733"/>
      <c r="E88" s="733"/>
      <c r="F88" s="733"/>
      <c r="G88" s="733"/>
      <c r="H88" s="733"/>
      <c r="I88" s="733"/>
      <c r="J88" s="733"/>
      <c r="K88" s="733"/>
      <c r="L88" s="733"/>
      <c r="M88" s="733"/>
      <c r="N88" s="733"/>
      <c r="O88" s="733"/>
      <c r="P88" s="733"/>
      <c r="Q88" s="733"/>
      <c r="R88" s="128"/>
    </row>
    <row r="89" ht="15.75" customHeight="1">
      <c r="C89" s="733"/>
      <c r="D89" s="733"/>
      <c r="E89" s="733"/>
      <c r="F89" s="733"/>
      <c r="G89" s="733"/>
      <c r="H89" s="733"/>
      <c r="I89" s="733"/>
      <c r="J89" s="733"/>
      <c r="K89" s="733"/>
      <c r="L89" s="733"/>
      <c r="M89" s="733"/>
      <c r="N89" s="733"/>
      <c r="O89" s="733"/>
      <c r="P89" s="733"/>
      <c r="Q89" s="733"/>
      <c r="R89" s="128"/>
    </row>
    <row r="90" ht="15.75" customHeight="1">
      <c r="C90" s="733"/>
      <c r="D90" s="733"/>
      <c r="E90" s="733"/>
      <c r="F90" s="733"/>
      <c r="G90" s="733"/>
      <c r="H90" s="733"/>
      <c r="I90" s="733"/>
      <c r="J90" s="733"/>
      <c r="K90" s="733"/>
      <c r="L90" s="733"/>
      <c r="M90" s="733"/>
      <c r="N90" s="733"/>
      <c r="O90" s="733"/>
      <c r="P90" s="733"/>
      <c r="Q90" s="733"/>
      <c r="R90" s="128"/>
    </row>
    <row r="91" ht="15.75" customHeight="1">
      <c r="C91" s="733"/>
      <c r="D91" s="733"/>
      <c r="E91" s="733"/>
      <c r="F91" s="733"/>
      <c r="G91" s="733"/>
      <c r="H91" s="733"/>
      <c r="I91" s="733"/>
      <c r="J91" s="733"/>
      <c r="K91" s="733"/>
      <c r="L91" s="733"/>
      <c r="M91" s="733"/>
      <c r="N91" s="733"/>
      <c r="O91" s="733"/>
      <c r="P91" s="733"/>
      <c r="Q91" s="733"/>
      <c r="R91" s="128"/>
    </row>
    <row r="92" ht="15.75" customHeight="1">
      <c r="C92" s="733"/>
      <c r="D92" s="733"/>
      <c r="E92" s="733"/>
      <c r="F92" s="733"/>
      <c r="G92" s="733"/>
      <c r="H92" s="733"/>
      <c r="I92" s="733"/>
      <c r="J92" s="733"/>
      <c r="K92" s="733"/>
      <c r="L92" s="733"/>
      <c r="M92" s="733"/>
      <c r="N92" s="733"/>
      <c r="O92" s="733"/>
      <c r="P92" s="733"/>
      <c r="Q92" s="733"/>
      <c r="R92" s="128"/>
    </row>
    <row r="93" ht="15.75" customHeight="1">
      <c r="C93" s="733"/>
      <c r="D93" s="733"/>
      <c r="E93" s="733"/>
      <c r="F93" s="733"/>
      <c r="G93" s="733"/>
      <c r="H93" s="733"/>
      <c r="I93" s="733"/>
      <c r="J93" s="733"/>
      <c r="K93" s="733"/>
      <c r="L93" s="733"/>
      <c r="M93" s="733"/>
      <c r="N93" s="733"/>
      <c r="O93" s="733"/>
      <c r="P93" s="733"/>
      <c r="Q93" s="733"/>
      <c r="R93" s="128"/>
    </row>
    <row r="94" ht="15.75" customHeight="1">
      <c r="C94" s="733"/>
      <c r="D94" s="733"/>
      <c r="E94" s="733"/>
      <c r="F94" s="733"/>
      <c r="G94" s="733"/>
      <c r="H94" s="733"/>
      <c r="I94" s="733"/>
      <c r="J94" s="733"/>
      <c r="K94" s="733"/>
      <c r="L94" s="733"/>
      <c r="M94" s="733"/>
      <c r="N94" s="733"/>
      <c r="O94" s="733"/>
      <c r="P94" s="733"/>
      <c r="Q94" s="733"/>
      <c r="R94" s="128"/>
    </row>
    <row r="95" ht="15.75" customHeight="1">
      <c r="C95" s="733"/>
      <c r="D95" s="733"/>
      <c r="E95" s="733"/>
      <c r="F95" s="733"/>
      <c r="G95" s="733"/>
      <c r="H95" s="733"/>
      <c r="I95" s="733"/>
      <c r="J95" s="733"/>
      <c r="K95" s="733"/>
      <c r="L95" s="733"/>
      <c r="M95" s="733"/>
      <c r="N95" s="733"/>
      <c r="O95" s="733"/>
      <c r="P95" s="733"/>
      <c r="Q95" s="733"/>
      <c r="R95" s="128"/>
    </row>
    <row r="96" ht="15.75" customHeight="1">
      <c r="C96" s="733"/>
      <c r="D96" s="733"/>
      <c r="E96" s="733"/>
      <c r="F96" s="733"/>
      <c r="G96" s="733"/>
      <c r="H96" s="733"/>
      <c r="I96" s="733"/>
      <c r="J96" s="733"/>
      <c r="K96" s="733"/>
      <c r="L96" s="733"/>
      <c r="M96" s="733"/>
      <c r="N96" s="733"/>
      <c r="O96" s="733"/>
      <c r="P96" s="733"/>
      <c r="Q96" s="733"/>
      <c r="R96" s="128"/>
    </row>
    <row r="97" ht="15.75" customHeight="1">
      <c r="C97" s="733"/>
      <c r="D97" s="733"/>
      <c r="E97" s="733"/>
      <c r="F97" s="733"/>
      <c r="G97" s="733"/>
      <c r="H97" s="733"/>
      <c r="I97" s="733"/>
      <c r="J97" s="733"/>
      <c r="K97" s="733"/>
      <c r="L97" s="733"/>
      <c r="M97" s="733"/>
      <c r="N97" s="733"/>
      <c r="O97" s="733"/>
      <c r="P97" s="733"/>
      <c r="Q97" s="733"/>
      <c r="R97" s="128"/>
    </row>
    <row r="98" ht="15.75" customHeight="1">
      <c r="C98" s="733"/>
      <c r="D98" s="733"/>
      <c r="E98" s="733"/>
      <c r="F98" s="733"/>
      <c r="G98" s="733"/>
      <c r="H98" s="733"/>
      <c r="I98" s="733"/>
      <c r="J98" s="733"/>
      <c r="K98" s="733"/>
      <c r="L98" s="733"/>
      <c r="M98" s="733"/>
      <c r="N98" s="733"/>
      <c r="O98" s="733"/>
      <c r="P98" s="733"/>
      <c r="Q98" s="733"/>
      <c r="R98" s="128"/>
    </row>
    <row r="99" ht="15.75" customHeight="1">
      <c r="C99" s="733"/>
      <c r="D99" s="733"/>
      <c r="E99" s="733"/>
      <c r="F99" s="733"/>
      <c r="G99" s="733"/>
      <c r="H99" s="733"/>
      <c r="I99" s="733"/>
      <c r="J99" s="733"/>
      <c r="K99" s="733"/>
      <c r="L99" s="733"/>
      <c r="M99" s="733"/>
      <c r="N99" s="733"/>
      <c r="O99" s="733"/>
      <c r="P99" s="733"/>
      <c r="Q99" s="733"/>
      <c r="R99" s="128"/>
    </row>
    <row r="100" ht="15.75" customHeight="1">
      <c r="C100" s="733"/>
      <c r="D100" s="733"/>
      <c r="E100" s="733"/>
      <c r="F100" s="733"/>
      <c r="G100" s="733"/>
      <c r="H100" s="733"/>
      <c r="I100" s="733"/>
      <c r="J100" s="733"/>
      <c r="K100" s="733"/>
      <c r="L100" s="733"/>
      <c r="M100" s="733"/>
      <c r="N100" s="733"/>
      <c r="O100" s="733"/>
      <c r="P100" s="733"/>
      <c r="Q100" s="733"/>
      <c r="R100" s="128"/>
    </row>
    <row r="101" ht="15.75" customHeight="1">
      <c r="C101" s="733"/>
      <c r="D101" s="733"/>
      <c r="E101" s="733"/>
      <c r="F101" s="733"/>
      <c r="G101" s="733"/>
      <c r="H101" s="733"/>
      <c r="I101" s="733"/>
      <c r="J101" s="733"/>
      <c r="K101" s="733"/>
      <c r="L101" s="733"/>
      <c r="M101" s="733"/>
      <c r="N101" s="733"/>
      <c r="O101" s="733"/>
      <c r="P101" s="733"/>
      <c r="Q101" s="733"/>
      <c r="R101" s="128"/>
    </row>
    <row r="102" ht="15.75" customHeight="1">
      <c r="C102" s="733"/>
      <c r="D102" s="733"/>
      <c r="E102" s="733"/>
      <c r="F102" s="733"/>
      <c r="G102" s="733"/>
      <c r="H102" s="733"/>
      <c r="I102" s="733"/>
      <c r="J102" s="733"/>
      <c r="K102" s="733"/>
      <c r="L102" s="733"/>
      <c r="M102" s="733"/>
      <c r="N102" s="733"/>
      <c r="O102" s="733"/>
      <c r="P102" s="733"/>
      <c r="Q102" s="733"/>
      <c r="R102" s="128"/>
    </row>
    <row r="103" ht="15.75" customHeight="1">
      <c r="C103" s="733"/>
      <c r="D103" s="733"/>
      <c r="E103" s="733"/>
      <c r="F103" s="733"/>
      <c r="G103" s="733"/>
      <c r="H103" s="733"/>
      <c r="I103" s="733"/>
      <c r="J103" s="733"/>
      <c r="K103" s="733"/>
      <c r="L103" s="733"/>
      <c r="M103" s="733"/>
      <c r="N103" s="733"/>
      <c r="O103" s="733"/>
      <c r="P103" s="733"/>
      <c r="Q103" s="733"/>
      <c r="R103" s="128"/>
    </row>
    <row r="104" ht="15.75" customHeight="1">
      <c r="C104" s="733"/>
      <c r="D104" s="733"/>
      <c r="E104" s="733"/>
      <c r="F104" s="733"/>
      <c r="G104" s="733"/>
      <c r="H104" s="733"/>
      <c r="I104" s="733"/>
      <c r="J104" s="733"/>
      <c r="K104" s="733"/>
      <c r="L104" s="733"/>
      <c r="M104" s="733"/>
      <c r="N104" s="733"/>
      <c r="O104" s="733"/>
      <c r="P104" s="733"/>
      <c r="Q104" s="733"/>
      <c r="R104" s="128"/>
    </row>
    <row r="105" ht="15.75" customHeight="1">
      <c r="C105" s="733"/>
      <c r="D105" s="733"/>
      <c r="E105" s="733"/>
      <c r="F105" s="733"/>
      <c r="G105" s="733"/>
      <c r="H105" s="733"/>
      <c r="I105" s="733"/>
      <c r="J105" s="733"/>
      <c r="K105" s="733"/>
      <c r="L105" s="733"/>
      <c r="M105" s="733"/>
      <c r="N105" s="733"/>
      <c r="O105" s="733"/>
      <c r="P105" s="733"/>
      <c r="Q105" s="733"/>
      <c r="R105" s="128"/>
    </row>
    <row r="106" ht="15.75" customHeight="1">
      <c r="C106" s="733"/>
      <c r="D106" s="733"/>
      <c r="E106" s="733"/>
      <c r="F106" s="733"/>
      <c r="G106" s="733"/>
      <c r="H106" s="733"/>
      <c r="I106" s="733"/>
      <c r="J106" s="733"/>
      <c r="K106" s="733"/>
      <c r="L106" s="733"/>
      <c r="M106" s="733"/>
      <c r="N106" s="733"/>
      <c r="O106" s="733"/>
      <c r="P106" s="733"/>
      <c r="Q106" s="733"/>
      <c r="R106" s="128"/>
    </row>
    <row r="107" ht="15.75" customHeight="1">
      <c r="C107" s="733"/>
      <c r="D107" s="733"/>
      <c r="E107" s="733"/>
      <c r="F107" s="733"/>
      <c r="G107" s="733"/>
      <c r="H107" s="733"/>
      <c r="I107" s="733"/>
      <c r="J107" s="733"/>
      <c r="K107" s="733"/>
      <c r="L107" s="733"/>
      <c r="M107" s="733"/>
      <c r="N107" s="733"/>
      <c r="O107" s="733"/>
      <c r="P107" s="733"/>
      <c r="Q107" s="733"/>
      <c r="R107" s="128"/>
    </row>
    <row r="108" ht="15.75" customHeight="1">
      <c r="C108" s="733"/>
      <c r="D108" s="733"/>
      <c r="E108" s="733"/>
      <c r="F108" s="733"/>
      <c r="G108" s="733"/>
      <c r="H108" s="733"/>
      <c r="I108" s="733"/>
      <c r="J108" s="733"/>
      <c r="K108" s="733"/>
      <c r="L108" s="733"/>
      <c r="M108" s="733"/>
      <c r="N108" s="733"/>
      <c r="O108" s="733"/>
      <c r="P108" s="733"/>
      <c r="Q108" s="733"/>
      <c r="R108" s="128"/>
    </row>
    <row r="109" ht="15.75" customHeight="1">
      <c r="C109" s="733"/>
      <c r="D109" s="733"/>
      <c r="E109" s="733"/>
      <c r="F109" s="733"/>
      <c r="G109" s="733"/>
      <c r="H109" s="733"/>
      <c r="I109" s="733"/>
      <c r="J109" s="733"/>
      <c r="K109" s="733"/>
      <c r="L109" s="733"/>
      <c r="M109" s="733"/>
      <c r="N109" s="733"/>
      <c r="O109" s="733"/>
      <c r="P109" s="733"/>
      <c r="Q109" s="733"/>
      <c r="R109" s="128"/>
    </row>
    <row r="110" ht="15.75" customHeight="1">
      <c r="C110" s="733"/>
      <c r="D110" s="733"/>
      <c r="E110" s="733"/>
      <c r="F110" s="733"/>
      <c r="G110" s="733"/>
      <c r="H110" s="733"/>
      <c r="I110" s="733"/>
      <c r="J110" s="733"/>
      <c r="K110" s="733"/>
      <c r="L110" s="733"/>
      <c r="M110" s="733"/>
      <c r="N110" s="733"/>
      <c r="O110" s="733"/>
      <c r="P110" s="733"/>
      <c r="Q110" s="733"/>
      <c r="R110" s="128"/>
    </row>
    <row r="111" ht="15.75" customHeight="1">
      <c r="C111" s="733"/>
      <c r="D111" s="733"/>
      <c r="E111" s="733"/>
      <c r="F111" s="733"/>
      <c r="G111" s="733"/>
      <c r="H111" s="733"/>
      <c r="I111" s="733"/>
      <c r="J111" s="733"/>
      <c r="K111" s="733"/>
      <c r="L111" s="733"/>
      <c r="M111" s="733"/>
      <c r="N111" s="733"/>
      <c r="O111" s="733"/>
      <c r="P111" s="733"/>
      <c r="Q111" s="733"/>
      <c r="R111" s="128"/>
    </row>
    <row r="112" ht="15.75" customHeight="1">
      <c r="C112" s="733"/>
      <c r="D112" s="733"/>
      <c r="E112" s="733"/>
      <c r="F112" s="733"/>
      <c r="G112" s="733"/>
      <c r="H112" s="733"/>
      <c r="I112" s="733"/>
      <c r="J112" s="733"/>
      <c r="K112" s="733"/>
      <c r="L112" s="733"/>
      <c r="M112" s="733"/>
      <c r="N112" s="733"/>
      <c r="O112" s="733"/>
      <c r="P112" s="733"/>
      <c r="Q112" s="733"/>
      <c r="R112" s="128"/>
    </row>
    <row r="113" ht="15.75" customHeight="1">
      <c r="C113" s="733"/>
      <c r="D113" s="733"/>
      <c r="E113" s="733"/>
      <c r="F113" s="733"/>
      <c r="G113" s="733"/>
      <c r="H113" s="733"/>
      <c r="I113" s="733"/>
      <c r="J113" s="733"/>
      <c r="K113" s="733"/>
      <c r="L113" s="733"/>
      <c r="M113" s="733"/>
      <c r="N113" s="733"/>
      <c r="O113" s="733"/>
      <c r="P113" s="733"/>
      <c r="Q113" s="733"/>
      <c r="R113" s="128"/>
    </row>
    <row r="114" ht="15.75" customHeight="1">
      <c r="C114" s="733"/>
      <c r="D114" s="733"/>
      <c r="E114" s="733"/>
      <c r="F114" s="733"/>
      <c r="G114" s="733"/>
      <c r="H114" s="733"/>
      <c r="I114" s="733"/>
      <c r="J114" s="733"/>
      <c r="K114" s="733"/>
      <c r="L114" s="733"/>
      <c r="M114" s="733"/>
      <c r="N114" s="733"/>
      <c r="O114" s="733"/>
      <c r="P114" s="733"/>
      <c r="Q114" s="733"/>
      <c r="R114" s="128"/>
    </row>
    <row r="115" ht="15.75" customHeight="1">
      <c r="C115" s="733"/>
      <c r="D115" s="733"/>
      <c r="E115" s="733"/>
      <c r="F115" s="733"/>
      <c r="G115" s="733"/>
      <c r="H115" s="733"/>
      <c r="I115" s="733"/>
      <c r="J115" s="733"/>
      <c r="K115" s="733"/>
      <c r="L115" s="733"/>
      <c r="M115" s="733"/>
      <c r="N115" s="733"/>
      <c r="O115" s="733"/>
      <c r="P115" s="733"/>
      <c r="Q115" s="733"/>
      <c r="R115" s="128"/>
    </row>
    <row r="116" ht="15.75" customHeight="1">
      <c r="C116" s="733"/>
      <c r="D116" s="733"/>
      <c r="E116" s="733"/>
      <c r="F116" s="733"/>
      <c r="G116" s="733"/>
      <c r="H116" s="733"/>
      <c r="I116" s="733"/>
      <c r="J116" s="733"/>
      <c r="K116" s="733"/>
      <c r="L116" s="733"/>
      <c r="M116" s="733"/>
      <c r="N116" s="733"/>
      <c r="O116" s="733"/>
      <c r="P116" s="733"/>
      <c r="Q116" s="733"/>
      <c r="R116" s="128"/>
    </row>
    <row r="117" ht="15.75" customHeight="1">
      <c r="C117" s="733"/>
      <c r="D117" s="733"/>
      <c r="E117" s="733"/>
      <c r="F117" s="733"/>
      <c r="G117" s="733"/>
      <c r="H117" s="733"/>
      <c r="I117" s="733"/>
      <c r="J117" s="733"/>
      <c r="K117" s="733"/>
      <c r="L117" s="733"/>
      <c r="M117" s="733"/>
      <c r="N117" s="733"/>
      <c r="O117" s="733"/>
      <c r="P117" s="733"/>
      <c r="Q117" s="733"/>
      <c r="R117" s="128"/>
    </row>
    <row r="118" ht="15.75" customHeight="1">
      <c r="C118" s="733"/>
      <c r="D118" s="733"/>
      <c r="E118" s="733"/>
      <c r="F118" s="733"/>
      <c r="G118" s="733"/>
      <c r="H118" s="733"/>
      <c r="I118" s="733"/>
      <c r="J118" s="733"/>
      <c r="K118" s="733"/>
      <c r="L118" s="733"/>
      <c r="M118" s="733"/>
      <c r="N118" s="733"/>
      <c r="O118" s="733"/>
      <c r="P118" s="733"/>
      <c r="Q118" s="733"/>
      <c r="R118" s="128"/>
    </row>
    <row r="119" ht="15.75" customHeight="1">
      <c r="C119" s="733"/>
      <c r="D119" s="733"/>
      <c r="E119" s="733"/>
      <c r="F119" s="733"/>
      <c r="G119" s="733"/>
      <c r="H119" s="733"/>
      <c r="I119" s="733"/>
      <c r="J119" s="733"/>
      <c r="K119" s="733"/>
      <c r="L119" s="733"/>
      <c r="M119" s="733"/>
      <c r="N119" s="733"/>
      <c r="O119" s="733"/>
      <c r="P119" s="733"/>
      <c r="Q119" s="733"/>
      <c r="R119" s="128"/>
    </row>
    <row r="120" ht="15.75" customHeight="1">
      <c r="C120" s="733"/>
      <c r="D120" s="733"/>
      <c r="E120" s="733"/>
      <c r="F120" s="733"/>
      <c r="G120" s="733"/>
      <c r="H120" s="733"/>
      <c r="I120" s="733"/>
      <c r="J120" s="733"/>
      <c r="K120" s="733"/>
      <c r="L120" s="733"/>
      <c r="M120" s="733"/>
      <c r="N120" s="733"/>
      <c r="O120" s="733"/>
      <c r="P120" s="733"/>
      <c r="Q120" s="733"/>
      <c r="R120" s="128"/>
    </row>
    <row r="121" ht="15.75" customHeight="1">
      <c r="C121" s="733"/>
      <c r="D121" s="733"/>
      <c r="E121" s="733"/>
      <c r="F121" s="733"/>
      <c r="G121" s="733"/>
      <c r="H121" s="733"/>
      <c r="I121" s="733"/>
      <c r="J121" s="733"/>
      <c r="K121" s="733"/>
      <c r="L121" s="733"/>
      <c r="M121" s="733"/>
      <c r="N121" s="733"/>
      <c r="O121" s="733"/>
      <c r="P121" s="733"/>
      <c r="Q121" s="733"/>
      <c r="R121" s="128"/>
    </row>
    <row r="122" ht="15.75" customHeight="1">
      <c r="C122" s="733"/>
      <c r="D122" s="733"/>
      <c r="E122" s="733"/>
      <c r="F122" s="733"/>
      <c r="G122" s="733"/>
      <c r="H122" s="733"/>
      <c r="I122" s="733"/>
      <c r="J122" s="733"/>
      <c r="K122" s="733"/>
      <c r="L122" s="733"/>
      <c r="M122" s="733"/>
      <c r="N122" s="733"/>
      <c r="O122" s="733"/>
      <c r="P122" s="733"/>
      <c r="Q122" s="733"/>
      <c r="R122" s="128"/>
    </row>
    <row r="123" ht="15.75" customHeight="1">
      <c r="C123" s="733"/>
      <c r="D123" s="733"/>
      <c r="E123" s="733"/>
      <c r="F123" s="733"/>
      <c r="G123" s="733"/>
      <c r="H123" s="733"/>
      <c r="I123" s="733"/>
      <c r="J123" s="733"/>
      <c r="K123" s="733"/>
      <c r="L123" s="733"/>
      <c r="M123" s="733"/>
      <c r="N123" s="733"/>
      <c r="O123" s="733"/>
      <c r="P123" s="733"/>
      <c r="Q123" s="733"/>
      <c r="R123" s="128"/>
    </row>
    <row r="124" ht="15.75" customHeight="1">
      <c r="C124" s="733"/>
      <c r="D124" s="733"/>
      <c r="E124" s="733"/>
      <c r="F124" s="733"/>
      <c r="G124" s="733"/>
      <c r="H124" s="733"/>
      <c r="I124" s="733"/>
      <c r="J124" s="733"/>
      <c r="K124" s="733"/>
      <c r="L124" s="733"/>
      <c r="M124" s="733"/>
      <c r="N124" s="733"/>
      <c r="O124" s="733"/>
      <c r="P124" s="733"/>
      <c r="Q124" s="733"/>
      <c r="R124" s="128"/>
    </row>
    <row r="125" ht="15.75" customHeight="1">
      <c r="C125" s="733"/>
      <c r="D125" s="733"/>
      <c r="E125" s="733"/>
      <c r="F125" s="733"/>
      <c r="G125" s="733"/>
      <c r="H125" s="733"/>
      <c r="I125" s="733"/>
      <c r="J125" s="733"/>
      <c r="K125" s="733"/>
      <c r="L125" s="733"/>
      <c r="M125" s="733"/>
      <c r="N125" s="733"/>
      <c r="O125" s="733"/>
      <c r="P125" s="733"/>
      <c r="Q125" s="733"/>
      <c r="R125" s="128"/>
    </row>
    <row r="126" ht="15.75" customHeight="1">
      <c r="C126" s="733"/>
      <c r="D126" s="733"/>
      <c r="E126" s="733"/>
      <c r="F126" s="733"/>
      <c r="G126" s="733"/>
      <c r="H126" s="733"/>
      <c r="I126" s="733"/>
      <c r="J126" s="733"/>
      <c r="K126" s="733"/>
      <c r="L126" s="733"/>
      <c r="M126" s="733"/>
      <c r="N126" s="733"/>
      <c r="O126" s="733"/>
      <c r="P126" s="733"/>
      <c r="Q126" s="733"/>
      <c r="R126" s="128"/>
    </row>
    <row r="127" ht="15.75" customHeight="1">
      <c r="C127" s="733"/>
      <c r="D127" s="733"/>
      <c r="E127" s="733"/>
      <c r="F127" s="733"/>
      <c r="G127" s="733"/>
      <c r="H127" s="733"/>
      <c r="I127" s="733"/>
      <c r="J127" s="733"/>
      <c r="K127" s="733"/>
      <c r="L127" s="733"/>
      <c r="M127" s="733"/>
      <c r="N127" s="733"/>
      <c r="O127" s="733"/>
      <c r="P127" s="733"/>
      <c r="Q127" s="733"/>
      <c r="R127" s="128"/>
    </row>
    <row r="128" ht="15.75" customHeight="1">
      <c r="C128" s="733"/>
      <c r="D128" s="733"/>
      <c r="E128" s="733"/>
      <c r="F128" s="733"/>
      <c r="G128" s="733"/>
      <c r="H128" s="733"/>
      <c r="I128" s="733"/>
      <c r="J128" s="733"/>
      <c r="K128" s="733"/>
      <c r="L128" s="733"/>
      <c r="M128" s="733"/>
      <c r="N128" s="733"/>
      <c r="O128" s="733"/>
      <c r="P128" s="733"/>
      <c r="Q128" s="733"/>
      <c r="R128" s="128"/>
    </row>
    <row r="129" ht="15.75" customHeight="1">
      <c r="C129" s="733"/>
      <c r="D129" s="733"/>
      <c r="E129" s="733"/>
      <c r="F129" s="733"/>
      <c r="G129" s="733"/>
      <c r="H129" s="733"/>
      <c r="I129" s="733"/>
      <c r="J129" s="733"/>
      <c r="K129" s="733"/>
      <c r="L129" s="733"/>
      <c r="M129" s="733"/>
      <c r="N129" s="733"/>
      <c r="O129" s="733"/>
      <c r="P129" s="733"/>
      <c r="Q129" s="733"/>
      <c r="R129" s="128"/>
    </row>
    <row r="130" ht="15.75" customHeight="1">
      <c r="C130" s="733"/>
      <c r="D130" s="733"/>
      <c r="E130" s="733"/>
      <c r="F130" s="733"/>
      <c r="G130" s="733"/>
      <c r="H130" s="733"/>
      <c r="I130" s="733"/>
      <c r="J130" s="733"/>
      <c r="K130" s="733"/>
      <c r="L130" s="733"/>
      <c r="M130" s="733"/>
      <c r="N130" s="733"/>
      <c r="O130" s="733"/>
      <c r="P130" s="733"/>
      <c r="Q130" s="733"/>
      <c r="R130" s="128"/>
    </row>
    <row r="131" ht="15.75" customHeight="1">
      <c r="C131" s="733"/>
      <c r="D131" s="733"/>
      <c r="E131" s="733"/>
      <c r="F131" s="733"/>
      <c r="G131" s="733"/>
      <c r="H131" s="733"/>
      <c r="I131" s="733"/>
      <c r="J131" s="733"/>
      <c r="K131" s="733"/>
      <c r="L131" s="733"/>
      <c r="M131" s="733"/>
      <c r="N131" s="733"/>
      <c r="O131" s="733"/>
      <c r="P131" s="733"/>
      <c r="Q131" s="733"/>
      <c r="R131" s="128"/>
    </row>
    <row r="132" ht="15.75" customHeight="1">
      <c r="C132" s="733"/>
      <c r="D132" s="733"/>
      <c r="E132" s="733"/>
      <c r="F132" s="733"/>
      <c r="G132" s="733"/>
      <c r="H132" s="733"/>
      <c r="I132" s="733"/>
      <c r="J132" s="733"/>
      <c r="K132" s="733"/>
      <c r="L132" s="733"/>
      <c r="M132" s="733"/>
      <c r="N132" s="733"/>
      <c r="O132" s="733"/>
      <c r="P132" s="733"/>
      <c r="Q132" s="733"/>
      <c r="R132" s="128"/>
    </row>
    <row r="133" ht="15.75" customHeight="1">
      <c r="C133" s="733"/>
      <c r="D133" s="733"/>
      <c r="E133" s="733"/>
      <c r="F133" s="733"/>
      <c r="G133" s="733"/>
      <c r="H133" s="733"/>
      <c r="I133" s="733"/>
      <c r="J133" s="733"/>
      <c r="K133" s="733"/>
      <c r="L133" s="733"/>
      <c r="M133" s="733"/>
      <c r="N133" s="733"/>
      <c r="O133" s="733"/>
      <c r="P133" s="733"/>
      <c r="Q133" s="733"/>
      <c r="R133" s="128"/>
    </row>
    <row r="134" ht="15.75" customHeight="1">
      <c r="C134" s="733"/>
      <c r="D134" s="733"/>
      <c r="E134" s="733"/>
      <c r="F134" s="733"/>
      <c r="G134" s="733"/>
      <c r="H134" s="733"/>
      <c r="I134" s="733"/>
      <c r="J134" s="733"/>
      <c r="K134" s="733"/>
      <c r="L134" s="733"/>
      <c r="M134" s="733"/>
      <c r="N134" s="733"/>
      <c r="O134" s="733"/>
      <c r="P134" s="733"/>
      <c r="Q134" s="733"/>
      <c r="R134" s="128"/>
    </row>
    <row r="135" ht="15.75" customHeight="1">
      <c r="C135" s="733"/>
      <c r="D135" s="733"/>
      <c r="E135" s="733"/>
      <c r="F135" s="733"/>
      <c r="G135" s="733"/>
      <c r="H135" s="733"/>
      <c r="I135" s="733"/>
      <c r="J135" s="733"/>
      <c r="K135" s="733"/>
      <c r="L135" s="733"/>
      <c r="M135" s="733"/>
      <c r="N135" s="733"/>
      <c r="O135" s="733"/>
      <c r="P135" s="733"/>
      <c r="Q135" s="733"/>
      <c r="R135" s="128"/>
    </row>
    <row r="136" ht="15.75" customHeight="1">
      <c r="C136" s="733"/>
      <c r="D136" s="733"/>
      <c r="E136" s="733"/>
      <c r="F136" s="733"/>
      <c r="G136" s="733"/>
      <c r="H136" s="733"/>
      <c r="I136" s="733"/>
      <c r="J136" s="733"/>
      <c r="K136" s="733"/>
      <c r="L136" s="733"/>
      <c r="M136" s="733"/>
      <c r="N136" s="733"/>
      <c r="O136" s="733"/>
      <c r="P136" s="733"/>
      <c r="Q136" s="733"/>
      <c r="R136" s="128"/>
    </row>
    <row r="137" ht="15.75" customHeight="1">
      <c r="C137" s="733"/>
      <c r="D137" s="733"/>
      <c r="E137" s="733"/>
      <c r="F137" s="733"/>
      <c r="G137" s="733"/>
      <c r="H137" s="733"/>
      <c r="I137" s="733"/>
      <c r="J137" s="733"/>
      <c r="K137" s="733"/>
      <c r="L137" s="733"/>
      <c r="M137" s="733"/>
      <c r="N137" s="733"/>
      <c r="O137" s="733"/>
      <c r="P137" s="733"/>
      <c r="Q137" s="733"/>
      <c r="R137" s="128"/>
    </row>
    <row r="138" ht="15.75" customHeight="1">
      <c r="C138" s="733"/>
      <c r="D138" s="733"/>
      <c r="E138" s="733"/>
      <c r="F138" s="733"/>
      <c r="G138" s="733"/>
      <c r="H138" s="733"/>
      <c r="I138" s="733"/>
      <c r="J138" s="733"/>
      <c r="K138" s="733"/>
      <c r="L138" s="733"/>
      <c r="M138" s="733"/>
      <c r="N138" s="733"/>
      <c r="O138" s="733"/>
      <c r="P138" s="733"/>
      <c r="Q138" s="733"/>
      <c r="R138" s="128"/>
    </row>
    <row r="139" ht="15.75" customHeight="1">
      <c r="C139" s="733"/>
      <c r="D139" s="733"/>
      <c r="E139" s="733"/>
      <c r="F139" s="733"/>
      <c r="G139" s="733"/>
      <c r="H139" s="733"/>
      <c r="I139" s="733"/>
      <c r="J139" s="733"/>
      <c r="K139" s="733"/>
      <c r="L139" s="733"/>
      <c r="M139" s="733"/>
      <c r="N139" s="733"/>
      <c r="O139" s="733"/>
      <c r="P139" s="733"/>
      <c r="Q139" s="733"/>
      <c r="R139" s="128"/>
    </row>
    <row r="140" ht="15.75" customHeight="1">
      <c r="C140" s="733"/>
      <c r="D140" s="733"/>
      <c r="E140" s="733"/>
      <c r="F140" s="733"/>
      <c r="G140" s="733"/>
      <c r="H140" s="733"/>
      <c r="I140" s="733"/>
      <c r="J140" s="733"/>
      <c r="K140" s="733"/>
      <c r="L140" s="733"/>
      <c r="M140" s="733"/>
      <c r="N140" s="733"/>
      <c r="O140" s="733"/>
      <c r="P140" s="733"/>
      <c r="Q140" s="733"/>
      <c r="R140" s="128"/>
    </row>
    <row r="141" ht="15.75" customHeight="1">
      <c r="C141" s="733"/>
      <c r="D141" s="733"/>
      <c r="E141" s="733"/>
      <c r="F141" s="733"/>
      <c r="G141" s="733"/>
      <c r="H141" s="733"/>
      <c r="I141" s="733"/>
      <c r="J141" s="733"/>
      <c r="K141" s="733"/>
      <c r="L141" s="733"/>
      <c r="M141" s="733"/>
      <c r="N141" s="733"/>
      <c r="O141" s="733"/>
      <c r="P141" s="733"/>
      <c r="Q141" s="733"/>
      <c r="R141" s="128"/>
    </row>
    <row r="142" ht="15.75" customHeight="1">
      <c r="C142" s="733"/>
      <c r="D142" s="733"/>
      <c r="E142" s="733"/>
      <c r="F142" s="733"/>
      <c r="G142" s="733"/>
      <c r="H142" s="733"/>
      <c r="I142" s="733"/>
      <c r="J142" s="733"/>
      <c r="K142" s="733"/>
      <c r="L142" s="733"/>
      <c r="M142" s="733"/>
      <c r="N142" s="733"/>
      <c r="O142" s="733"/>
      <c r="P142" s="733"/>
      <c r="Q142" s="733"/>
      <c r="R142" s="128"/>
    </row>
    <row r="143" ht="15.75" customHeight="1">
      <c r="C143" s="733"/>
      <c r="D143" s="733"/>
      <c r="E143" s="733"/>
      <c r="F143" s="733"/>
      <c r="G143" s="733"/>
      <c r="H143" s="733"/>
      <c r="I143" s="733"/>
      <c r="J143" s="733"/>
      <c r="K143" s="733"/>
      <c r="L143" s="733"/>
      <c r="M143" s="733"/>
      <c r="N143" s="733"/>
      <c r="O143" s="733"/>
      <c r="P143" s="733"/>
      <c r="Q143" s="733"/>
      <c r="R143" s="128"/>
    </row>
    <row r="144" ht="15.75" customHeight="1">
      <c r="C144" s="733"/>
      <c r="D144" s="733"/>
      <c r="E144" s="733"/>
      <c r="F144" s="733"/>
      <c r="G144" s="733"/>
      <c r="H144" s="733"/>
      <c r="I144" s="733"/>
      <c r="J144" s="733"/>
      <c r="K144" s="733"/>
      <c r="L144" s="733"/>
      <c r="M144" s="733"/>
      <c r="N144" s="733"/>
      <c r="O144" s="733"/>
      <c r="P144" s="733"/>
      <c r="Q144" s="733"/>
      <c r="R144" s="128"/>
    </row>
    <row r="145" ht="15.75" customHeight="1">
      <c r="C145" s="733"/>
      <c r="D145" s="733"/>
      <c r="E145" s="733"/>
      <c r="F145" s="733"/>
      <c r="G145" s="733"/>
      <c r="H145" s="733"/>
      <c r="I145" s="733"/>
      <c r="J145" s="733"/>
      <c r="K145" s="733"/>
      <c r="L145" s="733"/>
      <c r="M145" s="733"/>
      <c r="N145" s="733"/>
      <c r="O145" s="733"/>
      <c r="P145" s="733"/>
      <c r="Q145" s="733"/>
      <c r="R145" s="128"/>
    </row>
    <row r="146" ht="15.75" customHeight="1">
      <c r="C146" s="733"/>
      <c r="D146" s="733"/>
      <c r="E146" s="733"/>
      <c r="F146" s="733"/>
      <c r="G146" s="733"/>
      <c r="H146" s="733"/>
      <c r="I146" s="733"/>
      <c r="J146" s="733"/>
      <c r="K146" s="733"/>
      <c r="L146" s="733"/>
      <c r="M146" s="733"/>
      <c r="N146" s="733"/>
      <c r="O146" s="733"/>
      <c r="P146" s="733"/>
      <c r="Q146" s="733"/>
      <c r="R146" s="128"/>
    </row>
    <row r="147" ht="15.75" customHeight="1">
      <c r="C147" s="733"/>
      <c r="D147" s="733"/>
      <c r="E147" s="733"/>
      <c r="F147" s="733"/>
      <c r="G147" s="733"/>
      <c r="H147" s="733"/>
      <c r="I147" s="733"/>
      <c r="J147" s="733"/>
      <c r="K147" s="733"/>
      <c r="L147" s="733"/>
      <c r="M147" s="733"/>
      <c r="N147" s="733"/>
      <c r="O147" s="733"/>
      <c r="P147" s="733"/>
      <c r="Q147" s="733"/>
      <c r="R147" s="128"/>
    </row>
    <row r="148" ht="15.75" customHeight="1">
      <c r="C148" s="733"/>
      <c r="D148" s="733"/>
      <c r="E148" s="733"/>
      <c r="F148" s="733"/>
      <c r="G148" s="733"/>
      <c r="H148" s="733"/>
      <c r="I148" s="733"/>
      <c r="J148" s="733"/>
      <c r="K148" s="733"/>
      <c r="L148" s="733"/>
      <c r="M148" s="733"/>
      <c r="N148" s="733"/>
      <c r="O148" s="733"/>
      <c r="P148" s="733"/>
      <c r="Q148" s="733"/>
      <c r="R148" s="128"/>
    </row>
    <row r="149" ht="15.75" customHeight="1">
      <c r="C149" s="733"/>
      <c r="D149" s="733"/>
      <c r="E149" s="733"/>
      <c r="F149" s="733"/>
      <c r="G149" s="733"/>
      <c r="H149" s="733"/>
      <c r="I149" s="733"/>
      <c r="J149" s="733"/>
      <c r="K149" s="733"/>
      <c r="L149" s="733"/>
      <c r="M149" s="733"/>
      <c r="N149" s="733"/>
      <c r="O149" s="733"/>
      <c r="P149" s="733"/>
      <c r="Q149" s="733"/>
      <c r="R149" s="128"/>
    </row>
    <row r="150" ht="15.75" customHeight="1">
      <c r="C150" s="733"/>
      <c r="D150" s="733"/>
      <c r="E150" s="733"/>
      <c r="F150" s="733"/>
      <c r="G150" s="733"/>
      <c r="H150" s="733"/>
      <c r="I150" s="733"/>
      <c r="J150" s="733"/>
      <c r="K150" s="733"/>
      <c r="L150" s="733"/>
      <c r="M150" s="733"/>
      <c r="N150" s="733"/>
      <c r="O150" s="733"/>
      <c r="P150" s="733"/>
      <c r="Q150" s="733"/>
      <c r="R150" s="128"/>
    </row>
    <row r="151" ht="15.75" customHeight="1">
      <c r="C151" s="733"/>
      <c r="D151" s="733"/>
      <c r="E151" s="733"/>
      <c r="F151" s="733"/>
      <c r="G151" s="733"/>
      <c r="H151" s="733"/>
      <c r="I151" s="733"/>
      <c r="J151" s="733"/>
      <c r="K151" s="733"/>
      <c r="L151" s="733"/>
      <c r="M151" s="733"/>
      <c r="N151" s="733"/>
      <c r="O151" s="733"/>
      <c r="P151" s="733"/>
      <c r="Q151" s="733"/>
      <c r="R151" s="128"/>
    </row>
    <row r="152" ht="15.75" customHeight="1">
      <c r="C152" s="733"/>
      <c r="D152" s="733"/>
      <c r="E152" s="733"/>
      <c r="F152" s="733"/>
      <c r="G152" s="733"/>
      <c r="H152" s="733"/>
      <c r="I152" s="733"/>
      <c r="J152" s="733"/>
      <c r="K152" s="733"/>
      <c r="L152" s="733"/>
      <c r="M152" s="733"/>
      <c r="N152" s="733"/>
      <c r="O152" s="733"/>
      <c r="P152" s="733"/>
      <c r="Q152" s="733"/>
      <c r="R152" s="128"/>
    </row>
    <row r="153" ht="15.75" customHeight="1">
      <c r="C153" s="733"/>
      <c r="D153" s="733"/>
      <c r="E153" s="733"/>
      <c r="F153" s="733"/>
      <c r="G153" s="733"/>
      <c r="H153" s="733"/>
      <c r="I153" s="733"/>
      <c r="J153" s="733"/>
      <c r="K153" s="733"/>
      <c r="L153" s="733"/>
      <c r="M153" s="733"/>
      <c r="N153" s="733"/>
      <c r="O153" s="733"/>
      <c r="P153" s="733"/>
      <c r="Q153" s="733"/>
      <c r="R153" s="128"/>
    </row>
    <row r="154" ht="15.75" customHeight="1">
      <c r="C154" s="733"/>
      <c r="D154" s="733"/>
      <c r="E154" s="733"/>
      <c r="F154" s="733"/>
      <c r="G154" s="733"/>
      <c r="H154" s="733"/>
      <c r="I154" s="733"/>
      <c r="J154" s="733"/>
      <c r="K154" s="733"/>
      <c r="L154" s="733"/>
      <c r="M154" s="733"/>
      <c r="N154" s="733"/>
      <c r="O154" s="733"/>
      <c r="P154" s="733"/>
      <c r="Q154" s="733"/>
      <c r="R154" s="128"/>
    </row>
    <row r="155" ht="15.75" customHeight="1">
      <c r="C155" s="733"/>
      <c r="D155" s="733"/>
      <c r="E155" s="733"/>
      <c r="F155" s="733"/>
      <c r="G155" s="733"/>
      <c r="H155" s="733"/>
      <c r="I155" s="733"/>
      <c r="J155" s="733"/>
      <c r="K155" s="733"/>
      <c r="L155" s="733"/>
      <c r="M155" s="733"/>
      <c r="N155" s="733"/>
      <c r="O155" s="733"/>
      <c r="P155" s="733"/>
      <c r="Q155" s="733"/>
      <c r="R155" s="128"/>
    </row>
    <row r="156" ht="15.75" customHeight="1">
      <c r="C156" s="733"/>
      <c r="D156" s="733"/>
      <c r="E156" s="733"/>
      <c r="F156" s="733"/>
      <c r="G156" s="733"/>
      <c r="H156" s="733"/>
      <c r="I156" s="733"/>
      <c r="J156" s="733"/>
      <c r="K156" s="733"/>
      <c r="L156" s="733"/>
      <c r="M156" s="733"/>
      <c r="N156" s="733"/>
      <c r="O156" s="733"/>
      <c r="P156" s="733"/>
      <c r="Q156" s="733"/>
      <c r="R156" s="128"/>
    </row>
    <row r="157" ht="15.75" customHeight="1">
      <c r="C157" s="733"/>
      <c r="D157" s="733"/>
      <c r="E157" s="733"/>
      <c r="F157" s="733"/>
      <c r="G157" s="733"/>
      <c r="H157" s="733"/>
      <c r="I157" s="733"/>
      <c r="J157" s="733"/>
      <c r="K157" s="733"/>
      <c r="L157" s="733"/>
      <c r="M157" s="733"/>
      <c r="N157" s="733"/>
      <c r="O157" s="733"/>
      <c r="P157" s="733"/>
      <c r="Q157" s="733"/>
      <c r="R157" s="128"/>
    </row>
    <row r="158" ht="15.75" customHeight="1">
      <c r="C158" s="733"/>
      <c r="D158" s="733"/>
      <c r="E158" s="733"/>
      <c r="F158" s="733"/>
      <c r="G158" s="733"/>
      <c r="H158" s="733"/>
      <c r="I158" s="733"/>
      <c r="J158" s="733"/>
      <c r="K158" s="733"/>
      <c r="L158" s="733"/>
      <c r="M158" s="733"/>
      <c r="N158" s="733"/>
      <c r="O158" s="733"/>
      <c r="P158" s="733"/>
      <c r="Q158" s="733"/>
      <c r="R158" s="128"/>
    </row>
    <row r="159" ht="15.75" customHeight="1">
      <c r="C159" s="733"/>
      <c r="D159" s="733"/>
      <c r="E159" s="733"/>
      <c r="F159" s="733"/>
      <c r="G159" s="733"/>
      <c r="H159" s="733"/>
      <c r="I159" s="733"/>
      <c r="J159" s="733"/>
      <c r="K159" s="733"/>
      <c r="L159" s="733"/>
      <c r="M159" s="733"/>
      <c r="N159" s="733"/>
      <c r="O159" s="733"/>
      <c r="P159" s="733"/>
      <c r="Q159" s="733"/>
      <c r="R159" s="128"/>
    </row>
    <row r="160" ht="15.75" customHeight="1">
      <c r="C160" s="733"/>
      <c r="D160" s="733"/>
      <c r="E160" s="733"/>
      <c r="F160" s="733"/>
      <c r="G160" s="733"/>
      <c r="H160" s="733"/>
      <c r="I160" s="733"/>
      <c r="J160" s="733"/>
      <c r="K160" s="733"/>
      <c r="L160" s="733"/>
      <c r="M160" s="733"/>
      <c r="N160" s="733"/>
      <c r="O160" s="733"/>
      <c r="P160" s="733"/>
      <c r="Q160" s="733"/>
      <c r="R160" s="128"/>
    </row>
    <row r="161" ht="15.75" customHeight="1">
      <c r="C161" s="733"/>
      <c r="D161" s="733"/>
      <c r="E161" s="733"/>
      <c r="F161" s="733"/>
      <c r="G161" s="733"/>
      <c r="H161" s="733"/>
      <c r="I161" s="733"/>
      <c r="J161" s="733"/>
      <c r="K161" s="733"/>
      <c r="L161" s="733"/>
      <c r="M161" s="733"/>
      <c r="N161" s="733"/>
      <c r="O161" s="733"/>
      <c r="P161" s="733"/>
      <c r="Q161" s="733"/>
      <c r="R161" s="128"/>
    </row>
    <row r="162" ht="15.75" customHeight="1">
      <c r="C162" s="733"/>
      <c r="D162" s="733"/>
      <c r="E162" s="733"/>
      <c r="F162" s="733"/>
      <c r="G162" s="733"/>
      <c r="H162" s="733"/>
      <c r="I162" s="733"/>
      <c r="J162" s="733"/>
      <c r="K162" s="733"/>
      <c r="L162" s="733"/>
      <c r="M162" s="733"/>
      <c r="N162" s="733"/>
      <c r="O162" s="733"/>
      <c r="P162" s="733"/>
      <c r="Q162" s="733"/>
      <c r="R162" s="128"/>
    </row>
    <row r="163" ht="15.75" customHeight="1">
      <c r="C163" s="733"/>
      <c r="D163" s="733"/>
      <c r="E163" s="733"/>
      <c r="F163" s="733"/>
      <c r="G163" s="733"/>
      <c r="H163" s="733"/>
      <c r="I163" s="733"/>
      <c r="J163" s="733"/>
      <c r="K163" s="733"/>
      <c r="L163" s="733"/>
      <c r="M163" s="733"/>
      <c r="N163" s="733"/>
      <c r="O163" s="733"/>
      <c r="P163" s="733"/>
      <c r="Q163" s="733"/>
      <c r="R163" s="128"/>
    </row>
    <row r="164" ht="15.75" customHeight="1">
      <c r="C164" s="733"/>
      <c r="D164" s="733"/>
      <c r="E164" s="733"/>
      <c r="F164" s="733"/>
      <c r="G164" s="733"/>
      <c r="H164" s="733"/>
      <c r="I164" s="733"/>
      <c r="J164" s="733"/>
      <c r="K164" s="733"/>
      <c r="L164" s="733"/>
      <c r="M164" s="733"/>
      <c r="N164" s="733"/>
      <c r="O164" s="733"/>
      <c r="P164" s="733"/>
      <c r="Q164" s="733"/>
      <c r="R164" s="128"/>
    </row>
    <row r="165" ht="15.75" customHeight="1">
      <c r="C165" s="733"/>
      <c r="D165" s="733"/>
      <c r="E165" s="733"/>
      <c r="F165" s="733"/>
      <c r="G165" s="733"/>
      <c r="H165" s="733"/>
      <c r="I165" s="733"/>
      <c r="J165" s="733"/>
      <c r="K165" s="733"/>
      <c r="L165" s="733"/>
      <c r="M165" s="733"/>
      <c r="N165" s="733"/>
      <c r="O165" s="733"/>
      <c r="P165" s="733"/>
      <c r="Q165" s="733"/>
      <c r="R165" s="128"/>
    </row>
    <row r="166" ht="15.75" customHeight="1">
      <c r="C166" s="733"/>
      <c r="D166" s="733"/>
      <c r="E166" s="733"/>
      <c r="F166" s="733"/>
      <c r="G166" s="733"/>
      <c r="H166" s="733"/>
      <c r="I166" s="733"/>
      <c r="J166" s="733"/>
      <c r="K166" s="733"/>
      <c r="L166" s="733"/>
      <c r="M166" s="733"/>
      <c r="N166" s="733"/>
      <c r="O166" s="733"/>
      <c r="P166" s="733"/>
      <c r="Q166" s="733"/>
      <c r="R166" s="128"/>
    </row>
    <row r="167" ht="15.75" customHeight="1">
      <c r="C167" s="733"/>
      <c r="D167" s="733"/>
      <c r="E167" s="733"/>
      <c r="F167" s="733"/>
      <c r="G167" s="733"/>
      <c r="H167" s="733"/>
      <c r="I167" s="733"/>
      <c r="J167" s="733"/>
      <c r="K167" s="733"/>
      <c r="L167" s="733"/>
      <c r="M167" s="733"/>
      <c r="N167" s="733"/>
      <c r="O167" s="733"/>
      <c r="P167" s="733"/>
      <c r="Q167" s="733"/>
      <c r="R167" s="128"/>
    </row>
    <row r="168" ht="15.75" customHeight="1">
      <c r="C168" s="733"/>
      <c r="D168" s="733"/>
      <c r="E168" s="733"/>
      <c r="F168" s="733"/>
      <c r="G168" s="733"/>
      <c r="H168" s="733"/>
      <c r="I168" s="733"/>
      <c r="J168" s="733"/>
      <c r="K168" s="733"/>
      <c r="L168" s="733"/>
      <c r="M168" s="733"/>
      <c r="N168" s="733"/>
      <c r="O168" s="733"/>
      <c r="P168" s="733"/>
      <c r="Q168" s="733"/>
      <c r="R168" s="128"/>
    </row>
    <row r="169" ht="15.75" customHeight="1">
      <c r="C169" s="733"/>
      <c r="D169" s="733"/>
      <c r="E169" s="733"/>
      <c r="F169" s="733"/>
      <c r="G169" s="733"/>
      <c r="H169" s="733"/>
      <c r="I169" s="733"/>
      <c r="J169" s="733"/>
      <c r="K169" s="733"/>
      <c r="L169" s="733"/>
      <c r="M169" s="733"/>
      <c r="N169" s="733"/>
      <c r="O169" s="733"/>
      <c r="P169" s="733"/>
      <c r="Q169" s="733"/>
      <c r="R169" s="128"/>
    </row>
    <row r="170" ht="15.75" customHeight="1">
      <c r="C170" s="733"/>
      <c r="D170" s="733"/>
      <c r="E170" s="733"/>
      <c r="F170" s="733"/>
      <c r="G170" s="733"/>
      <c r="H170" s="733"/>
      <c r="I170" s="733"/>
      <c r="J170" s="733"/>
      <c r="K170" s="733"/>
      <c r="L170" s="733"/>
      <c r="M170" s="733"/>
      <c r="N170" s="733"/>
      <c r="O170" s="733"/>
      <c r="P170" s="733"/>
      <c r="Q170" s="733"/>
      <c r="R170" s="128"/>
    </row>
    <row r="171" ht="15.75" customHeight="1">
      <c r="C171" s="733"/>
      <c r="D171" s="733"/>
      <c r="E171" s="733"/>
      <c r="F171" s="733"/>
      <c r="G171" s="733"/>
      <c r="H171" s="733"/>
      <c r="I171" s="733"/>
      <c r="J171" s="733"/>
      <c r="K171" s="733"/>
      <c r="L171" s="733"/>
      <c r="M171" s="733"/>
      <c r="N171" s="733"/>
      <c r="O171" s="733"/>
      <c r="P171" s="733"/>
      <c r="Q171" s="733"/>
      <c r="R171" s="128"/>
    </row>
    <row r="172" ht="15.75" customHeight="1">
      <c r="C172" s="733"/>
      <c r="D172" s="733"/>
      <c r="E172" s="733"/>
      <c r="F172" s="733"/>
      <c r="G172" s="733"/>
      <c r="H172" s="733"/>
      <c r="I172" s="733"/>
      <c r="J172" s="733"/>
      <c r="K172" s="733"/>
      <c r="L172" s="733"/>
      <c r="M172" s="733"/>
      <c r="N172" s="733"/>
      <c r="O172" s="733"/>
      <c r="P172" s="733"/>
      <c r="Q172" s="733"/>
      <c r="R172" s="128"/>
    </row>
    <row r="173" ht="15.75" customHeight="1">
      <c r="C173" s="733"/>
      <c r="D173" s="733"/>
      <c r="E173" s="733"/>
      <c r="F173" s="733"/>
      <c r="G173" s="733"/>
      <c r="H173" s="733"/>
      <c r="I173" s="733"/>
      <c r="J173" s="733"/>
      <c r="K173" s="733"/>
      <c r="L173" s="733"/>
      <c r="M173" s="733"/>
      <c r="N173" s="733"/>
      <c r="O173" s="733"/>
      <c r="P173" s="733"/>
      <c r="Q173" s="733"/>
      <c r="R173" s="128"/>
    </row>
    <row r="174" ht="15.75" customHeight="1">
      <c r="C174" s="733"/>
      <c r="D174" s="733"/>
      <c r="E174" s="733"/>
      <c r="F174" s="733"/>
      <c r="G174" s="733"/>
      <c r="H174" s="733"/>
      <c r="I174" s="733"/>
      <c r="J174" s="733"/>
      <c r="K174" s="733"/>
      <c r="L174" s="733"/>
      <c r="M174" s="733"/>
      <c r="N174" s="733"/>
      <c r="O174" s="733"/>
      <c r="P174" s="733"/>
      <c r="Q174" s="733"/>
      <c r="R174" s="128"/>
    </row>
    <row r="175" ht="15.75" customHeight="1">
      <c r="C175" s="733"/>
      <c r="D175" s="733"/>
      <c r="E175" s="733"/>
      <c r="F175" s="733"/>
      <c r="G175" s="733"/>
      <c r="H175" s="733"/>
      <c r="I175" s="733"/>
      <c r="J175" s="733"/>
      <c r="K175" s="733"/>
      <c r="L175" s="733"/>
      <c r="M175" s="733"/>
      <c r="N175" s="733"/>
      <c r="O175" s="733"/>
      <c r="P175" s="733"/>
      <c r="Q175" s="733"/>
      <c r="R175" s="128"/>
    </row>
    <row r="176" ht="15.75" customHeight="1">
      <c r="C176" s="733"/>
      <c r="D176" s="733"/>
      <c r="E176" s="733"/>
      <c r="F176" s="733"/>
      <c r="G176" s="733"/>
      <c r="H176" s="733"/>
      <c r="I176" s="733"/>
      <c r="J176" s="733"/>
      <c r="K176" s="733"/>
      <c r="L176" s="733"/>
      <c r="M176" s="733"/>
      <c r="N176" s="733"/>
      <c r="O176" s="733"/>
      <c r="P176" s="733"/>
      <c r="Q176" s="733"/>
      <c r="R176" s="128"/>
    </row>
    <row r="177" ht="15.75" customHeight="1">
      <c r="C177" s="733"/>
      <c r="D177" s="733"/>
      <c r="E177" s="733"/>
      <c r="F177" s="733"/>
      <c r="G177" s="733"/>
      <c r="H177" s="733"/>
      <c r="I177" s="733"/>
      <c r="J177" s="733"/>
      <c r="K177" s="733"/>
      <c r="L177" s="733"/>
      <c r="M177" s="733"/>
      <c r="N177" s="733"/>
      <c r="O177" s="733"/>
      <c r="P177" s="733"/>
      <c r="Q177" s="733"/>
      <c r="R177" s="128"/>
    </row>
    <row r="178" ht="15.75" customHeight="1">
      <c r="C178" s="733"/>
      <c r="D178" s="733"/>
      <c r="E178" s="733"/>
      <c r="F178" s="733"/>
      <c r="G178" s="733"/>
      <c r="H178" s="733"/>
      <c r="I178" s="733"/>
      <c r="J178" s="733"/>
      <c r="K178" s="733"/>
      <c r="L178" s="733"/>
      <c r="M178" s="733"/>
      <c r="N178" s="733"/>
      <c r="O178" s="733"/>
      <c r="P178" s="733"/>
      <c r="Q178" s="733"/>
      <c r="R178" s="128"/>
    </row>
    <row r="179" ht="15.75" customHeight="1">
      <c r="C179" s="733"/>
      <c r="D179" s="733"/>
      <c r="E179" s="733"/>
      <c r="F179" s="733"/>
      <c r="G179" s="733"/>
      <c r="H179" s="733"/>
      <c r="I179" s="733"/>
      <c r="J179" s="733"/>
      <c r="K179" s="733"/>
      <c r="L179" s="733"/>
      <c r="M179" s="733"/>
      <c r="N179" s="733"/>
      <c r="O179" s="733"/>
      <c r="P179" s="733"/>
      <c r="Q179" s="733"/>
      <c r="R179" s="128"/>
    </row>
    <row r="180" ht="15.75" customHeight="1">
      <c r="C180" s="733"/>
      <c r="D180" s="733"/>
      <c r="E180" s="733"/>
      <c r="F180" s="733"/>
      <c r="G180" s="733"/>
      <c r="H180" s="733"/>
      <c r="I180" s="733"/>
      <c r="J180" s="733"/>
      <c r="K180" s="733"/>
      <c r="L180" s="733"/>
      <c r="M180" s="733"/>
      <c r="N180" s="733"/>
      <c r="O180" s="733"/>
      <c r="P180" s="733"/>
      <c r="Q180" s="733"/>
      <c r="R180" s="128"/>
    </row>
    <row r="181" ht="15.75" customHeight="1">
      <c r="C181" s="733"/>
      <c r="D181" s="733"/>
      <c r="E181" s="733"/>
      <c r="F181" s="733"/>
      <c r="G181" s="733"/>
      <c r="H181" s="733"/>
      <c r="I181" s="733"/>
      <c r="J181" s="733"/>
      <c r="K181" s="733"/>
      <c r="L181" s="733"/>
      <c r="M181" s="733"/>
      <c r="N181" s="733"/>
      <c r="O181" s="733"/>
      <c r="P181" s="733"/>
      <c r="Q181" s="733"/>
      <c r="R181" s="128"/>
    </row>
    <row r="182" ht="15.75" customHeight="1">
      <c r="C182" s="733"/>
      <c r="D182" s="733"/>
      <c r="E182" s="733"/>
      <c r="F182" s="733"/>
      <c r="G182" s="733"/>
      <c r="H182" s="733"/>
      <c r="I182" s="733"/>
      <c r="J182" s="733"/>
      <c r="K182" s="733"/>
      <c r="L182" s="733"/>
      <c r="M182" s="733"/>
      <c r="N182" s="733"/>
      <c r="O182" s="733"/>
      <c r="P182" s="733"/>
      <c r="Q182" s="733"/>
      <c r="R182" s="128"/>
    </row>
    <row r="183" ht="15.75" customHeight="1">
      <c r="C183" s="733"/>
      <c r="D183" s="733"/>
      <c r="E183" s="733"/>
      <c r="F183" s="733"/>
      <c r="G183" s="733"/>
      <c r="H183" s="733"/>
      <c r="I183" s="733"/>
      <c r="J183" s="733"/>
      <c r="K183" s="733"/>
      <c r="L183" s="733"/>
      <c r="M183" s="733"/>
      <c r="N183" s="733"/>
      <c r="O183" s="733"/>
      <c r="P183" s="733"/>
      <c r="Q183" s="733"/>
      <c r="R183" s="128"/>
    </row>
    <row r="184" ht="15.75" customHeight="1">
      <c r="C184" s="733"/>
      <c r="D184" s="733"/>
      <c r="E184" s="733"/>
      <c r="F184" s="733"/>
      <c r="G184" s="733"/>
      <c r="H184" s="733"/>
      <c r="I184" s="733"/>
      <c r="J184" s="733"/>
      <c r="K184" s="733"/>
      <c r="L184" s="733"/>
      <c r="M184" s="733"/>
      <c r="N184" s="733"/>
      <c r="O184" s="733"/>
      <c r="P184" s="733"/>
      <c r="Q184" s="733"/>
      <c r="R184" s="128"/>
    </row>
    <row r="185" ht="15.75" customHeight="1">
      <c r="C185" s="733"/>
      <c r="D185" s="733"/>
      <c r="E185" s="733"/>
      <c r="F185" s="733"/>
      <c r="G185" s="733"/>
      <c r="H185" s="733"/>
      <c r="I185" s="733"/>
      <c r="J185" s="733"/>
      <c r="K185" s="733"/>
      <c r="L185" s="733"/>
      <c r="M185" s="733"/>
      <c r="N185" s="733"/>
      <c r="O185" s="733"/>
      <c r="P185" s="733"/>
      <c r="Q185" s="733"/>
      <c r="R185" s="128"/>
    </row>
    <row r="186" ht="15.75" customHeight="1">
      <c r="C186" s="733"/>
      <c r="D186" s="733"/>
      <c r="E186" s="733"/>
      <c r="F186" s="733"/>
      <c r="G186" s="733"/>
      <c r="H186" s="733"/>
      <c r="I186" s="733"/>
      <c r="J186" s="733"/>
      <c r="K186" s="733"/>
      <c r="L186" s="733"/>
      <c r="M186" s="733"/>
      <c r="N186" s="733"/>
      <c r="O186" s="733"/>
      <c r="P186" s="733"/>
      <c r="Q186" s="733"/>
      <c r="R186" s="128"/>
    </row>
    <row r="187" ht="15.75" customHeight="1">
      <c r="C187" s="733"/>
      <c r="D187" s="733"/>
      <c r="E187" s="733"/>
      <c r="F187" s="733"/>
      <c r="G187" s="733"/>
      <c r="H187" s="733"/>
      <c r="I187" s="733"/>
      <c r="J187" s="733"/>
      <c r="K187" s="733"/>
      <c r="L187" s="733"/>
      <c r="M187" s="733"/>
      <c r="N187" s="733"/>
      <c r="O187" s="733"/>
      <c r="P187" s="733"/>
      <c r="Q187" s="733"/>
      <c r="R187" s="128"/>
    </row>
    <row r="188" ht="15.75" customHeight="1">
      <c r="C188" s="733"/>
      <c r="D188" s="733"/>
      <c r="E188" s="733"/>
      <c r="F188" s="733"/>
      <c r="G188" s="733"/>
      <c r="H188" s="733"/>
      <c r="I188" s="733"/>
      <c r="J188" s="733"/>
      <c r="K188" s="733"/>
      <c r="L188" s="733"/>
      <c r="M188" s="733"/>
      <c r="N188" s="733"/>
      <c r="O188" s="733"/>
      <c r="P188" s="733"/>
      <c r="Q188" s="733"/>
      <c r="R188" s="128"/>
    </row>
    <row r="189" ht="15.75" customHeight="1">
      <c r="C189" s="733"/>
      <c r="D189" s="733"/>
      <c r="E189" s="733"/>
      <c r="F189" s="733"/>
      <c r="G189" s="733"/>
      <c r="H189" s="733"/>
      <c r="I189" s="733"/>
      <c r="J189" s="733"/>
      <c r="K189" s="733"/>
      <c r="L189" s="733"/>
      <c r="M189" s="733"/>
      <c r="N189" s="733"/>
      <c r="O189" s="733"/>
      <c r="P189" s="733"/>
      <c r="Q189" s="733"/>
      <c r="R189" s="128"/>
    </row>
    <row r="190" ht="15.75" customHeight="1">
      <c r="C190" s="733"/>
      <c r="D190" s="733"/>
      <c r="E190" s="733"/>
      <c r="F190" s="733"/>
      <c r="G190" s="733"/>
      <c r="H190" s="733"/>
      <c r="I190" s="733"/>
      <c r="J190" s="733"/>
      <c r="K190" s="733"/>
      <c r="L190" s="733"/>
      <c r="M190" s="733"/>
      <c r="N190" s="733"/>
      <c r="O190" s="733"/>
      <c r="P190" s="733"/>
      <c r="Q190" s="733"/>
      <c r="R190" s="128"/>
    </row>
    <row r="191" ht="15.75" customHeight="1">
      <c r="C191" s="733"/>
      <c r="D191" s="733"/>
      <c r="E191" s="733"/>
      <c r="F191" s="733"/>
      <c r="G191" s="733"/>
      <c r="H191" s="733"/>
      <c r="I191" s="733"/>
      <c r="J191" s="733"/>
      <c r="K191" s="733"/>
      <c r="L191" s="733"/>
      <c r="M191" s="733"/>
      <c r="N191" s="733"/>
      <c r="O191" s="733"/>
      <c r="P191" s="733"/>
      <c r="Q191" s="733"/>
      <c r="R191" s="128"/>
    </row>
    <row r="192" ht="15.75" customHeight="1">
      <c r="C192" s="733"/>
      <c r="D192" s="733"/>
      <c r="E192" s="733"/>
      <c r="F192" s="733"/>
      <c r="G192" s="733"/>
      <c r="H192" s="733"/>
      <c r="I192" s="733"/>
      <c r="J192" s="733"/>
      <c r="K192" s="733"/>
      <c r="L192" s="733"/>
      <c r="M192" s="733"/>
      <c r="N192" s="733"/>
      <c r="O192" s="733"/>
      <c r="P192" s="733"/>
      <c r="Q192" s="733"/>
      <c r="R192" s="128"/>
    </row>
    <row r="193" ht="15.75" customHeight="1">
      <c r="C193" s="733"/>
      <c r="D193" s="733"/>
      <c r="E193" s="733"/>
      <c r="F193" s="733"/>
      <c r="G193" s="733"/>
      <c r="H193" s="733"/>
      <c r="I193" s="733"/>
      <c r="J193" s="733"/>
      <c r="K193" s="733"/>
      <c r="L193" s="733"/>
      <c r="M193" s="733"/>
      <c r="N193" s="733"/>
      <c r="O193" s="733"/>
      <c r="P193" s="733"/>
      <c r="Q193" s="733"/>
      <c r="R193" s="128"/>
    </row>
    <row r="194" ht="15.75" customHeight="1">
      <c r="C194" s="733"/>
      <c r="D194" s="733"/>
      <c r="E194" s="733"/>
      <c r="F194" s="733"/>
      <c r="G194" s="733"/>
      <c r="H194" s="733"/>
      <c r="I194" s="733"/>
      <c r="J194" s="733"/>
      <c r="K194" s="733"/>
      <c r="L194" s="733"/>
      <c r="M194" s="733"/>
      <c r="N194" s="733"/>
      <c r="O194" s="733"/>
      <c r="P194" s="733"/>
      <c r="Q194" s="733"/>
      <c r="R194" s="128"/>
    </row>
    <row r="195" ht="15.75" customHeight="1">
      <c r="C195" s="733"/>
      <c r="D195" s="733"/>
      <c r="E195" s="733"/>
      <c r="F195" s="733"/>
      <c r="G195" s="733"/>
      <c r="H195" s="733"/>
      <c r="I195" s="733"/>
      <c r="J195" s="733"/>
      <c r="K195" s="733"/>
      <c r="L195" s="733"/>
      <c r="M195" s="733"/>
      <c r="N195" s="733"/>
      <c r="O195" s="733"/>
      <c r="P195" s="733"/>
      <c r="Q195" s="733"/>
      <c r="R195" s="128"/>
    </row>
    <row r="196" ht="15.75" customHeight="1">
      <c r="C196" s="733"/>
      <c r="D196" s="733"/>
      <c r="E196" s="733"/>
      <c r="F196" s="733"/>
      <c r="G196" s="733"/>
      <c r="H196" s="733"/>
      <c r="I196" s="733"/>
      <c r="J196" s="733"/>
      <c r="K196" s="733"/>
      <c r="L196" s="733"/>
      <c r="M196" s="733"/>
      <c r="N196" s="733"/>
      <c r="O196" s="733"/>
      <c r="P196" s="733"/>
      <c r="Q196" s="733"/>
      <c r="R196" s="128"/>
    </row>
    <row r="197" ht="15.75" customHeight="1">
      <c r="C197" s="733"/>
      <c r="D197" s="733"/>
      <c r="E197" s="733"/>
      <c r="F197" s="733"/>
      <c r="G197" s="733"/>
      <c r="H197" s="733"/>
      <c r="I197" s="733"/>
      <c r="J197" s="733"/>
      <c r="K197" s="733"/>
      <c r="L197" s="733"/>
      <c r="M197" s="733"/>
      <c r="N197" s="733"/>
      <c r="O197" s="733"/>
      <c r="P197" s="733"/>
      <c r="Q197" s="733"/>
      <c r="R197" s="128"/>
    </row>
    <row r="198" ht="15.75" customHeight="1">
      <c r="C198" s="733"/>
      <c r="D198" s="733"/>
      <c r="E198" s="733"/>
      <c r="F198" s="733"/>
      <c r="G198" s="733"/>
      <c r="H198" s="733"/>
      <c r="I198" s="733"/>
      <c r="J198" s="733"/>
      <c r="K198" s="733"/>
      <c r="L198" s="733"/>
      <c r="M198" s="733"/>
      <c r="N198" s="733"/>
      <c r="O198" s="733"/>
      <c r="P198" s="733"/>
      <c r="Q198" s="733"/>
      <c r="R198" s="128"/>
    </row>
    <row r="199" ht="15.75" customHeight="1">
      <c r="C199" s="733"/>
      <c r="D199" s="733"/>
      <c r="E199" s="733"/>
      <c r="F199" s="733"/>
      <c r="G199" s="733"/>
      <c r="H199" s="733"/>
      <c r="I199" s="733"/>
      <c r="J199" s="733"/>
      <c r="K199" s="733"/>
      <c r="L199" s="733"/>
      <c r="M199" s="733"/>
      <c r="N199" s="733"/>
      <c r="O199" s="733"/>
      <c r="P199" s="733"/>
      <c r="Q199" s="733"/>
      <c r="R199" s="128"/>
    </row>
    <row r="200" ht="15.75" customHeight="1">
      <c r="C200" s="733"/>
      <c r="D200" s="733"/>
      <c r="E200" s="733"/>
      <c r="F200" s="733"/>
      <c r="G200" s="733"/>
      <c r="H200" s="733"/>
      <c r="I200" s="733"/>
      <c r="J200" s="733"/>
      <c r="K200" s="733"/>
      <c r="L200" s="733"/>
      <c r="M200" s="733"/>
      <c r="N200" s="733"/>
      <c r="O200" s="733"/>
      <c r="P200" s="733"/>
      <c r="Q200" s="733"/>
      <c r="R200" s="128"/>
    </row>
    <row r="201" ht="15.75" customHeight="1">
      <c r="C201" s="733"/>
      <c r="D201" s="733"/>
      <c r="E201" s="733"/>
      <c r="F201" s="733"/>
      <c r="G201" s="733"/>
      <c r="H201" s="733"/>
      <c r="I201" s="733"/>
      <c r="J201" s="733"/>
      <c r="K201" s="733"/>
      <c r="L201" s="733"/>
      <c r="M201" s="733"/>
      <c r="N201" s="733"/>
      <c r="O201" s="733"/>
      <c r="P201" s="733"/>
      <c r="Q201" s="733"/>
      <c r="R201" s="128"/>
    </row>
    <row r="202" ht="15.75" customHeight="1">
      <c r="C202" s="733"/>
      <c r="D202" s="733"/>
      <c r="E202" s="733"/>
      <c r="F202" s="733"/>
      <c r="G202" s="733"/>
      <c r="H202" s="733"/>
      <c r="I202" s="733"/>
      <c r="J202" s="733"/>
      <c r="K202" s="733"/>
      <c r="L202" s="733"/>
      <c r="M202" s="733"/>
      <c r="N202" s="733"/>
      <c r="O202" s="733"/>
      <c r="P202" s="733"/>
      <c r="Q202" s="733"/>
      <c r="R202" s="128"/>
    </row>
    <row r="203" ht="15.75" customHeight="1">
      <c r="C203" s="733"/>
      <c r="D203" s="733"/>
      <c r="E203" s="733"/>
      <c r="F203" s="733"/>
      <c r="G203" s="733"/>
      <c r="H203" s="733"/>
      <c r="I203" s="733"/>
      <c r="J203" s="733"/>
      <c r="K203" s="733"/>
      <c r="L203" s="733"/>
      <c r="M203" s="733"/>
      <c r="N203" s="733"/>
      <c r="O203" s="733"/>
      <c r="P203" s="733"/>
      <c r="Q203" s="733"/>
      <c r="R203" s="128"/>
    </row>
    <row r="204" ht="15.75" customHeight="1">
      <c r="C204" s="733"/>
      <c r="D204" s="733"/>
      <c r="E204" s="733"/>
      <c r="F204" s="733"/>
      <c r="G204" s="733"/>
      <c r="H204" s="733"/>
      <c r="I204" s="733"/>
      <c r="J204" s="733"/>
      <c r="K204" s="733"/>
      <c r="L204" s="733"/>
      <c r="M204" s="733"/>
      <c r="N204" s="733"/>
      <c r="O204" s="733"/>
      <c r="P204" s="733"/>
      <c r="Q204" s="733"/>
      <c r="R204" s="128"/>
    </row>
    <row r="205" ht="15.75" customHeight="1">
      <c r="C205" s="733"/>
      <c r="D205" s="733"/>
      <c r="E205" s="733"/>
      <c r="F205" s="733"/>
      <c r="G205" s="733"/>
      <c r="H205" s="733"/>
      <c r="I205" s="733"/>
      <c r="J205" s="733"/>
      <c r="K205" s="733"/>
      <c r="L205" s="733"/>
      <c r="M205" s="733"/>
      <c r="N205" s="733"/>
      <c r="O205" s="733"/>
      <c r="P205" s="733"/>
      <c r="Q205" s="733"/>
      <c r="R205" s="128"/>
    </row>
    <row r="206" ht="15.75" customHeight="1">
      <c r="C206" s="733"/>
      <c r="D206" s="733"/>
      <c r="E206" s="733"/>
      <c r="F206" s="733"/>
      <c r="G206" s="733"/>
      <c r="H206" s="733"/>
      <c r="I206" s="733"/>
      <c r="J206" s="733"/>
      <c r="K206" s="733"/>
      <c r="L206" s="733"/>
      <c r="M206" s="733"/>
      <c r="N206" s="733"/>
      <c r="O206" s="733"/>
      <c r="P206" s="733"/>
      <c r="Q206" s="733"/>
      <c r="R206" s="128"/>
    </row>
    <row r="207" ht="15.75" customHeight="1">
      <c r="C207" s="733"/>
      <c r="D207" s="733"/>
      <c r="E207" s="733"/>
      <c r="F207" s="733"/>
      <c r="G207" s="733"/>
      <c r="H207" s="733"/>
      <c r="I207" s="733"/>
      <c r="J207" s="733"/>
      <c r="K207" s="733"/>
      <c r="L207" s="733"/>
      <c r="M207" s="733"/>
      <c r="N207" s="733"/>
      <c r="O207" s="733"/>
      <c r="P207" s="733"/>
      <c r="Q207" s="733"/>
      <c r="R207" s="128"/>
    </row>
    <row r="208" ht="15.75" customHeight="1">
      <c r="C208" s="733"/>
      <c r="D208" s="733"/>
      <c r="E208" s="733"/>
      <c r="F208" s="733"/>
      <c r="G208" s="733"/>
      <c r="H208" s="733"/>
      <c r="I208" s="733"/>
      <c r="J208" s="733"/>
      <c r="K208" s="733"/>
      <c r="L208" s="733"/>
      <c r="M208" s="733"/>
      <c r="N208" s="733"/>
      <c r="O208" s="733"/>
      <c r="P208" s="733"/>
      <c r="Q208" s="733"/>
      <c r="R208" s="128"/>
    </row>
    <row r="209" ht="15.75" customHeight="1">
      <c r="C209" s="733"/>
      <c r="D209" s="733"/>
      <c r="E209" s="733"/>
      <c r="F209" s="733"/>
      <c r="G209" s="733"/>
      <c r="H209" s="733"/>
      <c r="I209" s="733"/>
      <c r="J209" s="733"/>
      <c r="K209" s="733"/>
      <c r="L209" s="733"/>
      <c r="M209" s="733"/>
      <c r="N209" s="733"/>
      <c r="O209" s="733"/>
      <c r="P209" s="733"/>
      <c r="Q209" s="733"/>
      <c r="R209" s="128"/>
    </row>
    <row r="210" ht="15.75" customHeight="1">
      <c r="C210" s="733"/>
      <c r="D210" s="733"/>
      <c r="E210" s="733"/>
      <c r="F210" s="733"/>
      <c r="G210" s="733"/>
      <c r="H210" s="733"/>
      <c r="I210" s="733"/>
      <c r="J210" s="733"/>
      <c r="K210" s="733"/>
      <c r="L210" s="733"/>
      <c r="M210" s="733"/>
      <c r="N210" s="733"/>
      <c r="O210" s="733"/>
      <c r="P210" s="733"/>
      <c r="Q210" s="733"/>
      <c r="R210" s="128"/>
    </row>
    <row r="211" ht="15.75" customHeight="1">
      <c r="C211" s="733"/>
      <c r="D211" s="733"/>
      <c r="E211" s="733"/>
      <c r="F211" s="733"/>
      <c r="G211" s="733"/>
      <c r="H211" s="733"/>
      <c r="I211" s="733"/>
      <c r="J211" s="733"/>
      <c r="K211" s="733"/>
      <c r="L211" s="733"/>
      <c r="M211" s="733"/>
      <c r="N211" s="733"/>
      <c r="O211" s="733"/>
      <c r="P211" s="733"/>
      <c r="Q211" s="733"/>
      <c r="R211" s="128"/>
    </row>
    <row r="212" ht="15.75" customHeight="1">
      <c r="C212" s="733"/>
      <c r="D212" s="733"/>
      <c r="E212" s="733"/>
      <c r="F212" s="733"/>
      <c r="G212" s="733"/>
      <c r="H212" s="733"/>
      <c r="I212" s="733"/>
      <c r="J212" s="733"/>
      <c r="K212" s="733"/>
      <c r="L212" s="733"/>
      <c r="M212" s="733"/>
      <c r="N212" s="733"/>
      <c r="O212" s="733"/>
      <c r="P212" s="733"/>
      <c r="Q212" s="733"/>
      <c r="R212" s="128"/>
    </row>
    <row r="213" ht="15.75" customHeight="1">
      <c r="C213" s="733"/>
      <c r="D213" s="733"/>
      <c r="E213" s="733"/>
      <c r="F213" s="733"/>
      <c r="G213" s="733"/>
      <c r="H213" s="733"/>
      <c r="I213" s="733"/>
      <c r="J213" s="733"/>
      <c r="K213" s="733"/>
      <c r="L213" s="733"/>
      <c r="M213" s="733"/>
      <c r="N213" s="733"/>
      <c r="O213" s="733"/>
      <c r="P213" s="733"/>
      <c r="Q213" s="733"/>
      <c r="R213" s="128"/>
    </row>
    <row r="214" ht="15.75" customHeight="1">
      <c r="C214" s="733"/>
      <c r="D214" s="733"/>
      <c r="E214" s="733"/>
      <c r="F214" s="733"/>
      <c r="G214" s="733"/>
      <c r="H214" s="733"/>
      <c r="I214" s="733"/>
      <c r="J214" s="733"/>
      <c r="K214" s="733"/>
      <c r="L214" s="733"/>
      <c r="M214" s="733"/>
      <c r="N214" s="733"/>
      <c r="O214" s="733"/>
      <c r="P214" s="733"/>
      <c r="Q214" s="733"/>
      <c r="R214" s="128"/>
    </row>
    <row r="215" ht="15.75" customHeight="1">
      <c r="C215" s="733"/>
      <c r="D215" s="733"/>
      <c r="E215" s="733"/>
      <c r="F215" s="733"/>
      <c r="G215" s="733"/>
      <c r="H215" s="733"/>
      <c r="I215" s="733"/>
      <c r="J215" s="733"/>
      <c r="K215" s="733"/>
      <c r="L215" s="733"/>
      <c r="M215" s="733"/>
      <c r="N215" s="733"/>
      <c r="O215" s="733"/>
      <c r="P215" s="733"/>
      <c r="Q215" s="733"/>
      <c r="R215" s="128"/>
    </row>
    <row r="216" ht="15.75" customHeight="1">
      <c r="C216" s="733"/>
      <c r="D216" s="733"/>
      <c r="E216" s="733"/>
      <c r="F216" s="733"/>
      <c r="G216" s="733"/>
      <c r="H216" s="733"/>
      <c r="I216" s="733"/>
      <c r="J216" s="733"/>
      <c r="K216" s="733"/>
      <c r="L216" s="733"/>
      <c r="M216" s="733"/>
      <c r="N216" s="733"/>
      <c r="O216" s="733"/>
      <c r="P216" s="733"/>
      <c r="Q216" s="733"/>
      <c r="R216" s="128"/>
    </row>
    <row r="217" ht="15.75" customHeight="1">
      <c r="C217" s="733"/>
      <c r="D217" s="733"/>
      <c r="E217" s="733"/>
      <c r="F217" s="733"/>
      <c r="G217" s="733"/>
      <c r="H217" s="733"/>
      <c r="I217" s="733"/>
      <c r="J217" s="733"/>
      <c r="K217" s="733"/>
      <c r="L217" s="733"/>
      <c r="M217" s="733"/>
      <c r="N217" s="733"/>
      <c r="O217" s="733"/>
      <c r="P217" s="733"/>
      <c r="Q217" s="733"/>
      <c r="R217" s="128"/>
    </row>
    <row r="218" ht="15.75" customHeight="1">
      <c r="C218" s="733"/>
      <c r="D218" s="733"/>
      <c r="E218" s="733"/>
      <c r="F218" s="733"/>
      <c r="G218" s="733"/>
      <c r="H218" s="733"/>
      <c r="I218" s="733"/>
      <c r="J218" s="733"/>
      <c r="K218" s="733"/>
      <c r="L218" s="733"/>
      <c r="M218" s="733"/>
      <c r="N218" s="733"/>
      <c r="O218" s="733"/>
      <c r="P218" s="733"/>
      <c r="Q218" s="733"/>
      <c r="R218" s="128"/>
    </row>
    <row r="219" ht="15.75" customHeight="1">
      <c r="C219" s="733"/>
      <c r="D219" s="733"/>
      <c r="E219" s="733"/>
      <c r="F219" s="733"/>
      <c r="G219" s="733"/>
      <c r="H219" s="733"/>
      <c r="I219" s="733"/>
      <c r="J219" s="733"/>
      <c r="K219" s="733"/>
      <c r="L219" s="733"/>
      <c r="M219" s="733"/>
      <c r="N219" s="733"/>
      <c r="O219" s="733"/>
      <c r="P219" s="733"/>
      <c r="Q219" s="733"/>
      <c r="R219" s="128"/>
    </row>
    <row r="220" ht="15.75" customHeight="1">
      <c r="C220" s="733"/>
      <c r="D220" s="733"/>
      <c r="E220" s="733"/>
      <c r="F220" s="733"/>
      <c r="G220" s="733"/>
      <c r="H220" s="733"/>
      <c r="I220" s="733"/>
      <c r="J220" s="733"/>
      <c r="K220" s="733"/>
      <c r="L220" s="733"/>
      <c r="M220" s="733"/>
      <c r="N220" s="733"/>
      <c r="O220" s="733"/>
      <c r="P220" s="733"/>
      <c r="Q220" s="733"/>
      <c r="R220" s="128"/>
    </row>
    <row r="221" ht="15.75" customHeight="1">
      <c r="C221" s="733"/>
      <c r="D221" s="733"/>
      <c r="E221" s="733"/>
      <c r="F221" s="733"/>
      <c r="G221" s="733"/>
      <c r="H221" s="733"/>
      <c r="I221" s="733"/>
      <c r="J221" s="733"/>
      <c r="K221" s="733"/>
      <c r="L221" s="733"/>
      <c r="M221" s="733"/>
      <c r="N221" s="733"/>
      <c r="O221" s="733"/>
      <c r="P221" s="733"/>
      <c r="Q221" s="733"/>
      <c r="R221" s="128"/>
    </row>
    <row r="222" ht="15.75" customHeight="1">
      <c r="C222" s="733"/>
      <c r="D222" s="733"/>
      <c r="E222" s="733"/>
      <c r="F222" s="733"/>
      <c r="G222" s="733"/>
      <c r="H222" s="733"/>
      <c r="I222" s="733"/>
      <c r="J222" s="733"/>
      <c r="K222" s="733"/>
      <c r="L222" s="733"/>
      <c r="M222" s="733"/>
      <c r="N222" s="733"/>
      <c r="O222" s="733"/>
      <c r="P222" s="733"/>
      <c r="Q222" s="733"/>
      <c r="R222" s="128"/>
    </row>
    <row r="223" ht="15.75" customHeight="1">
      <c r="C223" s="733"/>
      <c r="D223" s="733"/>
      <c r="E223" s="733"/>
      <c r="F223" s="733"/>
      <c r="G223" s="733"/>
      <c r="H223" s="733"/>
      <c r="I223" s="733"/>
      <c r="J223" s="733"/>
      <c r="K223" s="733"/>
      <c r="L223" s="733"/>
      <c r="M223" s="733"/>
      <c r="N223" s="733"/>
      <c r="O223" s="733"/>
      <c r="P223" s="733"/>
      <c r="Q223" s="733"/>
      <c r="R223" s="128"/>
    </row>
    <row r="224" ht="15.75" customHeight="1">
      <c r="C224" s="733"/>
      <c r="D224" s="733"/>
      <c r="E224" s="733"/>
      <c r="F224" s="733"/>
      <c r="G224" s="733"/>
      <c r="H224" s="733"/>
      <c r="I224" s="733"/>
      <c r="J224" s="733"/>
      <c r="K224" s="733"/>
      <c r="L224" s="733"/>
      <c r="M224" s="733"/>
      <c r="N224" s="733"/>
      <c r="O224" s="733"/>
      <c r="P224" s="733"/>
      <c r="Q224" s="733"/>
      <c r="R224" s="128"/>
    </row>
    <row r="225" ht="15.75" customHeight="1">
      <c r="C225" s="733"/>
      <c r="D225" s="733"/>
      <c r="E225" s="733"/>
      <c r="F225" s="733"/>
      <c r="G225" s="733"/>
      <c r="H225" s="733"/>
      <c r="I225" s="733"/>
      <c r="J225" s="733"/>
      <c r="K225" s="733"/>
      <c r="L225" s="733"/>
      <c r="M225" s="733"/>
      <c r="N225" s="733"/>
      <c r="O225" s="733"/>
      <c r="P225" s="733"/>
      <c r="Q225" s="733"/>
      <c r="R225" s="128"/>
    </row>
    <row r="226" ht="15.75" customHeight="1">
      <c r="C226" s="733"/>
      <c r="D226" s="733"/>
      <c r="E226" s="733"/>
      <c r="F226" s="733"/>
      <c r="G226" s="733"/>
      <c r="H226" s="733"/>
      <c r="I226" s="733"/>
      <c r="J226" s="733"/>
      <c r="K226" s="733"/>
      <c r="L226" s="733"/>
      <c r="M226" s="733"/>
      <c r="N226" s="733"/>
      <c r="O226" s="733"/>
      <c r="P226" s="733"/>
      <c r="Q226" s="733"/>
      <c r="R226" s="128"/>
    </row>
    <row r="227" ht="15.75" customHeight="1">
      <c r="C227" s="733"/>
      <c r="D227" s="733"/>
      <c r="E227" s="733"/>
      <c r="F227" s="733"/>
      <c r="G227" s="733"/>
      <c r="H227" s="733"/>
      <c r="I227" s="733"/>
      <c r="J227" s="733"/>
      <c r="K227" s="733"/>
      <c r="L227" s="733"/>
      <c r="M227" s="733"/>
      <c r="N227" s="733"/>
      <c r="O227" s="733"/>
      <c r="P227" s="733"/>
      <c r="Q227" s="733"/>
      <c r="R227" s="128"/>
    </row>
    <row r="228" ht="15.75" customHeight="1">
      <c r="C228" s="733"/>
      <c r="D228" s="733"/>
      <c r="E228" s="733"/>
      <c r="F228" s="733"/>
      <c r="G228" s="733"/>
      <c r="H228" s="733"/>
      <c r="I228" s="733"/>
      <c r="J228" s="733"/>
      <c r="K228" s="733"/>
      <c r="L228" s="733"/>
      <c r="M228" s="733"/>
      <c r="N228" s="733"/>
      <c r="O228" s="733"/>
      <c r="P228" s="733"/>
      <c r="Q228" s="733"/>
      <c r="R228" s="128"/>
    </row>
    <row r="229" ht="15.75" customHeight="1">
      <c r="C229" s="733"/>
      <c r="D229" s="733"/>
      <c r="E229" s="733"/>
      <c r="F229" s="733"/>
      <c r="G229" s="733"/>
      <c r="H229" s="733"/>
      <c r="I229" s="733"/>
      <c r="J229" s="733"/>
      <c r="K229" s="733"/>
      <c r="L229" s="733"/>
      <c r="M229" s="733"/>
      <c r="N229" s="733"/>
      <c r="O229" s="733"/>
      <c r="P229" s="733"/>
      <c r="Q229" s="733"/>
      <c r="R229" s="128"/>
    </row>
    <row r="230" ht="15.75" customHeight="1">
      <c r="C230" s="733"/>
      <c r="D230" s="733"/>
      <c r="E230" s="733"/>
      <c r="F230" s="733"/>
      <c r="G230" s="733"/>
      <c r="H230" s="733"/>
      <c r="I230" s="733"/>
      <c r="J230" s="733"/>
      <c r="K230" s="733"/>
      <c r="L230" s="733"/>
      <c r="M230" s="733"/>
      <c r="N230" s="733"/>
      <c r="O230" s="733"/>
      <c r="P230" s="733"/>
      <c r="Q230" s="733"/>
      <c r="R230" s="128"/>
    </row>
    <row r="231" ht="15.75" customHeight="1">
      <c r="C231" s="733"/>
      <c r="D231" s="733"/>
      <c r="E231" s="733"/>
      <c r="F231" s="733"/>
      <c r="G231" s="733"/>
      <c r="H231" s="733"/>
      <c r="I231" s="733"/>
      <c r="J231" s="733"/>
      <c r="K231" s="733"/>
      <c r="L231" s="733"/>
      <c r="M231" s="733"/>
      <c r="N231" s="733"/>
      <c r="O231" s="733"/>
      <c r="P231" s="733"/>
      <c r="Q231" s="733"/>
      <c r="R231" s="128"/>
    </row>
    <row r="232" ht="15.75" customHeight="1">
      <c r="C232" s="733"/>
      <c r="D232" s="733"/>
      <c r="E232" s="733"/>
      <c r="F232" s="733"/>
      <c r="G232" s="733"/>
      <c r="H232" s="733"/>
      <c r="I232" s="733"/>
      <c r="J232" s="733"/>
      <c r="K232" s="733"/>
      <c r="L232" s="733"/>
      <c r="M232" s="733"/>
      <c r="N232" s="733"/>
      <c r="O232" s="733"/>
      <c r="P232" s="733"/>
      <c r="Q232" s="733"/>
      <c r="R232" s="128"/>
    </row>
    <row r="233" ht="15.75" customHeight="1">
      <c r="C233" s="733"/>
      <c r="D233" s="733"/>
      <c r="E233" s="733"/>
      <c r="F233" s="733"/>
      <c r="G233" s="733"/>
      <c r="H233" s="733"/>
      <c r="I233" s="733"/>
      <c r="J233" s="733"/>
      <c r="K233" s="733"/>
      <c r="L233" s="733"/>
      <c r="M233" s="733"/>
      <c r="N233" s="733"/>
      <c r="O233" s="733"/>
      <c r="P233" s="733"/>
      <c r="Q233" s="733"/>
      <c r="R233" s="128"/>
    </row>
    <row r="234" ht="15.75" customHeight="1">
      <c r="C234" s="733"/>
      <c r="D234" s="733"/>
      <c r="E234" s="733"/>
      <c r="F234" s="733"/>
      <c r="G234" s="733"/>
      <c r="H234" s="733"/>
      <c r="I234" s="733"/>
      <c r="J234" s="733"/>
      <c r="K234" s="733"/>
      <c r="L234" s="733"/>
      <c r="M234" s="733"/>
      <c r="N234" s="733"/>
      <c r="O234" s="733"/>
      <c r="P234" s="733"/>
      <c r="Q234" s="733"/>
      <c r="R234" s="128"/>
    </row>
    <row r="235" ht="15.75" customHeight="1">
      <c r="C235" s="733"/>
      <c r="D235" s="733"/>
      <c r="E235" s="733"/>
      <c r="F235" s="733"/>
      <c r="G235" s="733"/>
      <c r="H235" s="733"/>
      <c r="I235" s="733"/>
      <c r="J235" s="733"/>
      <c r="K235" s="733"/>
      <c r="L235" s="733"/>
      <c r="M235" s="733"/>
      <c r="N235" s="733"/>
      <c r="O235" s="733"/>
      <c r="P235" s="733"/>
      <c r="Q235" s="733"/>
      <c r="R235" s="128"/>
    </row>
    <row r="236" ht="15.75" customHeight="1">
      <c r="C236" s="733"/>
      <c r="D236" s="733"/>
      <c r="E236" s="733"/>
      <c r="F236" s="733"/>
      <c r="G236" s="733"/>
      <c r="H236" s="733"/>
      <c r="I236" s="733"/>
      <c r="J236" s="733"/>
      <c r="K236" s="733"/>
      <c r="L236" s="733"/>
      <c r="M236" s="733"/>
      <c r="N236" s="733"/>
      <c r="O236" s="733"/>
      <c r="P236" s="733"/>
      <c r="Q236" s="733"/>
      <c r="R236" s="128"/>
    </row>
    <row r="237" ht="15.75" customHeight="1">
      <c r="C237" s="733"/>
      <c r="D237" s="733"/>
      <c r="E237" s="733"/>
      <c r="F237" s="733"/>
      <c r="G237" s="733"/>
      <c r="H237" s="733"/>
      <c r="I237" s="733"/>
      <c r="J237" s="733"/>
      <c r="K237" s="733"/>
      <c r="L237" s="733"/>
      <c r="M237" s="733"/>
      <c r="N237" s="733"/>
      <c r="O237" s="733"/>
      <c r="P237" s="733"/>
      <c r="Q237" s="733"/>
      <c r="R237" s="128"/>
    </row>
    <row r="238" ht="15.75" customHeight="1">
      <c r="C238" s="733"/>
      <c r="D238" s="733"/>
      <c r="E238" s="733"/>
      <c r="F238" s="733"/>
      <c r="G238" s="733"/>
      <c r="H238" s="733"/>
      <c r="I238" s="733"/>
      <c r="J238" s="733"/>
      <c r="K238" s="733"/>
      <c r="L238" s="733"/>
      <c r="M238" s="733"/>
      <c r="N238" s="733"/>
      <c r="O238" s="733"/>
      <c r="P238" s="733"/>
      <c r="Q238" s="733"/>
      <c r="R238" s="128"/>
    </row>
    <row r="239" ht="15.75" customHeight="1">
      <c r="C239" s="733"/>
      <c r="D239" s="733"/>
      <c r="E239" s="733"/>
      <c r="F239" s="733"/>
      <c r="G239" s="733"/>
      <c r="H239" s="733"/>
      <c r="I239" s="733"/>
      <c r="J239" s="733"/>
      <c r="K239" s="733"/>
      <c r="L239" s="733"/>
      <c r="M239" s="733"/>
      <c r="N239" s="733"/>
      <c r="O239" s="733"/>
      <c r="P239" s="733"/>
      <c r="Q239" s="733"/>
      <c r="R239" s="128"/>
    </row>
    <row r="240" ht="15.75" customHeight="1">
      <c r="C240" s="733"/>
      <c r="D240" s="733"/>
      <c r="E240" s="733"/>
      <c r="F240" s="733"/>
      <c r="G240" s="733"/>
      <c r="H240" s="733"/>
      <c r="I240" s="733"/>
      <c r="J240" s="733"/>
      <c r="K240" s="733"/>
      <c r="L240" s="733"/>
      <c r="M240" s="733"/>
      <c r="N240" s="733"/>
      <c r="O240" s="733"/>
      <c r="P240" s="733"/>
      <c r="Q240" s="733"/>
      <c r="R240" s="128"/>
    </row>
    <row r="241" ht="15.75" customHeight="1">
      <c r="C241" s="733"/>
      <c r="D241" s="733"/>
      <c r="E241" s="733"/>
      <c r="F241" s="733"/>
      <c r="G241" s="733"/>
      <c r="H241" s="733"/>
      <c r="I241" s="733"/>
      <c r="J241" s="733"/>
      <c r="K241" s="733"/>
      <c r="L241" s="733"/>
      <c r="M241" s="733"/>
      <c r="N241" s="733"/>
      <c r="O241" s="733"/>
      <c r="P241" s="733"/>
      <c r="Q241" s="733"/>
      <c r="R241" s="128"/>
    </row>
    <row r="242" ht="15.75" customHeight="1">
      <c r="C242" s="733"/>
      <c r="D242" s="733"/>
      <c r="E242" s="733"/>
      <c r="F242" s="733"/>
      <c r="G242" s="733"/>
      <c r="H242" s="733"/>
      <c r="I242" s="733"/>
      <c r="J242" s="733"/>
      <c r="K242" s="733"/>
      <c r="L242" s="733"/>
      <c r="M242" s="733"/>
      <c r="N242" s="733"/>
      <c r="O242" s="733"/>
      <c r="P242" s="733"/>
      <c r="Q242" s="733"/>
      <c r="R242" s="128"/>
    </row>
    <row r="243" ht="15.75" customHeight="1">
      <c r="C243" s="733"/>
      <c r="D243" s="733"/>
      <c r="E243" s="733"/>
      <c r="F243" s="733"/>
      <c r="G243" s="733"/>
      <c r="H243" s="733"/>
      <c r="I243" s="733"/>
      <c r="J243" s="733"/>
      <c r="K243" s="733"/>
      <c r="L243" s="733"/>
      <c r="M243" s="733"/>
      <c r="N243" s="733"/>
      <c r="O243" s="733"/>
      <c r="P243" s="733"/>
      <c r="Q243" s="733"/>
      <c r="R243" s="128"/>
    </row>
    <row r="244" ht="15.75" customHeight="1">
      <c r="C244" s="733"/>
      <c r="D244" s="733"/>
      <c r="E244" s="733"/>
      <c r="F244" s="733"/>
      <c r="G244" s="733"/>
      <c r="H244" s="733"/>
      <c r="I244" s="733"/>
      <c r="J244" s="733"/>
      <c r="K244" s="733"/>
      <c r="L244" s="733"/>
      <c r="M244" s="733"/>
      <c r="N244" s="733"/>
      <c r="O244" s="733"/>
      <c r="P244" s="733"/>
      <c r="Q244" s="733"/>
      <c r="R244" s="128"/>
    </row>
    <row r="245" ht="15.75" customHeight="1">
      <c r="C245" s="733"/>
      <c r="D245" s="733"/>
      <c r="E245" s="733"/>
      <c r="F245" s="733"/>
      <c r="G245" s="733"/>
      <c r="H245" s="733"/>
      <c r="I245" s="733"/>
      <c r="J245" s="733"/>
      <c r="K245" s="733"/>
      <c r="L245" s="733"/>
      <c r="M245" s="733"/>
      <c r="N245" s="733"/>
      <c r="O245" s="733"/>
      <c r="P245" s="733"/>
      <c r="Q245" s="733"/>
      <c r="R245" s="128"/>
    </row>
    <row r="246" ht="15.75" customHeight="1">
      <c r="C246" s="733"/>
      <c r="D246" s="733"/>
      <c r="E246" s="733"/>
      <c r="F246" s="733"/>
      <c r="G246" s="733"/>
      <c r="H246" s="733"/>
      <c r="I246" s="733"/>
      <c r="J246" s="733"/>
      <c r="K246" s="733"/>
      <c r="L246" s="733"/>
      <c r="M246" s="733"/>
      <c r="N246" s="733"/>
      <c r="O246" s="733"/>
      <c r="P246" s="733"/>
      <c r="Q246" s="733"/>
      <c r="R246" s="128"/>
    </row>
    <row r="247" ht="15.75" customHeight="1">
      <c r="C247" s="733"/>
      <c r="D247" s="733"/>
      <c r="E247" s="733"/>
      <c r="F247" s="733"/>
      <c r="G247" s="733"/>
      <c r="H247" s="733"/>
      <c r="I247" s="733"/>
      <c r="J247" s="733"/>
      <c r="K247" s="733"/>
      <c r="L247" s="733"/>
      <c r="M247" s="733"/>
      <c r="N247" s="733"/>
      <c r="O247" s="733"/>
      <c r="P247" s="733"/>
      <c r="Q247" s="733"/>
      <c r="R247" s="128"/>
    </row>
    <row r="248" ht="15.75" customHeight="1">
      <c r="C248" s="733"/>
      <c r="D248" s="733"/>
      <c r="E248" s="733"/>
      <c r="F248" s="733"/>
      <c r="G248" s="733"/>
      <c r="H248" s="733"/>
      <c r="I248" s="733"/>
      <c r="J248" s="733"/>
      <c r="K248" s="733"/>
      <c r="L248" s="733"/>
      <c r="M248" s="733"/>
      <c r="N248" s="733"/>
      <c r="O248" s="733"/>
      <c r="P248" s="733"/>
      <c r="Q248" s="733"/>
      <c r="R248" s="128"/>
    </row>
    <row r="249" ht="15.75" customHeight="1">
      <c r="C249" s="733"/>
      <c r="D249" s="733"/>
      <c r="E249" s="733"/>
      <c r="F249" s="733"/>
      <c r="G249" s="733"/>
      <c r="H249" s="733"/>
      <c r="I249" s="733"/>
      <c r="J249" s="733"/>
      <c r="K249" s="733"/>
      <c r="L249" s="733"/>
      <c r="M249" s="733"/>
      <c r="N249" s="733"/>
      <c r="O249" s="733"/>
      <c r="P249" s="733"/>
      <c r="Q249" s="733"/>
      <c r="R249" s="128"/>
    </row>
    <row r="250" ht="15.75" customHeight="1">
      <c r="C250" s="733"/>
      <c r="D250" s="733"/>
      <c r="E250" s="733"/>
      <c r="F250" s="733"/>
      <c r="G250" s="733"/>
      <c r="H250" s="733"/>
      <c r="I250" s="733"/>
      <c r="J250" s="733"/>
      <c r="K250" s="733"/>
      <c r="L250" s="733"/>
      <c r="M250" s="733"/>
      <c r="N250" s="733"/>
      <c r="O250" s="733"/>
      <c r="P250" s="733"/>
      <c r="Q250" s="733"/>
      <c r="R250" s="128"/>
    </row>
    <row r="251" ht="15.75" customHeight="1">
      <c r="C251" s="733"/>
      <c r="D251" s="733"/>
      <c r="E251" s="733"/>
      <c r="F251" s="733"/>
      <c r="G251" s="733"/>
      <c r="H251" s="733"/>
      <c r="I251" s="733"/>
      <c r="J251" s="733"/>
      <c r="K251" s="733"/>
      <c r="L251" s="733"/>
      <c r="M251" s="733"/>
      <c r="N251" s="733"/>
      <c r="O251" s="733"/>
      <c r="P251" s="733"/>
      <c r="Q251" s="733"/>
      <c r="R251" s="128"/>
    </row>
    <row r="252" ht="15.75" customHeight="1">
      <c r="C252" s="733"/>
      <c r="D252" s="733"/>
      <c r="E252" s="733"/>
      <c r="F252" s="733"/>
      <c r="G252" s="733"/>
      <c r="H252" s="733"/>
      <c r="I252" s="733"/>
      <c r="J252" s="733"/>
      <c r="K252" s="733"/>
      <c r="L252" s="733"/>
      <c r="M252" s="733"/>
      <c r="N252" s="733"/>
      <c r="O252" s="733"/>
      <c r="P252" s="733"/>
      <c r="Q252" s="733"/>
      <c r="R252" s="128"/>
    </row>
    <row r="253" ht="15.75" customHeight="1">
      <c r="C253" s="733"/>
      <c r="D253" s="733"/>
      <c r="E253" s="733"/>
      <c r="F253" s="733"/>
      <c r="G253" s="733"/>
      <c r="H253" s="733"/>
      <c r="I253" s="733"/>
      <c r="J253" s="733"/>
      <c r="K253" s="733"/>
      <c r="L253" s="733"/>
      <c r="M253" s="733"/>
      <c r="N253" s="733"/>
      <c r="O253" s="733"/>
      <c r="P253" s="733"/>
      <c r="Q253" s="733"/>
      <c r="R253" s="128"/>
    </row>
    <row r="254" ht="15.75" customHeight="1">
      <c r="C254" s="733"/>
      <c r="D254" s="733"/>
      <c r="E254" s="733"/>
      <c r="F254" s="733"/>
      <c r="G254" s="733"/>
      <c r="H254" s="733"/>
      <c r="I254" s="733"/>
      <c r="J254" s="733"/>
      <c r="K254" s="733"/>
      <c r="L254" s="733"/>
      <c r="M254" s="733"/>
      <c r="N254" s="733"/>
      <c r="O254" s="733"/>
      <c r="P254" s="733"/>
      <c r="Q254" s="733"/>
      <c r="R254" s="128"/>
    </row>
    <row r="255" ht="15.75" customHeight="1">
      <c r="C255" s="733"/>
      <c r="D255" s="733"/>
      <c r="E255" s="733"/>
      <c r="F255" s="733"/>
      <c r="G255" s="733"/>
      <c r="H255" s="733"/>
      <c r="I255" s="733"/>
      <c r="J255" s="733"/>
      <c r="K255" s="733"/>
      <c r="L255" s="733"/>
      <c r="M255" s="733"/>
      <c r="N255" s="733"/>
      <c r="O255" s="733"/>
      <c r="P255" s="733"/>
      <c r="Q255" s="733"/>
      <c r="R255" s="128"/>
    </row>
    <row r="256" ht="15.75" customHeight="1">
      <c r="C256" s="733"/>
      <c r="D256" s="733"/>
      <c r="E256" s="733"/>
      <c r="F256" s="733"/>
      <c r="G256" s="733"/>
      <c r="H256" s="733"/>
      <c r="I256" s="733"/>
      <c r="J256" s="733"/>
      <c r="K256" s="733"/>
      <c r="L256" s="733"/>
      <c r="M256" s="733"/>
      <c r="N256" s="733"/>
      <c r="O256" s="733"/>
      <c r="P256" s="733"/>
      <c r="Q256" s="733"/>
      <c r="R256" s="128"/>
    </row>
    <row r="257" ht="15.75" customHeight="1">
      <c r="C257" s="733"/>
      <c r="D257" s="733"/>
      <c r="E257" s="733"/>
      <c r="F257" s="733"/>
      <c r="G257" s="733"/>
      <c r="H257" s="733"/>
      <c r="I257" s="733"/>
      <c r="J257" s="733"/>
      <c r="K257" s="733"/>
      <c r="L257" s="733"/>
      <c r="M257" s="733"/>
      <c r="N257" s="733"/>
      <c r="O257" s="733"/>
      <c r="P257" s="733"/>
      <c r="Q257" s="733"/>
      <c r="R257" s="128"/>
    </row>
    <row r="258" ht="15.75" customHeight="1">
      <c r="C258" s="733"/>
      <c r="D258" s="733"/>
      <c r="E258" s="733"/>
      <c r="F258" s="733"/>
      <c r="G258" s="733"/>
      <c r="H258" s="733"/>
      <c r="I258" s="733"/>
      <c r="J258" s="733"/>
      <c r="K258" s="733"/>
      <c r="L258" s="733"/>
      <c r="M258" s="733"/>
      <c r="N258" s="733"/>
      <c r="O258" s="733"/>
      <c r="P258" s="733"/>
      <c r="Q258" s="733"/>
      <c r="R258" s="128"/>
    </row>
    <row r="259" ht="15.75" customHeight="1">
      <c r="C259" s="733"/>
      <c r="D259" s="733"/>
      <c r="E259" s="733"/>
      <c r="F259" s="733"/>
      <c r="G259" s="733"/>
      <c r="H259" s="733"/>
      <c r="I259" s="733"/>
      <c r="J259" s="733"/>
      <c r="K259" s="733"/>
      <c r="L259" s="733"/>
      <c r="M259" s="733"/>
      <c r="N259" s="733"/>
      <c r="O259" s="733"/>
      <c r="P259" s="733"/>
      <c r="Q259" s="733"/>
      <c r="R259" s="128"/>
    </row>
    <row r="260" ht="15.75" customHeight="1">
      <c r="C260" s="733"/>
      <c r="D260" s="733"/>
      <c r="E260" s="733"/>
      <c r="F260" s="733"/>
      <c r="G260" s="733"/>
      <c r="H260" s="733"/>
      <c r="I260" s="733"/>
      <c r="J260" s="733"/>
      <c r="K260" s="733"/>
      <c r="L260" s="733"/>
      <c r="M260" s="733"/>
      <c r="N260" s="733"/>
      <c r="O260" s="733"/>
      <c r="P260" s="733"/>
      <c r="Q260" s="733"/>
      <c r="R260" s="128"/>
    </row>
    <row r="261" ht="15.75" customHeight="1">
      <c r="C261" s="733"/>
      <c r="D261" s="733"/>
      <c r="E261" s="733"/>
      <c r="F261" s="733"/>
      <c r="G261" s="733"/>
      <c r="H261" s="733"/>
      <c r="I261" s="733"/>
      <c r="J261" s="733"/>
      <c r="K261" s="733"/>
      <c r="L261" s="733"/>
      <c r="M261" s="733"/>
      <c r="N261" s="733"/>
      <c r="O261" s="733"/>
      <c r="P261" s="733"/>
      <c r="Q261" s="733"/>
      <c r="R261" s="128"/>
    </row>
    <row r="262" ht="15.75" customHeight="1">
      <c r="C262" s="733"/>
      <c r="D262" s="733"/>
      <c r="E262" s="733"/>
      <c r="F262" s="733"/>
      <c r="G262" s="733"/>
      <c r="H262" s="733"/>
      <c r="I262" s="733"/>
      <c r="J262" s="733"/>
      <c r="K262" s="733"/>
      <c r="L262" s="733"/>
      <c r="M262" s="733"/>
      <c r="N262" s="733"/>
      <c r="O262" s="733"/>
      <c r="P262" s="733"/>
      <c r="Q262" s="733"/>
      <c r="R262" s="128"/>
    </row>
    <row r="263" ht="15.75" customHeight="1">
      <c r="C263" s="733"/>
      <c r="D263" s="733"/>
      <c r="E263" s="733"/>
      <c r="F263" s="733"/>
      <c r="G263" s="733"/>
      <c r="H263" s="733"/>
      <c r="I263" s="733"/>
      <c r="J263" s="733"/>
      <c r="K263" s="733"/>
      <c r="L263" s="733"/>
      <c r="M263" s="733"/>
      <c r="N263" s="733"/>
      <c r="O263" s="733"/>
      <c r="P263" s="733"/>
      <c r="Q263" s="733"/>
      <c r="R263" s="128"/>
    </row>
    <row r="264" ht="15.75" customHeight="1">
      <c r="C264" s="733"/>
      <c r="D264" s="733"/>
      <c r="E264" s="733"/>
      <c r="F264" s="733"/>
      <c r="G264" s="733"/>
      <c r="H264" s="733"/>
      <c r="I264" s="733"/>
      <c r="J264" s="733"/>
      <c r="K264" s="733"/>
      <c r="L264" s="733"/>
      <c r="M264" s="733"/>
      <c r="N264" s="733"/>
      <c r="O264" s="733"/>
      <c r="P264" s="733"/>
      <c r="Q264" s="733"/>
      <c r="R264" s="128"/>
    </row>
    <row r="265" ht="15.75" customHeight="1">
      <c r="C265" s="733"/>
      <c r="D265" s="733"/>
      <c r="E265" s="733"/>
      <c r="F265" s="733"/>
      <c r="G265" s="733"/>
      <c r="H265" s="733"/>
      <c r="I265" s="733"/>
      <c r="J265" s="733"/>
      <c r="K265" s="733"/>
      <c r="L265" s="733"/>
      <c r="M265" s="733"/>
      <c r="N265" s="733"/>
      <c r="O265" s="733"/>
      <c r="P265" s="733"/>
      <c r="Q265" s="733"/>
      <c r="R265" s="128"/>
    </row>
    <row r="266" ht="15.75" customHeight="1">
      <c r="C266" s="733"/>
      <c r="D266" s="733"/>
      <c r="E266" s="733"/>
      <c r="F266" s="733"/>
      <c r="G266" s="733"/>
      <c r="H266" s="733"/>
      <c r="I266" s="733"/>
      <c r="J266" s="733"/>
      <c r="K266" s="733"/>
      <c r="L266" s="733"/>
      <c r="M266" s="733"/>
      <c r="N266" s="733"/>
      <c r="O266" s="733"/>
      <c r="P266" s="733"/>
      <c r="Q266" s="733"/>
      <c r="R266" s="128"/>
    </row>
    <row r="267" ht="15.75" customHeight="1">
      <c r="C267" s="733"/>
      <c r="D267" s="733"/>
      <c r="E267" s="733"/>
      <c r="F267" s="733"/>
      <c r="G267" s="733"/>
      <c r="H267" s="733"/>
      <c r="I267" s="733"/>
      <c r="J267" s="733"/>
      <c r="K267" s="733"/>
      <c r="L267" s="733"/>
      <c r="M267" s="733"/>
      <c r="N267" s="733"/>
      <c r="O267" s="733"/>
      <c r="P267" s="733"/>
      <c r="Q267" s="733"/>
      <c r="R267" s="128"/>
    </row>
    <row r="268" ht="15.75" customHeight="1">
      <c r="C268" s="733"/>
      <c r="D268" s="733"/>
      <c r="E268" s="733"/>
      <c r="F268" s="733"/>
      <c r="G268" s="733"/>
      <c r="H268" s="733"/>
      <c r="I268" s="733"/>
      <c r="J268" s="733"/>
      <c r="K268" s="733"/>
      <c r="L268" s="733"/>
      <c r="M268" s="733"/>
      <c r="N268" s="733"/>
      <c r="O268" s="733"/>
      <c r="P268" s="733"/>
      <c r="Q268" s="733"/>
      <c r="R268" s="128"/>
    </row>
    <row r="269" ht="15.75" customHeight="1">
      <c r="C269" s="733"/>
      <c r="D269" s="733"/>
      <c r="E269" s="733"/>
      <c r="F269" s="733"/>
      <c r="G269" s="733"/>
      <c r="H269" s="733"/>
      <c r="I269" s="733"/>
      <c r="J269" s="733"/>
      <c r="K269" s="733"/>
      <c r="L269" s="733"/>
      <c r="M269" s="733"/>
      <c r="N269" s="733"/>
      <c r="O269" s="733"/>
      <c r="P269" s="733"/>
      <c r="Q269" s="733"/>
      <c r="R269" s="128"/>
    </row>
    <row r="270" ht="15.75" customHeight="1">
      <c r="C270" s="733"/>
      <c r="D270" s="733"/>
      <c r="E270" s="733"/>
      <c r="F270" s="733"/>
      <c r="G270" s="733"/>
      <c r="H270" s="733"/>
      <c r="I270" s="733"/>
      <c r="J270" s="733"/>
      <c r="K270" s="733"/>
      <c r="L270" s="733"/>
      <c r="M270" s="733"/>
      <c r="N270" s="733"/>
      <c r="O270" s="733"/>
      <c r="P270" s="733"/>
      <c r="Q270" s="733"/>
      <c r="R270" s="128"/>
    </row>
    <row r="271" ht="15.75" customHeight="1">
      <c r="C271" s="733"/>
      <c r="D271" s="733"/>
      <c r="E271" s="733"/>
      <c r="F271" s="733"/>
      <c r="G271" s="733"/>
      <c r="H271" s="733"/>
      <c r="I271" s="733"/>
      <c r="J271" s="733"/>
      <c r="K271" s="733"/>
      <c r="L271" s="733"/>
      <c r="M271" s="733"/>
      <c r="N271" s="733"/>
      <c r="O271" s="733"/>
      <c r="P271" s="733"/>
      <c r="Q271" s="733"/>
      <c r="R271" s="128"/>
    </row>
    <row r="272" ht="15.75" customHeight="1">
      <c r="C272" s="733"/>
      <c r="D272" s="733"/>
      <c r="E272" s="733"/>
      <c r="F272" s="733"/>
      <c r="G272" s="733"/>
      <c r="H272" s="733"/>
      <c r="I272" s="733"/>
      <c r="J272" s="733"/>
      <c r="K272" s="733"/>
      <c r="L272" s="733"/>
      <c r="M272" s="733"/>
      <c r="N272" s="733"/>
      <c r="O272" s="733"/>
      <c r="P272" s="733"/>
      <c r="Q272" s="733"/>
      <c r="R272" s="128"/>
    </row>
    <row r="273" ht="15.75" customHeight="1">
      <c r="C273" s="733"/>
      <c r="D273" s="733"/>
      <c r="E273" s="733"/>
      <c r="F273" s="733"/>
      <c r="G273" s="733"/>
      <c r="H273" s="733"/>
      <c r="I273" s="733"/>
      <c r="J273" s="733"/>
      <c r="K273" s="733"/>
      <c r="L273" s="733"/>
      <c r="M273" s="733"/>
      <c r="N273" s="733"/>
      <c r="O273" s="733"/>
      <c r="P273" s="733"/>
      <c r="Q273" s="733"/>
      <c r="R273" s="128"/>
    </row>
    <row r="274" ht="15.75" customHeight="1">
      <c r="C274" s="733"/>
      <c r="D274" s="733"/>
      <c r="E274" s="733"/>
      <c r="F274" s="733"/>
      <c r="G274" s="733"/>
      <c r="H274" s="733"/>
      <c r="I274" s="733"/>
      <c r="J274" s="733"/>
      <c r="K274" s="733"/>
      <c r="L274" s="733"/>
      <c r="M274" s="733"/>
      <c r="N274" s="733"/>
      <c r="O274" s="733"/>
      <c r="P274" s="733"/>
      <c r="Q274" s="733"/>
      <c r="R274" s="128"/>
    </row>
    <row r="275" ht="15.75" customHeight="1">
      <c r="C275" s="733"/>
      <c r="D275" s="733"/>
      <c r="E275" s="733"/>
      <c r="F275" s="733"/>
      <c r="G275" s="733"/>
      <c r="H275" s="733"/>
      <c r="I275" s="733"/>
      <c r="J275" s="733"/>
      <c r="K275" s="733"/>
      <c r="L275" s="733"/>
      <c r="M275" s="733"/>
      <c r="N275" s="733"/>
      <c r="O275" s="733"/>
      <c r="P275" s="733"/>
      <c r="Q275" s="733"/>
      <c r="R275" s="128"/>
    </row>
    <row r="276" ht="15.75" customHeight="1">
      <c r="C276" s="733"/>
      <c r="D276" s="733"/>
      <c r="E276" s="733"/>
      <c r="F276" s="733"/>
      <c r="G276" s="733"/>
      <c r="H276" s="733"/>
      <c r="I276" s="733"/>
      <c r="J276" s="733"/>
      <c r="K276" s="733"/>
      <c r="L276" s="733"/>
      <c r="M276" s="733"/>
      <c r="N276" s="733"/>
      <c r="O276" s="733"/>
      <c r="P276" s="733"/>
      <c r="Q276" s="733"/>
      <c r="R276" s="128"/>
    </row>
    <row r="277" ht="15.75" customHeight="1">
      <c r="C277" s="733"/>
      <c r="D277" s="733"/>
      <c r="E277" s="733"/>
      <c r="F277" s="733"/>
      <c r="G277" s="733"/>
      <c r="H277" s="733"/>
      <c r="I277" s="733"/>
      <c r="J277" s="733"/>
      <c r="K277" s="733"/>
      <c r="L277" s="733"/>
      <c r="M277" s="733"/>
      <c r="N277" s="733"/>
      <c r="O277" s="733"/>
      <c r="P277" s="733"/>
      <c r="Q277" s="733"/>
      <c r="R277" s="128"/>
    </row>
    <row r="278" ht="15.75" customHeight="1">
      <c r="C278" s="733"/>
      <c r="D278" s="733"/>
      <c r="E278" s="733"/>
      <c r="F278" s="733"/>
      <c r="G278" s="733"/>
      <c r="H278" s="733"/>
      <c r="I278" s="733"/>
      <c r="J278" s="733"/>
      <c r="K278" s="733"/>
      <c r="L278" s="733"/>
      <c r="M278" s="733"/>
      <c r="N278" s="733"/>
      <c r="O278" s="733"/>
      <c r="P278" s="733"/>
      <c r="Q278" s="733"/>
      <c r="R278" s="128"/>
    </row>
    <row r="279" ht="15.75" customHeight="1">
      <c r="C279" s="733"/>
      <c r="D279" s="733"/>
      <c r="E279" s="733"/>
      <c r="F279" s="733"/>
      <c r="G279" s="733"/>
      <c r="H279" s="733"/>
      <c r="I279" s="733"/>
      <c r="J279" s="733"/>
      <c r="K279" s="733"/>
      <c r="L279" s="733"/>
      <c r="M279" s="733"/>
      <c r="N279" s="733"/>
      <c r="O279" s="733"/>
      <c r="P279" s="733"/>
      <c r="Q279" s="733"/>
      <c r="R279" s="128"/>
    </row>
    <row r="280" ht="15.75" customHeight="1">
      <c r="C280" s="733"/>
      <c r="D280" s="733"/>
      <c r="E280" s="733"/>
      <c r="F280" s="733"/>
      <c r="G280" s="733"/>
      <c r="H280" s="733"/>
      <c r="I280" s="733"/>
      <c r="J280" s="733"/>
      <c r="K280" s="733"/>
      <c r="L280" s="733"/>
      <c r="M280" s="733"/>
      <c r="N280" s="733"/>
      <c r="O280" s="733"/>
      <c r="P280" s="733"/>
      <c r="Q280" s="733"/>
      <c r="R280" s="128"/>
    </row>
    <row r="281" ht="15.75" customHeight="1">
      <c r="C281" s="733"/>
      <c r="D281" s="733"/>
      <c r="E281" s="733"/>
      <c r="F281" s="733"/>
      <c r="G281" s="733"/>
      <c r="H281" s="733"/>
      <c r="I281" s="733"/>
      <c r="J281" s="733"/>
      <c r="K281" s="733"/>
      <c r="L281" s="733"/>
      <c r="M281" s="733"/>
      <c r="N281" s="733"/>
      <c r="O281" s="733"/>
      <c r="P281" s="733"/>
      <c r="Q281" s="733"/>
      <c r="R281" s="128"/>
    </row>
    <row r="282" ht="15.75" customHeight="1">
      <c r="C282" s="733"/>
      <c r="D282" s="733"/>
      <c r="E282" s="733"/>
      <c r="F282" s="733"/>
      <c r="G282" s="733"/>
      <c r="H282" s="733"/>
      <c r="I282" s="733"/>
      <c r="J282" s="733"/>
      <c r="K282" s="733"/>
      <c r="L282" s="733"/>
      <c r="M282" s="733"/>
      <c r="N282" s="733"/>
      <c r="O282" s="733"/>
      <c r="P282" s="733"/>
      <c r="Q282" s="733"/>
      <c r="R282" s="128"/>
    </row>
    <row r="283" ht="15.75" customHeight="1">
      <c r="C283" s="733"/>
      <c r="D283" s="733"/>
      <c r="E283" s="733"/>
      <c r="F283" s="733"/>
      <c r="G283" s="733"/>
      <c r="H283" s="733"/>
      <c r="I283" s="733"/>
      <c r="J283" s="733"/>
      <c r="K283" s="733"/>
      <c r="L283" s="733"/>
      <c r="M283" s="733"/>
      <c r="N283" s="733"/>
      <c r="O283" s="733"/>
      <c r="P283" s="733"/>
      <c r="Q283" s="733"/>
      <c r="R283" s="128"/>
    </row>
    <row r="284" ht="15.75" customHeight="1">
      <c r="C284" s="733"/>
      <c r="D284" s="733"/>
      <c r="E284" s="733"/>
      <c r="F284" s="733"/>
      <c r="G284" s="733"/>
      <c r="H284" s="733"/>
      <c r="I284" s="733"/>
      <c r="J284" s="733"/>
      <c r="K284" s="733"/>
      <c r="L284" s="733"/>
      <c r="M284" s="733"/>
      <c r="N284" s="733"/>
      <c r="O284" s="733"/>
      <c r="P284" s="733"/>
      <c r="Q284" s="733"/>
      <c r="R284" s="128"/>
    </row>
    <row r="285" ht="15.75" customHeight="1">
      <c r="C285" s="733"/>
      <c r="D285" s="733"/>
      <c r="E285" s="733"/>
      <c r="F285" s="733"/>
      <c r="G285" s="733"/>
      <c r="H285" s="733"/>
      <c r="I285" s="733"/>
      <c r="J285" s="733"/>
      <c r="K285" s="733"/>
      <c r="L285" s="733"/>
      <c r="M285" s="733"/>
      <c r="N285" s="733"/>
      <c r="O285" s="733"/>
      <c r="P285" s="733"/>
      <c r="Q285" s="733"/>
      <c r="R285" s="128"/>
    </row>
    <row r="286" ht="15.75" customHeight="1">
      <c r="C286" s="733"/>
      <c r="D286" s="733"/>
      <c r="E286" s="733"/>
      <c r="F286" s="733"/>
      <c r="G286" s="733"/>
      <c r="H286" s="733"/>
      <c r="I286" s="733"/>
      <c r="J286" s="733"/>
      <c r="K286" s="733"/>
      <c r="L286" s="733"/>
      <c r="M286" s="733"/>
      <c r="N286" s="733"/>
      <c r="O286" s="733"/>
      <c r="P286" s="733"/>
      <c r="Q286" s="733"/>
      <c r="R286" s="128"/>
    </row>
    <row r="287" ht="15.75" customHeight="1">
      <c r="C287" s="733"/>
      <c r="D287" s="733"/>
      <c r="E287" s="733"/>
      <c r="F287" s="733"/>
      <c r="G287" s="733"/>
      <c r="H287" s="733"/>
      <c r="I287" s="733"/>
      <c r="J287" s="733"/>
      <c r="K287" s="733"/>
      <c r="L287" s="733"/>
      <c r="M287" s="733"/>
      <c r="N287" s="733"/>
      <c r="O287" s="733"/>
      <c r="P287" s="733"/>
      <c r="Q287" s="733"/>
      <c r="R287" s="128"/>
    </row>
    <row r="288" ht="15.75" customHeight="1">
      <c r="C288" s="733"/>
      <c r="D288" s="733"/>
      <c r="E288" s="733"/>
      <c r="F288" s="733"/>
      <c r="G288" s="733"/>
      <c r="H288" s="733"/>
      <c r="I288" s="733"/>
      <c r="J288" s="733"/>
      <c r="K288" s="733"/>
      <c r="L288" s="733"/>
      <c r="M288" s="733"/>
      <c r="N288" s="733"/>
      <c r="O288" s="733"/>
      <c r="P288" s="733"/>
      <c r="Q288" s="733"/>
      <c r="R288" s="128"/>
    </row>
    <row r="289" ht="15.75" customHeight="1">
      <c r="C289" s="733"/>
      <c r="D289" s="733"/>
      <c r="E289" s="733"/>
      <c r="F289" s="733"/>
      <c r="G289" s="733"/>
      <c r="H289" s="733"/>
      <c r="I289" s="733"/>
      <c r="J289" s="733"/>
      <c r="K289" s="733"/>
      <c r="L289" s="733"/>
      <c r="M289" s="733"/>
      <c r="N289" s="733"/>
      <c r="O289" s="733"/>
      <c r="P289" s="733"/>
      <c r="Q289" s="733"/>
      <c r="R289" s="128"/>
    </row>
    <row r="290" ht="15.75" customHeight="1">
      <c r="C290" s="733"/>
      <c r="D290" s="733"/>
      <c r="E290" s="733"/>
      <c r="F290" s="733"/>
      <c r="G290" s="733"/>
      <c r="H290" s="733"/>
      <c r="I290" s="733"/>
      <c r="J290" s="733"/>
      <c r="K290" s="733"/>
      <c r="L290" s="733"/>
      <c r="M290" s="733"/>
      <c r="N290" s="733"/>
      <c r="O290" s="733"/>
      <c r="P290" s="733"/>
      <c r="Q290" s="733"/>
      <c r="R290" s="128"/>
    </row>
    <row r="291" ht="15.75" customHeight="1">
      <c r="C291" s="733"/>
      <c r="D291" s="733"/>
      <c r="E291" s="733"/>
      <c r="F291" s="733"/>
      <c r="G291" s="733"/>
      <c r="H291" s="733"/>
      <c r="I291" s="733"/>
      <c r="J291" s="733"/>
      <c r="K291" s="733"/>
      <c r="L291" s="733"/>
      <c r="M291" s="733"/>
      <c r="N291" s="733"/>
      <c r="O291" s="733"/>
      <c r="P291" s="733"/>
      <c r="Q291" s="733"/>
      <c r="R291" s="128"/>
    </row>
    <row r="292" ht="15.75" customHeight="1">
      <c r="C292" s="733"/>
      <c r="D292" s="733"/>
      <c r="E292" s="733"/>
      <c r="F292" s="733"/>
      <c r="G292" s="733"/>
      <c r="H292" s="733"/>
      <c r="I292" s="733"/>
      <c r="J292" s="733"/>
      <c r="K292" s="733"/>
      <c r="L292" s="733"/>
      <c r="M292" s="733"/>
      <c r="N292" s="733"/>
      <c r="O292" s="733"/>
      <c r="P292" s="733"/>
      <c r="Q292" s="733"/>
      <c r="R292" s="128"/>
    </row>
    <row r="293" ht="15.75" customHeight="1">
      <c r="C293" s="733"/>
      <c r="D293" s="733"/>
      <c r="E293" s="733"/>
      <c r="F293" s="733"/>
      <c r="G293" s="733"/>
      <c r="H293" s="733"/>
      <c r="I293" s="733"/>
      <c r="J293" s="733"/>
      <c r="K293" s="733"/>
      <c r="L293" s="733"/>
      <c r="M293" s="733"/>
      <c r="N293" s="733"/>
      <c r="O293" s="733"/>
      <c r="P293" s="733"/>
      <c r="Q293" s="733"/>
      <c r="R293" s="128"/>
    </row>
    <row r="294" ht="15.75" customHeight="1">
      <c r="C294" s="733"/>
      <c r="D294" s="733"/>
      <c r="E294" s="733"/>
      <c r="F294" s="733"/>
      <c r="G294" s="733"/>
      <c r="H294" s="733"/>
      <c r="I294" s="733"/>
      <c r="J294" s="733"/>
      <c r="K294" s="733"/>
      <c r="L294" s="733"/>
      <c r="M294" s="733"/>
      <c r="N294" s="733"/>
      <c r="O294" s="733"/>
      <c r="P294" s="733"/>
      <c r="Q294" s="733"/>
      <c r="R294" s="128"/>
    </row>
    <row r="295" ht="15.75" customHeight="1">
      <c r="C295" s="733"/>
      <c r="D295" s="733"/>
      <c r="E295" s="733"/>
      <c r="F295" s="733"/>
      <c r="G295" s="733"/>
      <c r="H295" s="733"/>
      <c r="I295" s="733"/>
      <c r="J295" s="733"/>
      <c r="K295" s="733"/>
      <c r="L295" s="733"/>
      <c r="M295" s="733"/>
      <c r="N295" s="733"/>
      <c r="O295" s="733"/>
      <c r="P295" s="733"/>
      <c r="Q295" s="733"/>
      <c r="R295" s="128"/>
    </row>
    <row r="296" ht="15.75" customHeight="1">
      <c r="C296" s="733"/>
      <c r="D296" s="733"/>
      <c r="E296" s="733"/>
      <c r="F296" s="733"/>
      <c r="G296" s="733"/>
      <c r="H296" s="733"/>
      <c r="I296" s="733"/>
      <c r="J296" s="733"/>
      <c r="K296" s="733"/>
      <c r="L296" s="733"/>
      <c r="M296" s="733"/>
      <c r="N296" s="733"/>
      <c r="O296" s="733"/>
      <c r="P296" s="733"/>
      <c r="Q296" s="733"/>
      <c r="R296" s="128"/>
    </row>
    <row r="297" ht="15.75" customHeight="1">
      <c r="C297" s="733"/>
      <c r="D297" s="733"/>
      <c r="E297" s="733"/>
      <c r="F297" s="733"/>
      <c r="G297" s="733"/>
      <c r="H297" s="733"/>
      <c r="I297" s="733"/>
      <c r="J297" s="733"/>
      <c r="K297" s="733"/>
      <c r="L297" s="733"/>
      <c r="M297" s="733"/>
      <c r="N297" s="733"/>
      <c r="O297" s="733"/>
      <c r="P297" s="733"/>
      <c r="Q297" s="733"/>
      <c r="R297" s="128"/>
    </row>
    <row r="298" ht="15.75" customHeight="1">
      <c r="C298" s="733"/>
      <c r="D298" s="733"/>
      <c r="E298" s="733"/>
      <c r="F298" s="733"/>
      <c r="G298" s="733"/>
      <c r="H298" s="733"/>
      <c r="I298" s="733"/>
      <c r="J298" s="733"/>
      <c r="K298" s="733"/>
      <c r="L298" s="733"/>
      <c r="M298" s="733"/>
      <c r="N298" s="733"/>
      <c r="O298" s="733"/>
      <c r="P298" s="733"/>
      <c r="Q298" s="733"/>
      <c r="R298" s="128"/>
    </row>
    <row r="299" ht="15.75" customHeight="1">
      <c r="C299" s="733"/>
      <c r="D299" s="733"/>
      <c r="E299" s="733"/>
      <c r="F299" s="733"/>
      <c r="G299" s="733"/>
      <c r="H299" s="733"/>
      <c r="I299" s="733"/>
      <c r="J299" s="733"/>
      <c r="K299" s="733"/>
      <c r="L299" s="733"/>
      <c r="M299" s="733"/>
      <c r="N299" s="733"/>
      <c r="O299" s="733"/>
      <c r="P299" s="733"/>
      <c r="Q299" s="733"/>
      <c r="R299" s="128"/>
    </row>
    <row r="300" ht="15.75" customHeight="1">
      <c r="C300" s="733"/>
      <c r="D300" s="733"/>
      <c r="E300" s="733"/>
      <c r="F300" s="733"/>
      <c r="G300" s="733"/>
      <c r="H300" s="733"/>
      <c r="I300" s="733"/>
      <c r="J300" s="733"/>
      <c r="K300" s="733"/>
      <c r="L300" s="733"/>
      <c r="M300" s="733"/>
      <c r="N300" s="733"/>
      <c r="O300" s="733"/>
      <c r="P300" s="733"/>
      <c r="Q300" s="733"/>
      <c r="R300" s="128"/>
    </row>
    <row r="301" ht="15.75" customHeight="1">
      <c r="C301" s="733"/>
      <c r="D301" s="733"/>
      <c r="E301" s="733"/>
      <c r="F301" s="733"/>
      <c r="G301" s="733"/>
      <c r="H301" s="733"/>
      <c r="I301" s="733"/>
      <c r="J301" s="733"/>
      <c r="K301" s="733"/>
      <c r="L301" s="733"/>
      <c r="M301" s="733"/>
      <c r="N301" s="733"/>
      <c r="O301" s="733"/>
      <c r="P301" s="733"/>
      <c r="Q301" s="733"/>
      <c r="R301" s="128"/>
    </row>
    <row r="302" ht="15.75" customHeight="1">
      <c r="C302" s="733"/>
      <c r="D302" s="733"/>
      <c r="E302" s="733"/>
      <c r="F302" s="733"/>
      <c r="G302" s="733"/>
      <c r="H302" s="733"/>
      <c r="I302" s="733"/>
      <c r="J302" s="733"/>
      <c r="K302" s="733"/>
      <c r="L302" s="733"/>
      <c r="M302" s="733"/>
      <c r="N302" s="733"/>
      <c r="O302" s="733"/>
      <c r="P302" s="733"/>
      <c r="Q302" s="733"/>
      <c r="R302" s="128"/>
    </row>
    <row r="303" ht="15.75" customHeight="1">
      <c r="C303" s="733"/>
      <c r="D303" s="733"/>
      <c r="E303" s="733"/>
      <c r="F303" s="733"/>
      <c r="G303" s="733"/>
      <c r="H303" s="733"/>
      <c r="I303" s="733"/>
      <c r="J303" s="733"/>
      <c r="K303" s="733"/>
      <c r="L303" s="733"/>
      <c r="M303" s="733"/>
      <c r="N303" s="733"/>
      <c r="O303" s="733"/>
      <c r="P303" s="733"/>
      <c r="Q303" s="733"/>
      <c r="R303" s="128"/>
    </row>
    <row r="304" ht="15.75" customHeight="1">
      <c r="C304" s="733"/>
      <c r="D304" s="733"/>
      <c r="E304" s="733"/>
      <c r="F304" s="733"/>
      <c r="G304" s="733"/>
      <c r="H304" s="733"/>
      <c r="I304" s="733"/>
      <c r="J304" s="733"/>
      <c r="K304" s="733"/>
      <c r="L304" s="733"/>
      <c r="M304" s="733"/>
      <c r="N304" s="733"/>
      <c r="O304" s="733"/>
      <c r="P304" s="733"/>
      <c r="Q304" s="733"/>
      <c r="R304" s="128"/>
    </row>
    <row r="305" ht="15.75" customHeight="1">
      <c r="C305" s="733"/>
      <c r="D305" s="733"/>
      <c r="E305" s="733"/>
      <c r="F305" s="733"/>
      <c r="G305" s="733"/>
      <c r="H305" s="733"/>
      <c r="I305" s="733"/>
      <c r="J305" s="733"/>
      <c r="K305" s="733"/>
      <c r="L305" s="733"/>
      <c r="M305" s="733"/>
      <c r="N305" s="733"/>
      <c r="O305" s="733"/>
      <c r="P305" s="733"/>
      <c r="Q305" s="733"/>
      <c r="R305" s="128"/>
    </row>
    <row r="306" ht="15.75" customHeight="1">
      <c r="C306" s="733"/>
      <c r="D306" s="733"/>
      <c r="E306" s="733"/>
      <c r="F306" s="733"/>
      <c r="G306" s="733"/>
      <c r="H306" s="733"/>
      <c r="I306" s="733"/>
      <c r="J306" s="733"/>
      <c r="K306" s="733"/>
      <c r="L306" s="733"/>
      <c r="M306" s="733"/>
      <c r="N306" s="733"/>
      <c r="O306" s="733"/>
      <c r="P306" s="733"/>
      <c r="Q306" s="733"/>
      <c r="R306" s="128"/>
    </row>
    <row r="307" ht="15.75" customHeight="1">
      <c r="C307" s="733"/>
      <c r="D307" s="733"/>
      <c r="E307" s="733"/>
      <c r="F307" s="733"/>
      <c r="G307" s="733"/>
      <c r="H307" s="733"/>
      <c r="I307" s="733"/>
      <c r="J307" s="733"/>
      <c r="K307" s="733"/>
      <c r="L307" s="733"/>
      <c r="M307" s="733"/>
      <c r="N307" s="733"/>
      <c r="O307" s="733"/>
      <c r="P307" s="733"/>
      <c r="Q307" s="733"/>
      <c r="R307" s="128"/>
    </row>
    <row r="308" ht="15.75" customHeight="1">
      <c r="C308" s="733"/>
      <c r="D308" s="733"/>
      <c r="E308" s="733"/>
      <c r="F308" s="733"/>
      <c r="G308" s="733"/>
      <c r="H308" s="733"/>
      <c r="I308" s="733"/>
      <c r="J308" s="733"/>
      <c r="K308" s="733"/>
      <c r="L308" s="733"/>
      <c r="M308" s="733"/>
      <c r="N308" s="733"/>
      <c r="O308" s="733"/>
      <c r="P308" s="733"/>
      <c r="Q308" s="733"/>
      <c r="R308" s="128"/>
    </row>
    <row r="309" ht="15.75" customHeight="1">
      <c r="C309" s="733"/>
      <c r="D309" s="733"/>
      <c r="E309" s="733"/>
      <c r="F309" s="733"/>
      <c r="G309" s="733"/>
      <c r="H309" s="733"/>
      <c r="I309" s="733"/>
      <c r="J309" s="733"/>
      <c r="K309" s="733"/>
      <c r="L309" s="733"/>
      <c r="M309" s="733"/>
      <c r="N309" s="733"/>
      <c r="O309" s="733"/>
      <c r="P309" s="733"/>
      <c r="Q309" s="733"/>
      <c r="R309" s="128"/>
    </row>
    <row r="310" ht="15.75" customHeight="1">
      <c r="C310" s="733"/>
      <c r="D310" s="733"/>
      <c r="E310" s="733"/>
      <c r="F310" s="733"/>
      <c r="G310" s="733"/>
      <c r="H310" s="733"/>
      <c r="I310" s="733"/>
      <c r="J310" s="733"/>
      <c r="K310" s="733"/>
      <c r="L310" s="733"/>
      <c r="M310" s="733"/>
      <c r="N310" s="733"/>
      <c r="O310" s="733"/>
      <c r="P310" s="733"/>
      <c r="Q310" s="733"/>
      <c r="R310" s="128"/>
    </row>
    <row r="311" ht="15.75" customHeight="1">
      <c r="C311" s="733"/>
      <c r="D311" s="733"/>
      <c r="E311" s="733"/>
      <c r="F311" s="733"/>
      <c r="G311" s="733"/>
      <c r="H311" s="733"/>
      <c r="I311" s="733"/>
      <c r="J311" s="733"/>
      <c r="K311" s="733"/>
      <c r="L311" s="733"/>
      <c r="M311" s="733"/>
      <c r="N311" s="733"/>
      <c r="O311" s="733"/>
      <c r="P311" s="733"/>
      <c r="Q311" s="733"/>
      <c r="R311" s="128"/>
    </row>
    <row r="312" ht="15.75" customHeight="1">
      <c r="C312" s="733"/>
      <c r="D312" s="733"/>
      <c r="E312" s="733"/>
      <c r="F312" s="733"/>
      <c r="G312" s="733"/>
      <c r="H312" s="733"/>
      <c r="I312" s="733"/>
      <c r="J312" s="733"/>
      <c r="K312" s="733"/>
      <c r="L312" s="733"/>
      <c r="M312" s="733"/>
      <c r="N312" s="733"/>
      <c r="O312" s="733"/>
      <c r="P312" s="733"/>
      <c r="Q312" s="733"/>
      <c r="R312" s="128"/>
    </row>
    <row r="313" ht="15.75" customHeight="1">
      <c r="C313" s="733"/>
      <c r="D313" s="733"/>
      <c r="E313" s="733"/>
      <c r="F313" s="733"/>
      <c r="G313" s="733"/>
      <c r="H313" s="733"/>
      <c r="I313" s="733"/>
      <c r="J313" s="733"/>
      <c r="K313" s="733"/>
      <c r="L313" s="733"/>
      <c r="M313" s="733"/>
      <c r="N313" s="733"/>
      <c r="O313" s="733"/>
      <c r="P313" s="733"/>
      <c r="Q313" s="733"/>
      <c r="R313" s="128"/>
    </row>
    <row r="314" ht="15.75" customHeight="1">
      <c r="C314" s="733"/>
      <c r="D314" s="733"/>
      <c r="E314" s="733"/>
      <c r="F314" s="733"/>
      <c r="G314" s="733"/>
      <c r="H314" s="733"/>
      <c r="I314" s="733"/>
      <c r="J314" s="733"/>
      <c r="K314" s="733"/>
      <c r="L314" s="733"/>
      <c r="M314" s="733"/>
      <c r="N314" s="733"/>
      <c r="O314" s="733"/>
      <c r="P314" s="733"/>
      <c r="Q314" s="733"/>
      <c r="R314" s="128"/>
    </row>
    <row r="315" ht="15.75" customHeight="1">
      <c r="C315" s="733"/>
      <c r="D315" s="733"/>
      <c r="E315" s="733"/>
      <c r="F315" s="733"/>
      <c r="G315" s="733"/>
      <c r="H315" s="733"/>
      <c r="I315" s="733"/>
      <c r="J315" s="733"/>
      <c r="K315" s="733"/>
      <c r="L315" s="733"/>
      <c r="M315" s="733"/>
      <c r="N315" s="733"/>
      <c r="O315" s="733"/>
      <c r="P315" s="733"/>
      <c r="Q315" s="733"/>
      <c r="R315" s="128"/>
    </row>
    <row r="316" ht="15.75" customHeight="1">
      <c r="C316" s="733"/>
      <c r="D316" s="733"/>
      <c r="E316" s="733"/>
      <c r="F316" s="733"/>
      <c r="G316" s="733"/>
      <c r="H316" s="733"/>
      <c r="I316" s="733"/>
      <c r="J316" s="733"/>
      <c r="K316" s="733"/>
      <c r="L316" s="733"/>
      <c r="M316" s="733"/>
      <c r="N316" s="733"/>
      <c r="O316" s="733"/>
      <c r="P316" s="733"/>
      <c r="Q316" s="733"/>
      <c r="R316" s="128"/>
    </row>
    <row r="317" ht="15.75" customHeight="1">
      <c r="C317" s="733"/>
      <c r="D317" s="733"/>
      <c r="E317" s="733"/>
      <c r="F317" s="733"/>
      <c r="G317" s="733"/>
      <c r="H317" s="733"/>
      <c r="I317" s="733"/>
      <c r="J317" s="733"/>
      <c r="K317" s="733"/>
      <c r="L317" s="733"/>
      <c r="M317" s="733"/>
      <c r="N317" s="733"/>
      <c r="O317" s="733"/>
      <c r="P317" s="733"/>
      <c r="Q317" s="733"/>
      <c r="R317" s="128"/>
    </row>
    <row r="318" ht="15.75" customHeight="1">
      <c r="C318" s="733"/>
      <c r="D318" s="733"/>
      <c r="E318" s="733"/>
      <c r="F318" s="733"/>
      <c r="G318" s="733"/>
      <c r="H318" s="733"/>
      <c r="I318" s="733"/>
      <c r="J318" s="733"/>
      <c r="K318" s="733"/>
      <c r="L318" s="733"/>
      <c r="M318" s="733"/>
      <c r="N318" s="733"/>
      <c r="O318" s="733"/>
      <c r="P318" s="733"/>
      <c r="Q318" s="733"/>
      <c r="R318" s="128"/>
    </row>
    <row r="319" ht="15.75" customHeight="1">
      <c r="C319" s="733"/>
      <c r="D319" s="733"/>
      <c r="E319" s="733"/>
      <c r="F319" s="733"/>
      <c r="G319" s="733"/>
      <c r="H319" s="733"/>
      <c r="I319" s="733"/>
      <c r="J319" s="733"/>
      <c r="K319" s="733"/>
      <c r="L319" s="733"/>
      <c r="M319" s="733"/>
      <c r="N319" s="733"/>
      <c r="O319" s="733"/>
      <c r="P319" s="733"/>
      <c r="Q319" s="733"/>
      <c r="R319" s="128"/>
    </row>
    <row r="320" ht="15.75" customHeight="1">
      <c r="C320" s="733"/>
      <c r="D320" s="733"/>
      <c r="E320" s="733"/>
      <c r="F320" s="733"/>
      <c r="G320" s="733"/>
      <c r="H320" s="733"/>
      <c r="I320" s="733"/>
      <c r="J320" s="733"/>
      <c r="K320" s="733"/>
      <c r="L320" s="733"/>
      <c r="M320" s="733"/>
      <c r="N320" s="733"/>
      <c r="O320" s="733"/>
      <c r="P320" s="733"/>
      <c r="Q320" s="733"/>
      <c r="R320" s="128"/>
    </row>
    <row r="321" ht="15.75" customHeight="1">
      <c r="C321" s="733"/>
      <c r="D321" s="733"/>
      <c r="E321" s="733"/>
      <c r="F321" s="733"/>
      <c r="G321" s="733"/>
      <c r="H321" s="733"/>
      <c r="I321" s="733"/>
      <c r="J321" s="733"/>
      <c r="K321" s="733"/>
      <c r="L321" s="733"/>
      <c r="M321" s="733"/>
      <c r="N321" s="733"/>
      <c r="O321" s="733"/>
      <c r="P321" s="733"/>
      <c r="Q321" s="733"/>
      <c r="R321" s="128"/>
    </row>
    <row r="322" ht="15.75" customHeight="1">
      <c r="C322" s="733"/>
      <c r="D322" s="733"/>
      <c r="E322" s="733"/>
      <c r="F322" s="733"/>
      <c r="G322" s="733"/>
      <c r="H322" s="733"/>
      <c r="I322" s="733"/>
      <c r="J322" s="733"/>
      <c r="K322" s="733"/>
      <c r="L322" s="733"/>
      <c r="M322" s="733"/>
      <c r="N322" s="733"/>
      <c r="O322" s="733"/>
      <c r="P322" s="733"/>
      <c r="Q322" s="733"/>
      <c r="R322" s="128"/>
    </row>
    <row r="323" ht="15.75" customHeight="1">
      <c r="C323" s="733"/>
      <c r="D323" s="733"/>
      <c r="E323" s="733"/>
      <c r="F323" s="733"/>
      <c r="G323" s="733"/>
      <c r="H323" s="733"/>
      <c r="I323" s="733"/>
      <c r="J323" s="733"/>
      <c r="K323" s="733"/>
      <c r="L323" s="733"/>
      <c r="M323" s="733"/>
      <c r="N323" s="733"/>
      <c r="O323" s="733"/>
      <c r="P323" s="733"/>
      <c r="Q323" s="733"/>
      <c r="R323" s="128"/>
    </row>
    <row r="324" ht="15.75" customHeight="1">
      <c r="C324" s="733"/>
      <c r="D324" s="733"/>
      <c r="E324" s="733"/>
      <c r="F324" s="733"/>
      <c r="G324" s="733"/>
      <c r="H324" s="733"/>
      <c r="I324" s="733"/>
      <c r="J324" s="733"/>
      <c r="K324" s="733"/>
      <c r="L324" s="733"/>
      <c r="M324" s="733"/>
      <c r="N324" s="733"/>
      <c r="O324" s="733"/>
      <c r="P324" s="733"/>
      <c r="Q324" s="733"/>
      <c r="R324" s="128"/>
    </row>
    <row r="325" ht="15.75" customHeight="1">
      <c r="C325" s="733"/>
      <c r="D325" s="733"/>
      <c r="E325" s="733"/>
      <c r="F325" s="733"/>
      <c r="G325" s="733"/>
      <c r="H325" s="733"/>
      <c r="I325" s="733"/>
      <c r="J325" s="733"/>
      <c r="K325" s="733"/>
      <c r="L325" s="733"/>
      <c r="M325" s="733"/>
      <c r="N325" s="733"/>
      <c r="O325" s="733"/>
      <c r="P325" s="733"/>
      <c r="Q325" s="733"/>
      <c r="R325" s="128"/>
    </row>
    <row r="326" ht="15.75" customHeight="1">
      <c r="C326" s="733"/>
      <c r="D326" s="733"/>
      <c r="E326" s="733"/>
      <c r="F326" s="733"/>
      <c r="G326" s="733"/>
      <c r="H326" s="733"/>
      <c r="I326" s="733"/>
      <c r="J326" s="733"/>
      <c r="K326" s="733"/>
      <c r="L326" s="733"/>
      <c r="M326" s="733"/>
      <c r="N326" s="733"/>
      <c r="O326" s="733"/>
      <c r="P326" s="733"/>
      <c r="Q326" s="733"/>
      <c r="R326" s="128"/>
    </row>
    <row r="327" ht="15.75" customHeight="1">
      <c r="C327" s="733"/>
      <c r="D327" s="733"/>
      <c r="E327" s="733"/>
      <c r="F327" s="733"/>
      <c r="G327" s="733"/>
      <c r="H327" s="733"/>
      <c r="I327" s="733"/>
      <c r="J327" s="733"/>
      <c r="K327" s="733"/>
      <c r="L327" s="733"/>
      <c r="M327" s="733"/>
      <c r="N327" s="733"/>
      <c r="O327" s="733"/>
      <c r="P327" s="733"/>
      <c r="Q327" s="733"/>
      <c r="R327" s="128"/>
    </row>
    <row r="328" ht="15.75" customHeight="1">
      <c r="C328" s="733"/>
      <c r="D328" s="733"/>
      <c r="E328" s="733"/>
      <c r="F328" s="733"/>
      <c r="G328" s="733"/>
      <c r="H328" s="733"/>
      <c r="I328" s="733"/>
      <c r="J328" s="733"/>
      <c r="K328" s="733"/>
      <c r="L328" s="733"/>
      <c r="M328" s="733"/>
      <c r="N328" s="733"/>
      <c r="O328" s="733"/>
      <c r="P328" s="733"/>
      <c r="Q328" s="733"/>
      <c r="R328" s="128"/>
    </row>
    <row r="329" ht="15.75" customHeight="1">
      <c r="C329" s="733"/>
      <c r="D329" s="733"/>
      <c r="E329" s="733"/>
      <c r="F329" s="733"/>
      <c r="G329" s="733"/>
      <c r="H329" s="733"/>
      <c r="I329" s="733"/>
      <c r="J329" s="733"/>
      <c r="K329" s="733"/>
      <c r="L329" s="733"/>
      <c r="M329" s="733"/>
      <c r="N329" s="733"/>
      <c r="O329" s="733"/>
      <c r="P329" s="733"/>
      <c r="Q329" s="733"/>
      <c r="R329" s="128"/>
    </row>
    <row r="330" ht="15.75" customHeight="1">
      <c r="C330" s="733"/>
      <c r="D330" s="733"/>
      <c r="E330" s="733"/>
      <c r="F330" s="733"/>
      <c r="G330" s="733"/>
      <c r="H330" s="733"/>
      <c r="I330" s="733"/>
      <c r="J330" s="733"/>
      <c r="K330" s="733"/>
      <c r="L330" s="733"/>
      <c r="M330" s="733"/>
      <c r="N330" s="733"/>
      <c r="O330" s="733"/>
      <c r="P330" s="733"/>
      <c r="Q330" s="733"/>
      <c r="R330" s="128"/>
    </row>
    <row r="331" ht="15.75" customHeight="1">
      <c r="C331" s="733"/>
      <c r="D331" s="733"/>
      <c r="E331" s="733"/>
      <c r="F331" s="733"/>
      <c r="G331" s="733"/>
      <c r="H331" s="733"/>
      <c r="I331" s="733"/>
      <c r="J331" s="733"/>
      <c r="K331" s="733"/>
      <c r="L331" s="733"/>
      <c r="M331" s="733"/>
      <c r="N331" s="733"/>
      <c r="O331" s="733"/>
      <c r="P331" s="733"/>
      <c r="Q331" s="733"/>
      <c r="R331" s="128"/>
    </row>
    <row r="332" ht="15.75" customHeight="1">
      <c r="C332" s="733"/>
      <c r="D332" s="733"/>
      <c r="E332" s="733"/>
      <c r="F332" s="733"/>
      <c r="G332" s="733"/>
      <c r="H332" s="733"/>
      <c r="I332" s="733"/>
      <c r="J332" s="733"/>
      <c r="K332" s="733"/>
      <c r="L332" s="733"/>
      <c r="M332" s="733"/>
      <c r="N332" s="733"/>
      <c r="O332" s="733"/>
      <c r="P332" s="733"/>
      <c r="Q332" s="733"/>
      <c r="R332" s="128"/>
    </row>
    <row r="333" ht="15.75" customHeight="1">
      <c r="C333" s="733"/>
      <c r="D333" s="733"/>
      <c r="E333" s="733"/>
      <c r="F333" s="733"/>
      <c r="G333" s="733"/>
      <c r="H333" s="733"/>
      <c r="I333" s="733"/>
      <c r="J333" s="733"/>
      <c r="K333" s="733"/>
      <c r="L333" s="733"/>
      <c r="M333" s="733"/>
      <c r="N333" s="733"/>
      <c r="O333" s="733"/>
      <c r="P333" s="733"/>
      <c r="Q333" s="733"/>
      <c r="R333" s="128"/>
    </row>
    <row r="334" ht="15.75" customHeight="1">
      <c r="C334" s="733"/>
      <c r="D334" s="733"/>
      <c r="E334" s="733"/>
      <c r="F334" s="733"/>
      <c r="G334" s="733"/>
      <c r="H334" s="733"/>
      <c r="I334" s="733"/>
      <c r="J334" s="733"/>
      <c r="K334" s="733"/>
      <c r="L334" s="733"/>
      <c r="M334" s="733"/>
      <c r="N334" s="733"/>
      <c r="O334" s="733"/>
      <c r="P334" s="733"/>
      <c r="Q334" s="733"/>
      <c r="R334" s="128"/>
    </row>
    <row r="335" ht="15.75" customHeight="1">
      <c r="C335" s="733"/>
      <c r="D335" s="733"/>
      <c r="E335" s="733"/>
      <c r="F335" s="733"/>
      <c r="G335" s="733"/>
      <c r="H335" s="733"/>
      <c r="I335" s="733"/>
      <c r="J335" s="733"/>
      <c r="K335" s="733"/>
      <c r="L335" s="733"/>
      <c r="M335" s="733"/>
      <c r="N335" s="733"/>
      <c r="O335" s="733"/>
      <c r="P335" s="733"/>
      <c r="Q335" s="733"/>
      <c r="R335" s="128"/>
    </row>
    <row r="336" ht="15.75" customHeight="1">
      <c r="C336" s="733"/>
      <c r="D336" s="733"/>
      <c r="E336" s="733"/>
      <c r="F336" s="733"/>
      <c r="G336" s="733"/>
      <c r="H336" s="733"/>
      <c r="I336" s="733"/>
      <c r="J336" s="733"/>
      <c r="K336" s="733"/>
      <c r="L336" s="733"/>
      <c r="M336" s="733"/>
      <c r="N336" s="733"/>
      <c r="O336" s="733"/>
      <c r="P336" s="733"/>
      <c r="Q336" s="733"/>
      <c r="R336" s="128"/>
    </row>
    <row r="337" ht="15.75" customHeight="1">
      <c r="C337" s="733"/>
      <c r="D337" s="733"/>
      <c r="E337" s="733"/>
      <c r="F337" s="733"/>
      <c r="G337" s="733"/>
      <c r="H337" s="733"/>
      <c r="I337" s="733"/>
      <c r="J337" s="733"/>
      <c r="K337" s="733"/>
      <c r="L337" s="733"/>
      <c r="M337" s="733"/>
      <c r="N337" s="733"/>
      <c r="O337" s="733"/>
      <c r="P337" s="733"/>
      <c r="Q337" s="733"/>
      <c r="R337" s="128"/>
    </row>
    <row r="338" ht="15.75" customHeight="1">
      <c r="C338" s="733"/>
      <c r="D338" s="733"/>
      <c r="E338" s="733"/>
      <c r="F338" s="733"/>
      <c r="G338" s="733"/>
      <c r="H338" s="733"/>
      <c r="I338" s="733"/>
      <c r="J338" s="733"/>
      <c r="K338" s="733"/>
      <c r="L338" s="733"/>
      <c r="M338" s="733"/>
      <c r="N338" s="733"/>
      <c r="O338" s="733"/>
      <c r="P338" s="733"/>
      <c r="Q338" s="733"/>
      <c r="R338" s="128"/>
    </row>
    <row r="339" ht="15.75" customHeight="1">
      <c r="C339" s="733"/>
      <c r="D339" s="733"/>
      <c r="E339" s="733"/>
      <c r="F339" s="733"/>
      <c r="G339" s="733"/>
      <c r="H339" s="733"/>
      <c r="I339" s="733"/>
      <c r="J339" s="733"/>
      <c r="K339" s="733"/>
      <c r="L339" s="733"/>
      <c r="M339" s="733"/>
      <c r="N339" s="733"/>
      <c r="O339" s="733"/>
      <c r="P339" s="733"/>
      <c r="Q339" s="733"/>
      <c r="R339" s="128"/>
    </row>
    <row r="340" ht="15.75" customHeight="1">
      <c r="C340" s="733"/>
      <c r="D340" s="733"/>
      <c r="E340" s="733"/>
      <c r="F340" s="733"/>
      <c r="G340" s="733"/>
      <c r="H340" s="733"/>
      <c r="I340" s="733"/>
      <c r="J340" s="733"/>
      <c r="K340" s="733"/>
      <c r="L340" s="733"/>
      <c r="M340" s="733"/>
      <c r="N340" s="733"/>
      <c r="O340" s="733"/>
      <c r="P340" s="733"/>
      <c r="Q340" s="733"/>
      <c r="R340" s="128"/>
    </row>
    <row r="341" ht="15.75" customHeight="1">
      <c r="C341" s="733"/>
      <c r="D341" s="733"/>
      <c r="E341" s="733"/>
      <c r="F341" s="733"/>
      <c r="G341" s="733"/>
      <c r="H341" s="733"/>
      <c r="I341" s="733"/>
      <c r="J341" s="733"/>
      <c r="K341" s="733"/>
      <c r="L341" s="733"/>
      <c r="M341" s="733"/>
      <c r="N341" s="733"/>
      <c r="O341" s="733"/>
      <c r="P341" s="733"/>
      <c r="Q341" s="733"/>
      <c r="R341" s="128"/>
    </row>
    <row r="342" ht="15.75" customHeight="1">
      <c r="C342" s="733"/>
      <c r="D342" s="733"/>
      <c r="E342" s="733"/>
      <c r="F342" s="733"/>
      <c r="G342" s="733"/>
      <c r="H342" s="733"/>
      <c r="I342" s="733"/>
      <c r="J342" s="733"/>
      <c r="K342" s="733"/>
      <c r="L342" s="733"/>
      <c r="M342" s="733"/>
      <c r="N342" s="733"/>
      <c r="O342" s="733"/>
      <c r="P342" s="733"/>
      <c r="Q342" s="733"/>
      <c r="R342" s="128"/>
    </row>
    <row r="343" ht="15.75" customHeight="1">
      <c r="C343" s="733"/>
      <c r="D343" s="733"/>
      <c r="E343" s="733"/>
      <c r="F343" s="733"/>
      <c r="G343" s="733"/>
      <c r="H343" s="733"/>
      <c r="I343" s="733"/>
      <c r="J343" s="733"/>
      <c r="K343" s="733"/>
      <c r="L343" s="733"/>
      <c r="M343" s="733"/>
      <c r="N343" s="733"/>
      <c r="O343" s="733"/>
      <c r="P343" s="733"/>
      <c r="Q343" s="733"/>
      <c r="R343" s="128"/>
    </row>
    <row r="344" ht="15.75" customHeight="1">
      <c r="C344" s="733"/>
      <c r="D344" s="733"/>
      <c r="E344" s="733"/>
      <c r="F344" s="733"/>
      <c r="G344" s="733"/>
      <c r="H344" s="733"/>
      <c r="I344" s="733"/>
      <c r="J344" s="733"/>
      <c r="K344" s="733"/>
      <c r="L344" s="733"/>
      <c r="M344" s="733"/>
      <c r="N344" s="733"/>
      <c r="O344" s="733"/>
      <c r="P344" s="733"/>
      <c r="Q344" s="733"/>
      <c r="R344" s="128"/>
    </row>
    <row r="345" ht="15.75" customHeight="1">
      <c r="C345" s="733"/>
      <c r="D345" s="733"/>
      <c r="E345" s="733"/>
      <c r="F345" s="733"/>
      <c r="G345" s="733"/>
      <c r="H345" s="733"/>
      <c r="I345" s="733"/>
      <c r="J345" s="733"/>
      <c r="K345" s="733"/>
      <c r="L345" s="733"/>
      <c r="M345" s="733"/>
      <c r="N345" s="733"/>
      <c r="O345" s="733"/>
      <c r="P345" s="733"/>
      <c r="Q345" s="733"/>
      <c r="R345" s="128"/>
    </row>
    <row r="346" ht="15.75" customHeight="1">
      <c r="C346" s="733"/>
      <c r="D346" s="733"/>
      <c r="E346" s="733"/>
      <c r="F346" s="733"/>
      <c r="G346" s="733"/>
      <c r="H346" s="733"/>
      <c r="I346" s="733"/>
      <c r="J346" s="733"/>
      <c r="K346" s="733"/>
      <c r="L346" s="733"/>
      <c r="M346" s="733"/>
      <c r="N346" s="733"/>
      <c r="O346" s="733"/>
      <c r="P346" s="733"/>
      <c r="Q346" s="733"/>
      <c r="R346" s="128"/>
    </row>
    <row r="347" ht="15.75" customHeight="1">
      <c r="C347" s="733"/>
      <c r="D347" s="733"/>
      <c r="E347" s="733"/>
      <c r="F347" s="733"/>
      <c r="G347" s="733"/>
      <c r="H347" s="733"/>
      <c r="I347" s="733"/>
      <c r="J347" s="733"/>
      <c r="K347" s="733"/>
      <c r="L347" s="733"/>
      <c r="M347" s="733"/>
      <c r="N347" s="733"/>
      <c r="O347" s="733"/>
      <c r="P347" s="733"/>
      <c r="Q347" s="733"/>
      <c r="R347" s="128"/>
    </row>
    <row r="348" ht="15.75" customHeight="1">
      <c r="C348" s="733"/>
      <c r="D348" s="733"/>
      <c r="E348" s="733"/>
      <c r="F348" s="733"/>
      <c r="G348" s="733"/>
      <c r="H348" s="733"/>
      <c r="I348" s="733"/>
      <c r="J348" s="733"/>
      <c r="K348" s="733"/>
      <c r="L348" s="733"/>
      <c r="M348" s="733"/>
      <c r="N348" s="733"/>
      <c r="O348" s="733"/>
      <c r="P348" s="733"/>
      <c r="Q348" s="733"/>
      <c r="R348" s="128"/>
    </row>
    <row r="349" ht="15.75" customHeight="1">
      <c r="C349" s="733"/>
      <c r="D349" s="733"/>
      <c r="E349" s="733"/>
      <c r="F349" s="733"/>
      <c r="G349" s="733"/>
      <c r="H349" s="733"/>
      <c r="I349" s="733"/>
      <c r="J349" s="733"/>
      <c r="K349" s="733"/>
      <c r="L349" s="733"/>
      <c r="M349" s="733"/>
      <c r="N349" s="733"/>
      <c r="O349" s="733"/>
      <c r="P349" s="733"/>
      <c r="Q349" s="733"/>
      <c r="R349" s="128"/>
    </row>
    <row r="350" ht="15.75" customHeight="1">
      <c r="C350" s="733"/>
      <c r="D350" s="733"/>
      <c r="E350" s="733"/>
      <c r="F350" s="733"/>
      <c r="G350" s="733"/>
      <c r="H350" s="733"/>
      <c r="I350" s="733"/>
      <c r="J350" s="733"/>
      <c r="K350" s="733"/>
      <c r="L350" s="733"/>
      <c r="M350" s="733"/>
      <c r="N350" s="733"/>
      <c r="O350" s="733"/>
      <c r="P350" s="733"/>
      <c r="Q350" s="733"/>
      <c r="R350" s="128"/>
    </row>
    <row r="351" ht="15.75" customHeight="1">
      <c r="C351" s="733"/>
      <c r="D351" s="733"/>
      <c r="E351" s="733"/>
      <c r="F351" s="733"/>
      <c r="G351" s="733"/>
      <c r="H351" s="733"/>
      <c r="I351" s="733"/>
      <c r="J351" s="733"/>
      <c r="K351" s="733"/>
      <c r="L351" s="733"/>
      <c r="M351" s="733"/>
      <c r="N351" s="733"/>
      <c r="O351" s="733"/>
      <c r="P351" s="733"/>
      <c r="Q351" s="733"/>
      <c r="R351" s="128"/>
    </row>
    <row r="352" ht="15.75" customHeight="1">
      <c r="C352" s="733"/>
      <c r="D352" s="733"/>
      <c r="E352" s="733"/>
      <c r="F352" s="733"/>
      <c r="G352" s="733"/>
      <c r="H352" s="733"/>
      <c r="I352" s="733"/>
      <c r="J352" s="733"/>
      <c r="K352" s="733"/>
      <c r="L352" s="733"/>
      <c r="M352" s="733"/>
      <c r="N352" s="733"/>
      <c r="O352" s="733"/>
      <c r="P352" s="733"/>
      <c r="Q352" s="733"/>
      <c r="R352" s="128"/>
    </row>
    <row r="353" ht="15.75" customHeight="1">
      <c r="C353" s="733"/>
      <c r="D353" s="733"/>
      <c r="E353" s="733"/>
      <c r="F353" s="733"/>
      <c r="G353" s="733"/>
      <c r="H353" s="733"/>
      <c r="I353" s="733"/>
      <c r="J353" s="733"/>
      <c r="K353" s="733"/>
      <c r="L353" s="733"/>
      <c r="M353" s="733"/>
      <c r="N353" s="733"/>
      <c r="O353" s="733"/>
      <c r="P353" s="733"/>
      <c r="Q353" s="733"/>
      <c r="R353" s="128"/>
    </row>
    <row r="354" ht="15.75" customHeight="1">
      <c r="C354" s="733"/>
      <c r="D354" s="733"/>
      <c r="E354" s="733"/>
      <c r="F354" s="733"/>
      <c r="G354" s="733"/>
      <c r="H354" s="733"/>
      <c r="I354" s="733"/>
      <c r="J354" s="733"/>
      <c r="K354" s="733"/>
      <c r="L354" s="733"/>
      <c r="M354" s="733"/>
      <c r="N354" s="733"/>
      <c r="O354" s="733"/>
      <c r="P354" s="733"/>
      <c r="Q354" s="733"/>
      <c r="R354" s="128"/>
    </row>
    <row r="355" ht="15.75" customHeight="1">
      <c r="C355" s="733"/>
      <c r="D355" s="733"/>
      <c r="E355" s="733"/>
      <c r="F355" s="733"/>
      <c r="G355" s="733"/>
      <c r="H355" s="733"/>
      <c r="I355" s="733"/>
      <c r="J355" s="733"/>
      <c r="K355" s="733"/>
      <c r="L355" s="733"/>
      <c r="M355" s="733"/>
      <c r="N355" s="733"/>
      <c r="O355" s="733"/>
      <c r="P355" s="733"/>
      <c r="Q355" s="733"/>
      <c r="R355" s="128"/>
    </row>
    <row r="356" ht="15.75" customHeight="1">
      <c r="C356" s="733"/>
      <c r="D356" s="733"/>
      <c r="E356" s="733"/>
      <c r="F356" s="733"/>
      <c r="G356" s="733"/>
      <c r="H356" s="733"/>
      <c r="I356" s="733"/>
      <c r="J356" s="733"/>
      <c r="K356" s="733"/>
      <c r="L356" s="733"/>
      <c r="M356" s="733"/>
      <c r="N356" s="733"/>
      <c r="O356" s="733"/>
      <c r="P356" s="733"/>
      <c r="Q356" s="733"/>
      <c r="R356" s="128"/>
    </row>
    <row r="357" ht="15.75" customHeight="1">
      <c r="C357" s="733"/>
      <c r="D357" s="733"/>
      <c r="E357" s="733"/>
      <c r="F357" s="733"/>
      <c r="G357" s="733"/>
      <c r="H357" s="733"/>
      <c r="I357" s="733"/>
      <c r="J357" s="733"/>
      <c r="K357" s="733"/>
      <c r="L357" s="733"/>
      <c r="M357" s="733"/>
      <c r="N357" s="733"/>
      <c r="O357" s="733"/>
      <c r="P357" s="733"/>
      <c r="Q357" s="733"/>
      <c r="R357" s="128"/>
    </row>
    <row r="358" ht="15.75" customHeight="1">
      <c r="C358" s="733"/>
      <c r="D358" s="733"/>
      <c r="E358" s="733"/>
      <c r="F358" s="733"/>
      <c r="G358" s="733"/>
      <c r="H358" s="733"/>
      <c r="I358" s="733"/>
      <c r="J358" s="733"/>
      <c r="K358" s="733"/>
      <c r="L358" s="733"/>
      <c r="M358" s="733"/>
      <c r="N358" s="733"/>
      <c r="O358" s="733"/>
      <c r="P358" s="733"/>
      <c r="Q358" s="733"/>
      <c r="R358" s="128"/>
    </row>
    <row r="359" ht="15.75" customHeight="1">
      <c r="C359" s="733"/>
      <c r="D359" s="733"/>
      <c r="E359" s="733"/>
      <c r="F359" s="733"/>
      <c r="G359" s="733"/>
      <c r="H359" s="733"/>
      <c r="I359" s="733"/>
      <c r="J359" s="733"/>
      <c r="K359" s="733"/>
      <c r="L359" s="733"/>
      <c r="M359" s="733"/>
      <c r="N359" s="733"/>
      <c r="O359" s="733"/>
      <c r="P359" s="733"/>
      <c r="Q359" s="733"/>
      <c r="R359" s="128"/>
    </row>
    <row r="360" ht="15.75" customHeight="1">
      <c r="C360" s="733"/>
      <c r="D360" s="733"/>
      <c r="E360" s="733"/>
      <c r="F360" s="733"/>
      <c r="G360" s="733"/>
      <c r="H360" s="733"/>
      <c r="I360" s="733"/>
      <c r="J360" s="733"/>
      <c r="K360" s="733"/>
      <c r="L360" s="733"/>
      <c r="M360" s="733"/>
      <c r="N360" s="733"/>
      <c r="O360" s="733"/>
      <c r="P360" s="733"/>
      <c r="Q360" s="733"/>
      <c r="R360" s="128"/>
    </row>
    <row r="361" ht="15.75" customHeight="1">
      <c r="C361" s="733"/>
      <c r="D361" s="733"/>
      <c r="E361" s="733"/>
      <c r="F361" s="733"/>
      <c r="G361" s="733"/>
      <c r="H361" s="733"/>
      <c r="I361" s="733"/>
      <c r="J361" s="733"/>
      <c r="K361" s="733"/>
      <c r="L361" s="733"/>
      <c r="M361" s="733"/>
      <c r="N361" s="733"/>
      <c r="O361" s="733"/>
      <c r="P361" s="733"/>
      <c r="Q361" s="733"/>
      <c r="R361" s="128"/>
    </row>
    <row r="362" ht="15.75" customHeight="1">
      <c r="C362" s="733"/>
      <c r="D362" s="733"/>
      <c r="E362" s="733"/>
      <c r="F362" s="733"/>
      <c r="G362" s="733"/>
      <c r="H362" s="733"/>
      <c r="I362" s="733"/>
      <c r="J362" s="733"/>
      <c r="K362" s="733"/>
      <c r="L362" s="733"/>
      <c r="M362" s="733"/>
      <c r="N362" s="733"/>
      <c r="O362" s="733"/>
      <c r="P362" s="733"/>
      <c r="Q362" s="733"/>
      <c r="R362" s="128"/>
    </row>
    <row r="363" ht="15.75" customHeight="1">
      <c r="C363" s="733"/>
      <c r="D363" s="733"/>
      <c r="E363" s="733"/>
      <c r="F363" s="733"/>
      <c r="G363" s="733"/>
      <c r="H363" s="733"/>
      <c r="I363" s="733"/>
      <c r="J363" s="733"/>
      <c r="K363" s="733"/>
      <c r="L363" s="733"/>
      <c r="M363" s="733"/>
      <c r="N363" s="733"/>
      <c r="O363" s="733"/>
      <c r="P363" s="733"/>
      <c r="Q363" s="733"/>
      <c r="R363" s="128"/>
    </row>
    <row r="364" ht="15.75" customHeight="1">
      <c r="C364" s="733"/>
      <c r="D364" s="733"/>
      <c r="E364" s="733"/>
      <c r="F364" s="733"/>
      <c r="G364" s="733"/>
      <c r="H364" s="733"/>
      <c r="I364" s="733"/>
      <c r="J364" s="733"/>
      <c r="K364" s="733"/>
      <c r="L364" s="733"/>
      <c r="M364" s="733"/>
      <c r="N364" s="733"/>
      <c r="O364" s="733"/>
      <c r="P364" s="733"/>
      <c r="Q364" s="733"/>
      <c r="R364" s="128"/>
    </row>
    <row r="365" ht="15.75" customHeight="1">
      <c r="C365" s="733"/>
      <c r="D365" s="733"/>
      <c r="E365" s="733"/>
      <c r="F365" s="733"/>
      <c r="G365" s="733"/>
      <c r="H365" s="733"/>
      <c r="I365" s="733"/>
      <c r="J365" s="733"/>
      <c r="K365" s="733"/>
      <c r="L365" s="733"/>
      <c r="M365" s="733"/>
      <c r="N365" s="733"/>
      <c r="O365" s="733"/>
      <c r="P365" s="733"/>
      <c r="Q365" s="733"/>
      <c r="R365" s="128"/>
    </row>
    <row r="366" ht="15.75" customHeight="1">
      <c r="C366" s="733"/>
      <c r="D366" s="733"/>
      <c r="E366" s="733"/>
      <c r="F366" s="733"/>
      <c r="G366" s="733"/>
      <c r="H366" s="733"/>
      <c r="I366" s="733"/>
      <c r="J366" s="733"/>
      <c r="K366" s="733"/>
      <c r="L366" s="733"/>
      <c r="M366" s="733"/>
      <c r="N366" s="733"/>
      <c r="O366" s="733"/>
      <c r="P366" s="733"/>
      <c r="Q366" s="733"/>
      <c r="R366" s="128"/>
    </row>
    <row r="367" ht="15.75" customHeight="1">
      <c r="C367" s="733"/>
      <c r="D367" s="733"/>
      <c r="E367" s="733"/>
      <c r="F367" s="733"/>
      <c r="G367" s="733"/>
      <c r="H367" s="733"/>
      <c r="I367" s="733"/>
      <c r="J367" s="733"/>
      <c r="K367" s="733"/>
      <c r="L367" s="733"/>
      <c r="M367" s="733"/>
      <c r="N367" s="733"/>
      <c r="O367" s="733"/>
      <c r="P367" s="733"/>
      <c r="Q367" s="733"/>
      <c r="R367" s="128"/>
    </row>
    <row r="368" ht="15.75" customHeight="1">
      <c r="C368" s="733"/>
      <c r="D368" s="733"/>
      <c r="E368" s="733"/>
      <c r="F368" s="733"/>
      <c r="G368" s="733"/>
      <c r="H368" s="733"/>
      <c r="I368" s="733"/>
      <c r="J368" s="733"/>
      <c r="K368" s="733"/>
      <c r="L368" s="733"/>
      <c r="M368" s="733"/>
      <c r="N368" s="733"/>
      <c r="O368" s="733"/>
      <c r="P368" s="733"/>
      <c r="Q368" s="733"/>
      <c r="R368" s="128"/>
    </row>
    <row r="369" ht="15.75" customHeight="1">
      <c r="C369" s="733"/>
      <c r="D369" s="733"/>
      <c r="E369" s="733"/>
      <c r="F369" s="733"/>
      <c r="G369" s="733"/>
      <c r="H369" s="733"/>
      <c r="I369" s="733"/>
      <c r="J369" s="733"/>
      <c r="K369" s="733"/>
      <c r="L369" s="733"/>
      <c r="M369" s="733"/>
      <c r="N369" s="733"/>
      <c r="O369" s="733"/>
      <c r="P369" s="733"/>
      <c r="Q369" s="733"/>
      <c r="R369" s="128"/>
    </row>
    <row r="370" ht="15.75" customHeight="1">
      <c r="C370" s="733"/>
      <c r="D370" s="733"/>
      <c r="E370" s="733"/>
      <c r="F370" s="733"/>
      <c r="G370" s="733"/>
      <c r="H370" s="733"/>
      <c r="I370" s="733"/>
      <c r="J370" s="733"/>
      <c r="K370" s="733"/>
      <c r="L370" s="733"/>
      <c r="M370" s="733"/>
      <c r="N370" s="733"/>
      <c r="O370" s="733"/>
      <c r="P370" s="733"/>
      <c r="Q370" s="733"/>
      <c r="R370" s="128"/>
    </row>
    <row r="371" ht="15.75" customHeight="1">
      <c r="C371" s="733"/>
      <c r="D371" s="733"/>
      <c r="E371" s="733"/>
      <c r="F371" s="733"/>
      <c r="G371" s="733"/>
      <c r="H371" s="733"/>
      <c r="I371" s="733"/>
      <c r="J371" s="733"/>
      <c r="K371" s="733"/>
      <c r="L371" s="733"/>
      <c r="M371" s="733"/>
      <c r="N371" s="733"/>
      <c r="O371" s="733"/>
      <c r="P371" s="733"/>
      <c r="Q371" s="733"/>
      <c r="R371" s="128"/>
    </row>
    <row r="372" ht="15.75" customHeight="1">
      <c r="C372" s="733"/>
      <c r="D372" s="733"/>
      <c r="E372" s="733"/>
      <c r="F372" s="733"/>
      <c r="G372" s="733"/>
      <c r="H372" s="733"/>
      <c r="I372" s="733"/>
      <c r="J372" s="733"/>
      <c r="K372" s="733"/>
      <c r="L372" s="733"/>
      <c r="M372" s="733"/>
      <c r="N372" s="733"/>
      <c r="O372" s="733"/>
      <c r="P372" s="733"/>
      <c r="Q372" s="733"/>
      <c r="R372" s="128"/>
    </row>
    <row r="373" ht="15.75" customHeight="1">
      <c r="C373" s="733"/>
      <c r="D373" s="733"/>
      <c r="E373" s="733"/>
      <c r="F373" s="733"/>
      <c r="G373" s="733"/>
      <c r="H373" s="733"/>
      <c r="I373" s="733"/>
      <c r="J373" s="733"/>
      <c r="K373" s="733"/>
      <c r="L373" s="733"/>
      <c r="M373" s="733"/>
      <c r="N373" s="733"/>
      <c r="O373" s="733"/>
      <c r="P373" s="733"/>
      <c r="Q373" s="733"/>
      <c r="R373" s="128"/>
    </row>
    <row r="374" ht="15.75" customHeight="1">
      <c r="C374" s="733"/>
      <c r="D374" s="733"/>
      <c r="E374" s="733"/>
      <c r="F374" s="733"/>
      <c r="G374" s="733"/>
      <c r="H374" s="733"/>
      <c r="I374" s="733"/>
      <c r="J374" s="733"/>
      <c r="K374" s="733"/>
      <c r="L374" s="733"/>
      <c r="M374" s="733"/>
      <c r="N374" s="733"/>
      <c r="O374" s="733"/>
      <c r="P374" s="733"/>
      <c r="Q374" s="733"/>
      <c r="R374" s="128"/>
    </row>
    <row r="375" ht="15.75" customHeight="1">
      <c r="C375" s="733"/>
      <c r="D375" s="733"/>
      <c r="E375" s="733"/>
      <c r="F375" s="733"/>
      <c r="G375" s="733"/>
      <c r="H375" s="733"/>
      <c r="I375" s="733"/>
      <c r="J375" s="733"/>
      <c r="K375" s="733"/>
      <c r="L375" s="733"/>
      <c r="M375" s="733"/>
      <c r="N375" s="733"/>
      <c r="O375" s="733"/>
      <c r="P375" s="733"/>
      <c r="Q375" s="733"/>
      <c r="R375" s="128"/>
    </row>
    <row r="376" ht="15.75" customHeight="1">
      <c r="C376" s="733"/>
      <c r="D376" s="733"/>
      <c r="E376" s="733"/>
      <c r="F376" s="733"/>
      <c r="G376" s="733"/>
      <c r="H376" s="733"/>
      <c r="I376" s="733"/>
      <c r="J376" s="733"/>
      <c r="K376" s="733"/>
      <c r="L376" s="733"/>
      <c r="M376" s="733"/>
      <c r="N376" s="733"/>
      <c r="O376" s="733"/>
      <c r="P376" s="733"/>
      <c r="Q376" s="733"/>
      <c r="R376" s="128"/>
    </row>
    <row r="377" ht="15.75" customHeight="1">
      <c r="C377" s="733"/>
      <c r="D377" s="733"/>
      <c r="E377" s="733"/>
      <c r="F377" s="733"/>
      <c r="G377" s="733"/>
      <c r="H377" s="733"/>
      <c r="I377" s="733"/>
      <c r="J377" s="733"/>
      <c r="K377" s="733"/>
      <c r="L377" s="733"/>
      <c r="M377" s="733"/>
      <c r="N377" s="733"/>
      <c r="O377" s="733"/>
      <c r="P377" s="733"/>
      <c r="Q377" s="733"/>
      <c r="R377" s="128"/>
    </row>
    <row r="378" ht="15.75" customHeight="1">
      <c r="C378" s="733"/>
      <c r="D378" s="733"/>
      <c r="E378" s="733"/>
      <c r="F378" s="733"/>
      <c r="G378" s="733"/>
      <c r="H378" s="733"/>
      <c r="I378" s="733"/>
      <c r="J378" s="733"/>
      <c r="K378" s="733"/>
      <c r="L378" s="733"/>
      <c r="M378" s="733"/>
      <c r="N378" s="733"/>
      <c r="O378" s="733"/>
      <c r="P378" s="733"/>
      <c r="Q378" s="733"/>
      <c r="R378" s="128"/>
    </row>
    <row r="379" ht="15.75" customHeight="1">
      <c r="C379" s="733"/>
      <c r="D379" s="733"/>
      <c r="E379" s="733"/>
      <c r="F379" s="733"/>
      <c r="G379" s="733"/>
      <c r="H379" s="733"/>
      <c r="I379" s="733"/>
      <c r="J379" s="733"/>
      <c r="K379" s="733"/>
      <c r="L379" s="733"/>
      <c r="M379" s="733"/>
      <c r="N379" s="733"/>
      <c r="O379" s="733"/>
      <c r="P379" s="733"/>
      <c r="Q379" s="733"/>
      <c r="R379" s="128"/>
    </row>
    <row r="380" ht="15.75" customHeight="1">
      <c r="C380" s="733"/>
      <c r="D380" s="733"/>
      <c r="E380" s="733"/>
      <c r="F380" s="733"/>
      <c r="G380" s="733"/>
      <c r="H380" s="733"/>
      <c r="I380" s="733"/>
      <c r="J380" s="733"/>
      <c r="K380" s="733"/>
      <c r="L380" s="733"/>
      <c r="M380" s="733"/>
      <c r="N380" s="733"/>
      <c r="O380" s="733"/>
      <c r="P380" s="733"/>
      <c r="Q380" s="733"/>
      <c r="R380" s="128"/>
    </row>
    <row r="381" ht="15.75" customHeight="1">
      <c r="C381" s="733"/>
      <c r="D381" s="733"/>
      <c r="E381" s="733"/>
      <c r="F381" s="733"/>
      <c r="G381" s="733"/>
      <c r="H381" s="733"/>
      <c r="I381" s="733"/>
      <c r="J381" s="733"/>
      <c r="K381" s="733"/>
      <c r="L381" s="733"/>
      <c r="M381" s="733"/>
      <c r="N381" s="733"/>
      <c r="O381" s="733"/>
      <c r="P381" s="733"/>
      <c r="Q381" s="733"/>
      <c r="R381" s="128"/>
    </row>
    <row r="382" ht="15.75" customHeight="1">
      <c r="C382" s="733"/>
      <c r="D382" s="733"/>
      <c r="E382" s="733"/>
      <c r="F382" s="733"/>
      <c r="G382" s="733"/>
      <c r="H382" s="733"/>
      <c r="I382" s="733"/>
      <c r="J382" s="733"/>
      <c r="K382" s="733"/>
      <c r="L382" s="733"/>
      <c r="M382" s="733"/>
      <c r="N382" s="733"/>
      <c r="O382" s="733"/>
      <c r="P382" s="733"/>
      <c r="Q382" s="733"/>
      <c r="R382" s="128"/>
    </row>
    <row r="383" ht="15.75" customHeight="1">
      <c r="C383" s="733"/>
      <c r="D383" s="733"/>
      <c r="E383" s="733"/>
      <c r="F383" s="733"/>
      <c r="G383" s="733"/>
      <c r="H383" s="733"/>
      <c r="I383" s="733"/>
      <c r="J383" s="733"/>
      <c r="K383" s="733"/>
      <c r="L383" s="733"/>
      <c r="M383" s="733"/>
      <c r="N383" s="733"/>
      <c r="O383" s="733"/>
      <c r="P383" s="733"/>
      <c r="Q383" s="733"/>
      <c r="R383" s="128"/>
    </row>
    <row r="384" ht="15.75" customHeight="1">
      <c r="C384" s="733"/>
      <c r="D384" s="733"/>
      <c r="E384" s="733"/>
      <c r="F384" s="733"/>
      <c r="G384" s="733"/>
      <c r="H384" s="733"/>
      <c r="I384" s="733"/>
      <c r="J384" s="733"/>
      <c r="K384" s="733"/>
      <c r="L384" s="733"/>
      <c r="M384" s="733"/>
      <c r="N384" s="733"/>
      <c r="O384" s="733"/>
      <c r="P384" s="733"/>
      <c r="Q384" s="733"/>
      <c r="R384" s="128"/>
    </row>
    <row r="385" ht="15.75" customHeight="1">
      <c r="C385" s="733"/>
      <c r="D385" s="733"/>
      <c r="E385" s="733"/>
      <c r="F385" s="733"/>
      <c r="G385" s="733"/>
      <c r="H385" s="733"/>
      <c r="I385" s="733"/>
      <c r="J385" s="733"/>
      <c r="K385" s="733"/>
      <c r="L385" s="733"/>
      <c r="M385" s="733"/>
      <c r="N385" s="733"/>
      <c r="O385" s="733"/>
      <c r="P385" s="733"/>
      <c r="Q385" s="733"/>
      <c r="R385" s="128"/>
    </row>
    <row r="386" ht="15.75" customHeight="1">
      <c r="C386" s="733"/>
      <c r="D386" s="733"/>
      <c r="E386" s="733"/>
      <c r="F386" s="733"/>
      <c r="G386" s="733"/>
      <c r="H386" s="733"/>
      <c r="I386" s="733"/>
      <c r="J386" s="733"/>
      <c r="K386" s="733"/>
      <c r="L386" s="733"/>
      <c r="M386" s="733"/>
      <c r="N386" s="733"/>
      <c r="O386" s="733"/>
      <c r="P386" s="733"/>
      <c r="Q386" s="733"/>
      <c r="R386" s="128"/>
    </row>
    <row r="387" ht="15.75" customHeight="1">
      <c r="C387" s="733"/>
      <c r="D387" s="733"/>
      <c r="E387" s="733"/>
      <c r="F387" s="733"/>
      <c r="G387" s="733"/>
      <c r="H387" s="733"/>
      <c r="I387" s="733"/>
      <c r="J387" s="733"/>
      <c r="K387" s="733"/>
      <c r="L387" s="733"/>
      <c r="M387" s="733"/>
      <c r="N387" s="733"/>
      <c r="O387" s="733"/>
      <c r="P387" s="733"/>
      <c r="Q387" s="733"/>
      <c r="R387" s="128"/>
    </row>
    <row r="388" ht="15.75" customHeight="1">
      <c r="C388" s="733"/>
      <c r="D388" s="733"/>
      <c r="E388" s="733"/>
      <c r="F388" s="733"/>
      <c r="G388" s="733"/>
      <c r="H388" s="733"/>
      <c r="I388" s="733"/>
      <c r="J388" s="733"/>
      <c r="K388" s="733"/>
      <c r="L388" s="733"/>
      <c r="M388" s="733"/>
      <c r="N388" s="733"/>
      <c r="O388" s="733"/>
      <c r="P388" s="733"/>
      <c r="Q388" s="733"/>
      <c r="R388" s="128"/>
    </row>
    <row r="389" ht="15.75" customHeight="1">
      <c r="C389" s="733"/>
      <c r="D389" s="733"/>
      <c r="E389" s="733"/>
      <c r="F389" s="733"/>
      <c r="G389" s="733"/>
      <c r="H389" s="733"/>
      <c r="I389" s="733"/>
      <c r="J389" s="733"/>
      <c r="K389" s="733"/>
      <c r="L389" s="733"/>
      <c r="M389" s="733"/>
      <c r="N389" s="733"/>
      <c r="O389" s="733"/>
      <c r="P389" s="733"/>
      <c r="Q389" s="733"/>
      <c r="R389" s="128"/>
    </row>
    <row r="390" ht="15.75" customHeight="1">
      <c r="C390" s="733"/>
      <c r="D390" s="733"/>
      <c r="E390" s="733"/>
      <c r="F390" s="733"/>
      <c r="G390" s="733"/>
      <c r="H390" s="733"/>
      <c r="I390" s="733"/>
      <c r="J390" s="733"/>
      <c r="K390" s="733"/>
      <c r="L390" s="733"/>
      <c r="M390" s="733"/>
      <c r="N390" s="733"/>
      <c r="O390" s="733"/>
      <c r="P390" s="733"/>
      <c r="Q390" s="733"/>
      <c r="R390" s="128"/>
    </row>
    <row r="391" ht="15.75" customHeight="1">
      <c r="C391" s="733"/>
      <c r="D391" s="733"/>
      <c r="E391" s="733"/>
      <c r="F391" s="733"/>
      <c r="G391" s="733"/>
      <c r="H391" s="733"/>
      <c r="I391" s="733"/>
      <c r="J391" s="733"/>
      <c r="K391" s="733"/>
      <c r="L391" s="733"/>
      <c r="M391" s="733"/>
      <c r="N391" s="733"/>
      <c r="O391" s="733"/>
      <c r="P391" s="733"/>
      <c r="Q391" s="733"/>
      <c r="R391" s="128"/>
    </row>
    <row r="392" ht="15.75" customHeight="1">
      <c r="C392" s="733"/>
      <c r="D392" s="733"/>
      <c r="E392" s="733"/>
      <c r="F392" s="733"/>
      <c r="G392" s="733"/>
      <c r="H392" s="733"/>
      <c r="I392" s="733"/>
      <c r="J392" s="733"/>
      <c r="K392" s="733"/>
      <c r="L392" s="733"/>
      <c r="M392" s="733"/>
      <c r="N392" s="733"/>
      <c r="O392" s="733"/>
      <c r="P392" s="733"/>
      <c r="Q392" s="733"/>
      <c r="R392" s="128"/>
    </row>
    <row r="393" ht="15.75" customHeight="1">
      <c r="C393" s="733"/>
      <c r="D393" s="733"/>
      <c r="E393" s="733"/>
      <c r="F393" s="733"/>
      <c r="G393" s="733"/>
      <c r="H393" s="733"/>
      <c r="I393" s="733"/>
      <c r="J393" s="733"/>
      <c r="K393" s="733"/>
      <c r="L393" s="733"/>
      <c r="M393" s="733"/>
      <c r="N393" s="733"/>
      <c r="O393" s="733"/>
      <c r="P393" s="733"/>
      <c r="Q393" s="733"/>
      <c r="R393" s="128"/>
    </row>
    <row r="394" ht="15.75" customHeight="1">
      <c r="C394" s="733"/>
      <c r="D394" s="733"/>
      <c r="E394" s="733"/>
      <c r="F394" s="733"/>
      <c r="G394" s="733"/>
      <c r="H394" s="733"/>
      <c r="I394" s="733"/>
      <c r="J394" s="733"/>
      <c r="K394" s="733"/>
      <c r="L394" s="733"/>
      <c r="M394" s="733"/>
      <c r="N394" s="733"/>
      <c r="O394" s="733"/>
      <c r="P394" s="733"/>
      <c r="Q394" s="733"/>
      <c r="R394" s="128"/>
    </row>
    <row r="395" ht="15.75" customHeight="1">
      <c r="C395" s="733"/>
      <c r="D395" s="733"/>
      <c r="E395" s="733"/>
      <c r="F395" s="733"/>
      <c r="G395" s="733"/>
      <c r="H395" s="733"/>
      <c r="I395" s="733"/>
      <c r="J395" s="733"/>
      <c r="K395" s="733"/>
      <c r="L395" s="733"/>
      <c r="M395" s="733"/>
      <c r="N395" s="733"/>
      <c r="O395" s="733"/>
      <c r="P395" s="733"/>
      <c r="Q395" s="733"/>
      <c r="R395" s="128"/>
    </row>
    <row r="396" ht="15.75" customHeight="1">
      <c r="C396" s="733"/>
      <c r="D396" s="733"/>
      <c r="E396" s="733"/>
      <c r="F396" s="733"/>
      <c r="G396" s="733"/>
      <c r="H396" s="733"/>
      <c r="I396" s="733"/>
      <c r="J396" s="733"/>
      <c r="K396" s="733"/>
      <c r="L396" s="733"/>
      <c r="M396" s="733"/>
      <c r="N396" s="733"/>
      <c r="O396" s="733"/>
      <c r="P396" s="733"/>
      <c r="Q396" s="733"/>
      <c r="R396" s="128"/>
    </row>
    <row r="397" ht="15.75" customHeight="1">
      <c r="C397" s="733"/>
      <c r="D397" s="733"/>
      <c r="E397" s="733"/>
      <c r="F397" s="733"/>
      <c r="G397" s="733"/>
      <c r="H397" s="733"/>
      <c r="I397" s="733"/>
      <c r="J397" s="733"/>
      <c r="K397" s="733"/>
      <c r="L397" s="733"/>
      <c r="M397" s="733"/>
      <c r="N397" s="733"/>
      <c r="O397" s="733"/>
      <c r="P397" s="733"/>
      <c r="Q397" s="733"/>
      <c r="R397" s="128"/>
    </row>
    <row r="398" ht="15.75" customHeight="1">
      <c r="C398" s="733"/>
      <c r="D398" s="733"/>
      <c r="E398" s="733"/>
      <c r="F398" s="733"/>
      <c r="G398" s="733"/>
      <c r="H398" s="733"/>
      <c r="I398" s="733"/>
      <c r="J398" s="733"/>
      <c r="K398" s="733"/>
      <c r="L398" s="733"/>
      <c r="M398" s="733"/>
      <c r="N398" s="733"/>
      <c r="O398" s="733"/>
      <c r="P398" s="733"/>
      <c r="Q398" s="733"/>
      <c r="R398" s="128"/>
    </row>
    <row r="399" ht="15.75" customHeight="1">
      <c r="C399" s="733"/>
      <c r="D399" s="733"/>
      <c r="E399" s="733"/>
      <c r="F399" s="733"/>
      <c r="G399" s="733"/>
      <c r="H399" s="733"/>
      <c r="I399" s="733"/>
      <c r="J399" s="733"/>
      <c r="K399" s="733"/>
      <c r="L399" s="733"/>
      <c r="M399" s="733"/>
      <c r="N399" s="733"/>
      <c r="O399" s="733"/>
      <c r="P399" s="733"/>
      <c r="Q399" s="733"/>
      <c r="R399" s="128"/>
    </row>
    <row r="400" ht="15.75" customHeight="1">
      <c r="C400" s="733"/>
      <c r="D400" s="733"/>
      <c r="E400" s="733"/>
      <c r="F400" s="733"/>
      <c r="G400" s="733"/>
      <c r="H400" s="733"/>
      <c r="I400" s="733"/>
      <c r="J400" s="733"/>
      <c r="K400" s="733"/>
      <c r="L400" s="733"/>
      <c r="M400" s="733"/>
      <c r="N400" s="733"/>
      <c r="O400" s="733"/>
      <c r="P400" s="733"/>
      <c r="Q400" s="733"/>
      <c r="R400" s="128"/>
    </row>
    <row r="401" ht="15.75" customHeight="1">
      <c r="C401" s="733"/>
      <c r="D401" s="733"/>
      <c r="E401" s="733"/>
      <c r="F401" s="733"/>
      <c r="G401" s="733"/>
      <c r="H401" s="733"/>
      <c r="I401" s="733"/>
      <c r="J401" s="733"/>
      <c r="K401" s="733"/>
      <c r="L401" s="733"/>
      <c r="M401" s="733"/>
      <c r="N401" s="733"/>
      <c r="O401" s="733"/>
      <c r="P401" s="733"/>
      <c r="Q401" s="733"/>
      <c r="R401" s="128"/>
    </row>
    <row r="402" ht="15.75" customHeight="1">
      <c r="C402" s="733"/>
      <c r="D402" s="733"/>
      <c r="E402" s="733"/>
      <c r="F402" s="733"/>
      <c r="G402" s="733"/>
      <c r="H402" s="733"/>
      <c r="I402" s="733"/>
      <c r="J402" s="733"/>
      <c r="K402" s="733"/>
      <c r="L402" s="733"/>
      <c r="M402" s="733"/>
      <c r="N402" s="733"/>
      <c r="O402" s="733"/>
      <c r="P402" s="733"/>
      <c r="Q402" s="733"/>
      <c r="R402" s="128"/>
    </row>
    <row r="403" ht="15.75" customHeight="1">
      <c r="C403" s="733"/>
      <c r="D403" s="733"/>
      <c r="E403" s="733"/>
      <c r="F403" s="733"/>
      <c r="G403" s="733"/>
      <c r="H403" s="733"/>
      <c r="I403" s="733"/>
      <c r="J403" s="733"/>
      <c r="K403" s="733"/>
      <c r="L403" s="733"/>
      <c r="M403" s="733"/>
      <c r="N403" s="733"/>
      <c r="O403" s="733"/>
      <c r="P403" s="733"/>
      <c r="Q403" s="733"/>
      <c r="R403" s="128"/>
    </row>
    <row r="404" ht="15.75" customHeight="1">
      <c r="C404" s="733"/>
      <c r="D404" s="733"/>
      <c r="E404" s="733"/>
      <c r="F404" s="733"/>
      <c r="G404" s="733"/>
      <c r="H404" s="733"/>
      <c r="I404" s="733"/>
      <c r="J404" s="733"/>
      <c r="K404" s="733"/>
      <c r="L404" s="733"/>
      <c r="M404" s="733"/>
      <c r="N404" s="733"/>
      <c r="O404" s="733"/>
      <c r="P404" s="733"/>
      <c r="Q404" s="733"/>
      <c r="R404" s="128"/>
    </row>
    <row r="405" ht="15.75" customHeight="1">
      <c r="C405" s="733"/>
      <c r="D405" s="733"/>
      <c r="E405" s="733"/>
      <c r="F405" s="733"/>
      <c r="G405" s="733"/>
      <c r="H405" s="733"/>
      <c r="I405" s="733"/>
      <c r="J405" s="733"/>
      <c r="K405" s="733"/>
      <c r="L405" s="733"/>
      <c r="M405" s="733"/>
      <c r="N405" s="733"/>
      <c r="O405" s="733"/>
      <c r="P405" s="733"/>
      <c r="Q405" s="733"/>
      <c r="R405" s="128"/>
    </row>
    <row r="406" ht="15.75" customHeight="1">
      <c r="C406" s="733"/>
      <c r="D406" s="733"/>
      <c r="E406" s="733"/>
      <c r="F406" s="733"/>
      <c r="G406" s="733"/>
      <c r="H406" s="733"/>
      <c r="I406" s="733"/>
      <c r="J406" s="733"/>
      <c r="K406" s="733"/>
      <c r="L406" s="733"/>
      <c r="M406" s="733"/>
      <c r="N406" s="733"/>
      <c r="O406" s="733"/>
      <c r="P406" s="733"/>
      <c r="Q406" s="733"/>
      <c r="R406" s="128"/>
    </row>
    <row r="407" ht="15.75" customHeight="1">
      <c r="C407" s="733"/>
      <c r="D407" s="733"/>
      <c r="E407" s="733"/>
      <c r="F407" s="733"/>
      <c r="G407" s="733"/>
      <c r="H407" s="733"/>
      <c r="I407" s="733"/>
      <c r="J407" s="733"/>
      <c r="K407" s="733"/>
      <c r="L407" s="733"/>
      <c r="M407" s="733"/>
      <c r="N407" s="733"/>
      <c r="O407" s="733"/>
      <c r="P407" s="733"/>
      <c r="Q407" s="733"/>
      <c r="R407" s="128"/>
    </row>
    <row r="408" ht="15.75" customHeight="1">
      <c r="C408" s="733"/>
      <c r="D408" s="733"/>
      <c r="E408" s="733"/>
      <c r="F408" s="733"/>
      <c r="G408" s="733"/>
      <c r="H408" s="733"/>
      <c r="I408" s="733"/>
      <c r="J408" s="733"/>
      <c r="K408" s="733"/>
      <c r="L408" s="733"/>
      <c r="M408" s="733"/>
      <c r="N408" s="733"/>
      <c r="O408" s="733"/>
      <c r="P408" s="733"/>
      <c r="Q408" s="733"/>
      <c r="R408" s="128"/>
    </row>
    <row r="409" ht="15.75" customHeight="1">
      <c r="C409" s="733"/>
      <c r="D409" s="733"/>
      <c r="E409" s="733"/>
      <c r="F409" s="733"/>
      <c r="G409" s="733"/>
      <c r="H409" s="733"/>
      <c r="I409" s="733"/>
      <c r="J409" s="733"/>
      <c r="K409" s="733"/>
      <c r="L409" s="733"/>
      <c r="M409" s="733"/>
      <c r="N409" s="733"/>
      <c r="O409" s="733"/>
      <c r="P409" s="733"/>
      <c r="Q409" s="733"/>
      <c r="R409" s="128"/>
    </row>
    <row r="410" ht="15.75" customHeight="1">
      <c r="C410" s="733"/>
      <c r="D410" s="733"/>
      <c r="E410" s="733"/>
      <c r="F410" s="733"/>
      <c r="G410" s="733"/>
      <c r="H410" s="733"/>
      <c r="I410" s="733"/>
      <c r="J410" s="733"/>
      <c r="K410" s="733"/>
      <c r="L410" s="733"/>
      <c r="M410" s="733"/>
      <c r="N410" s="733"/>
      <c r="O410" s="733"/>
      <c r="P410" s="733"/>
      <c r="Q410" s="733"/>
      <c r="R410" s="128"/>
    </row>
    <row r="411" ht="15.75" customHeight="1">
      <c r="C411" s="733"/>
      <c r="D411" s="733"/>
      <c r="E411" s="733"/>
      <c r="F411" s="733"/>
      <c r="G411" s="733"/>
      <c r="H411" s="733"/>
      <c r="I411" s="733"/>
      <c r="J411" s="733"/>
      <c r="K411" s="733"/>
      <c r="L411" s="733"/>
      <c r="M411" s="733"/>
      <c r="N411" s="733"/>
      <c r="O411" s="733"/>
      <c r="P411" s="733"/>
      <c r="Q411" s="733"/>
      <c r="R411" s="128"/>
    </row>
    <row r="412" ht="15.75" customHeight="1">
      <c r="C412" s="733"/>
      <c r="D412" s="733"/>
      <c r="E412" s="733"/>
      <c r="F412" s="733"/>
      <c r="G412" s="733"/>
      <c r="H412" s="733"/>
      <c r="I412" s="733"/>
      <c r="J412" s="733"/>
      <c r="K412" s="733"/>
      <c r="L412" s="733"/>
      <c r="M412" s="733"/>
      <c r="N412" s="733"/>
      <c r="O412" s="733"/>
      <c r="P412" s="733"/>
      <c r="Q412" s="733"/>
      <c r="R412" s="128"/>
    </row>
    <row r="413" ht="15.75" customHeight="1">
      <c r="C413" s="733"/>
      <c r="D413" s="733"/>
      <c r="E413" s="733"/>
      <c r="F413" s="733"/>
      <c r="G413" s="733"/>
      <c r="H413" s="733"/>
      <c r="I413" s="733"/>
      <c r="J413" s="733"/>
      <c r="K413" s="733"/>
      <c r="L413" s="733"/>
      <c r="M413" s="733"/>
      <c r="N413" s="733"/>
      <c r="O413" s="733"/>
      <c r="P413" s="733"/>
      <c r="Q413" s="733"/>
      <c r="R413" s="128"/>
    </row>
    <row r="414" ht="15.75" customHeight="1">
      <c r="C414" s="733"/>
      <c r="D414" s="733"/>
      <c r="E414" s="733"/>
      <c r="F414" s="733"/>
      <c r="G414" s="733"/>
      <c r="H414" s="733"/>
      <c r="I414" s="733"/>
      <c r="J414" s="733"/>
      <c r="K414" s="733"/>
      <c r="L414" s="733"/>
      <c r="M414" s="733"/>
      <c r="N414" s="733"/>
      <c r="O414" s="733"/>
      <c r="P414" s="733"/>
      <c r="Q414" s="733"/>
      <c r="R414" s="128"/>
    </row>
    <row r="415" ht="15.75" customHeight="1">
      <c r="C415" s="733"/>
      <c r="D415" s="733"/>
      <c r="E415" s="733"/>
      <c r="F415" s="733"/>
      <c r="G415" s="733"/>
      <c r="H415" s="733"/>
      <c r="I415" s="733"/>
      <c r="J415" s="733"/>
      <c r="K415" s="733"/>
      <c r="L415" s="733"/>
      <c r="M415" s="733"/>
      <c r="N415" s="733"/>
      <c r="O415" s="733"/>
      <c r="P415" s="733"/>
      <c r="Q415" s="733"/>
      <c r="R415" s="128"/>
    </row>
    <row r="416" ht="15.75" customHeight="1">
      <c r="C416" s="733"/>
      <c r="D416" s="733"/>
      <c r="E416" s="733"/>
      <c r="F416" s="733"/>
      <c r="G416" s="733"/>
      <c r="H416" s="733"/>
      <c r="I416" s="733"/>
      <c r="J416" s="733"/>
      <c r="K416" s="733"/>
      <c r="L416" s="733"/>
      <c r="M416" s="733"/>
      <c r="N416" s="733"/>
      <c r="O416" s="733"/>
      <c r="P416" s="733"/>
      <c r="Q416" s="733"/>
      <c r="R416" s="128"/>
    </row>
    <row r="417" ht="15.75" customHeight="1">
      <c r="C417" s="733"/>
      <c r="D417" s="733"/>
      <c r="E417" s="733"/>
      <c r="F417" s="733"/>
      <c r="G417" s="733"/>
      <c r="H417" s="733"/>
      <c r="I417" s="733"/>
      <c r="J417" s="733"/>
      <c r="K417" s="733"/>
      <c r="L417" s="733"/>
      <c r="M417" s="733"/>
      <c r="N417" s="733"/>
      <c r="O417" s="733"/>
      <c r="P417" s="733"/>
      <c r="Q417" s="733"/>
      <c r="R417" s="128"/>
    </row>
    <row r="418" ht="15.75" customHeight="1">
      <c r="C418" s="733"/>
      <c r="D418" s="733"/>
      <c r="E418" s="733"/>
      <c r="F418" s="733"/>
      <c r="G418" s="733"/>
      <c r="H418" s="733"/>
      <c r="I418" s="733"/>
      <c r="J418" s="733"/>
      <c r="K418" s="733"/>
      <c r="L418" s="733"/>
      <c r="M418" s="733"/>
      <c r="N418" s="733"/>
      <c r="O418" s="733"/>
      <c r="P418" s="733"/>
      <c r="Q418" s="733"/>
      <c r="R418" s="128"/>
    </row>
    <row r="419" ht="15.75" customHeight="1">
      <c r="C419" s="733"/>
      <c r="D419" s="733"/>
      <c r="E419" s="733"/>
      <c r="F419" s="733"/>
      <c r="G419" s="733"/>
      <c r="H419" s="733"/>
      <c r="I419" s="733"/>
      <c r="J419" s="733"/>
      <c r="K419" s="733"/>
      <c r="L419" s="733"/>
      <c r="M419" s="733"/>
      <c r="N419" s="733"/>
      <c r="O419" s="733"/>
      <c r="P419" s="733"/>
      <c r="Q419" s="733"/>
      <c r="R419" s="128"/>
    </row>
    <row r="420" ht="15.75" customHeight="1">
      <c r="C420" s="733"/>
      <c r="D420" s="733"/>
      <c r="E420" s="733"/>
      <c r="F420" s="733"/>
      <c r="G420" s="733"/>
      <c r="H420" s="733"/>
      <c r="I420" s="733"/>
      <c r="J420" s="733"/>
      <c r="K420" s="733"/>
      <c r="L420" s="733"/>
      <c r="M420" s="733"/>
      <c r="N420" s="733"/>
      <c r="O420" s="733"/>
      <c r="P420" s="733"/>
      <c r="Q420" s="733"/>
      <c r="R420" s="128"/>
    </row>
    <row r="421" ht="15.75" customHeight="1">
      <c r="C421" s="733"/>
      <c r="D421" s="733"/>
      <c r="E421" s="733"/>
      <c r="F421" s="733"/>
      <c r="G421" s="733"/>
      <c r="H421" s="733"/>
      <c r="I421" s="733"/>
      <c r="J421" s="733"/>
      <c r="K421" s="733"/>
      <c r="L421" s="733"/>
      <c r="M421" s="733"/>
      <c r="N421" s="733"/>
      <c r="O421" s="733"/>
      <c r="P421" s="733"/>
      <c r="Q421" s="733"/>
      <c r="R421" s="128"/>
    </row>
    <row r="422" ht="15.75" customHeight="1">
      <c r="C422" s="733"/>
      <c r="D422" s="733"/>
      <c r="E422" s="733"/>
      <c r="F422" s="733"/>
      <c r="G422" s="733"/>
      <c r="H422" s="733"/>
      <c r="I422" s="733"/>
      <c r="J422" s="733"/>
      <c r="K422" s="733"/>
      <c r="L422" s="733"/>
      <c r="M422" s="733"/>
      <c r="N422" s="733"/>
      <c r="O422" s="733"/>
      <c r="P422" s="733"/>
      <c r="Q422" s="733"/>
      <c r="R422" s="128"/>
    </row>
    <row r="423" ht="15.75" customHeight="1">
      <c r="C423" s="733"/>
      <c r="D423" s="733"/>
      <c r="E423" s="733"/>
      <c r="F423" s="733"/>
      <c r="G423" s="733"/>
      <c r="H423" s="733"/>
      <c r="I423" s="733"/>
      <c r="J423" s="733"/>
      <c r="K423" s="733"/>
      <c r="L423" s="733"/>
      <c r="M423" s="733"/>
      <c r="N423" s="733"/>
      <c r="O423" s="733"/>
      <c r="P423" s="733"/>
      <c r="Q423" s="733"/>
      <c r="R423" s="128"/>
    </row>
    <row r="424" ht="15.75" customHeight="1">
      <c r="C424" s="733"/>
      <c r="D424" s="733"/>
      <c r="E424" s="733"/>
      <c r="F424" s="733"/>
      <c r="G424" s="733"/>
      <c r="H424" s="733"/>
      <c r="I424" s="733"/>
      <c r="J424" s="733"/>
      <c r="K424" s="733"/>
      <c r="L424" s="733"/>
      <c r="M424" s="733"/>
      <c r="N424" s="733"/>
      <c r="O424" s="733"/>
      <c r="P424" s="733"/>
      <c r="Q424" s="733"/>
      <c r="R424" s="128"/>
    </row>
    <row r="425" ht="15.75" customHeight="1">
      <c r="C425" s="733"/>
      <c r="D425" s="733"/>
      <c r="E425" s="733"/>
      <c r="F425" s="733"/>
      <c r="G425" s="733"/>
      <c r="H425" s="733"/>
      <c r="I425" s="733"/>
      <c r="J425" s="733"/>
      <c r="K425" s="733"/>
      <c r="L425" s="733"/>
      <c r="M425" s="733"/>
      <c r="N425" s="733"/>
      <c r="O425" s="733"/>
      <c r="P425" s="733"/>
      <c r="Q425" s="733"/>
      <c r="R425" s="128"/>
    </row>
    <row r="426" ht="15.75" customHeight="1">
      <c r="C426" s="733"/>
      <c r="D426" s="733"/>
      <c r="E426" s="733"/>
      <c r="F426" s="733"/>
      <c r="G426" s="733"/>
      <c r="H426" s="733"/>
      <c r="I426" s="733"/>
      <c r="J426" s="733"/>
      <c r="K426" s="733"/>
      <c r="L426" s="733"/>
      <c r="M426" s="733"/>
      <c r="N426" s="733"/>
      <c r="O426" s="733"/>
      <c r="P426" s="733"/>
      <c r="Q426" s="733"/>
      <c r="R426" s="128"/>
    </row>
    <row r="427" ht="15.75" customHeight="1">
      <c r="C427" s="733"/>
      <c r="D427" s="733"/>
      <c r="E427" s="733"/>
      <c r="F427" s="733"/>
      <c r="G427" s="733"/>
      <c r="H427" s="733"/>
      <c r="I427" s="733"/>
      <c r="J427" s="733"/>
      <c r="K427" s="733"/>
      <c r="L427" s="733"/>
      <c r="M427" s="733"/>
      <c r="N427" s="733"/>
      <c r="O427" s="733"/>
      <c r="P427" s="733"/>
      <c r="Q427" s="733"/>
      <c r="R427" s="128"/>
    </row>
    <row r="428" ht="15.75" customHeight="1">
      <c r="C428" s="733"/>
      <c r="D428" s="733"/>
      <c r="E428" s="733"/>
      <c r="F428" s="733"/>
      <c r="G428" s="733"/>
      <c r="H428" s="733"/>
      <c r="I428" s="733"/>
      <c r="J428" s="733"/>
      <c r="K428" s="733"/>
      <c r="L428" s="733"/>
      <c r="M428" s="733"/>
      <c r="N428" s="733"/>
      <c r="O428" s="733"/>
      <c r="P428" s="733"/>
      <c r="Q428" s="733"/>
      <c r="R428" s="128"/>
    </row>
    <row r="429" ht="15.75" customHeight="1">
      <c r="C429" s="733"/>
      <c r="D429" s="733"/>
      <c r="E429" s="733"/>
      <c r="F429" s="733"/>
      <c r="G429" s="733"/>
      <c r="H429" s="733"/>
      <c r="I429" s="733"/>
      <c r="J429" s="733"/>
      <c r="K429" s="733"/>
      <c r="L429" s="733"/>
      <c r="M429" s="733"/>
      <c r="N429" s="733"/>
      <c r="O429" s="733"/>
      <c r="P429" s="733"/>
      <c r="Q429" s="733"/>
      <c r="R429" s="128"/>
    </row>
    <row r="430" ht="15.75" customHeight="1">
      <c r="C430" s="733"/>
      <c r="D430" s="733"/>
      <c r="E430" s="733"/>
      <c r="F430" s="733"/>
      <c r="G430" s="733"/>
      <c r="H430" s="733"/>
      <c r="I430" s="733"/>
      <c r="J430" s="733"/>
      <c r="K430" s="733"/>
      <c r="L430" s="733"/>
      <c r="M430" s="733"/>
      <c r="N430" s="733"/>
      <c r="O430" s="733"/>
      <c r="P430" s="733"/>
      <c r="Q430" s="733"/>
      <c r="R430" s="128"/>
    </row>
    <row r="431" ht="15.75" customHeight="1">
      <c r="C431" s="733"/>
      <c r="D431" s="733"/>
      <c r="E431" s="733"/>
      <c r="F431" s="733"/>
      <c r="G431" s="733"/>
      <c r="H431" s="733"/>
      <c r="I431" s="733"/>
      <c r="J431" s="733"/>
      <c r="K431" s="733"/>
      <c r="L431" s="733"/>
      <c r="M431" s="733"/>
      <c r="N431" s="733"/>
      <c r="O431" s="733"/>
      <c r="P431" s="733"/>
      <c r="Q431" s="733"/>
      <c r="R431" s="128"/>
    </row>
    <row r="432" ht="15.75" customHeight="1">
      <c r="C432" s="733"/>
      <c r="D432" s="733"/>
      <c r="E432" s="733"/>
      <c r="F432" s="733"/>
      <c r="G432" s="733"/>
      <c r="H432" s="733"/>
      <c r="I432" s="733"/>
      <c r="J432" s="733"/>
      <c r="K432" s="733"/>
      <c r="L432" s="733"/>
      <c r="M432" s="733"/>
      <c r="N432" s="733"/>
      <c r="O432" s="733"/>
      <c r="P432" s="733"/>
      <c r="Q432" s="733"/>
      <c r="R432" s="128"/>
    </row>
    <row r="433" ht="15.75" customHeight="1">
      <c r="C433" s="733"/>
      <c r="D433" s="733"/>
      <c r="E433" s="733"/>
      <c r="F433" s="733"/>
      <c r="G433" s="733"/>
      <c r="H433" s="733"/>
      <c r="I433" s="733"/>
      <c r="J433" s="733"/>
      <c r="K433" s="733"/>
      <c r="L433" s="733"/>
      <c r="M433" s="733"/>
      <c r="N433" s="733"/>
      <c r="O433" s="733"/>
      <c r="P433" s="733"/>
      <c r="Q433" s="733"/>
      <c r="R433" s="128"/>
    </row>
    <row r="434" ht="15.75" customHeight="1">
      <c r="C434" s="733"/>
      <c r="D434" s="733"/>
      <c r="E434" s="733"/>
      <c r="F434" s="733"/>
      <c r="G434" s="733"/>
      <c r="H434" s="733"/>
      <c r="I434" s="733"/>
      <c r="J434" s="733"/>
      <c r="K434" s="733"/>
      <c r="L434" s="733"/>
      <c r="M434" s="733"/>
      <c r="N434" s="733"/>
      <c r="O434" s="733"/>
      <c r="P434" s="733"/>
      <c r="Q434" s="733"/>
      <c r="R434" s="128"/>
    </row>
    <row r="435" ht="15.75" customHeight="1">
      <c r="C435" s="733"/>
      <c r="D435" s="733"/>
      <c r="E435" s="733"/>
      <c r="F435" s="733"/>
      <c r="G435" s="733"/>
      <c r="H435" s="733"/>
      <c r="I435" s="733"/>
      <c r="J435" s="733"/>
      <c r="K435" s="733"/>
      <c r="L435" s="733"/>
      <c r="M435" s="733"/>
      <c r="N435" s="733"/>
      <c r="O435" s="733"/>
      <c r="P435" s="733"/>
      <c r="Q435" s="733"/>
      <c r="R435" s="128"/>
    </row>
    <row r="436" ht="15.75" customHeight="1">
      <c r="C436" s="733"/>
      <c r="D436" s="733"/>
      <c r="E436" s="733"/>
      <c r="F436" s="733"/>
      <c r="G436" s="733"/>
      <c r="H436" s="733"/>
      <c r="I436" s="733"/>
      <c r="J436" s="733"/>
      <c r="K436" s="733"/>
      <c r="L436" s="733"/>
      <c r="M436" s="733"/>
      <c r="N436" s="733"/>
      <c r="O436" s="733"/>
      <c r="P436" s="733"/>
      <c r="Q436" s="733"/>
      <c r="R436" s="128"/>
    </row>
    <row r="437" ht="15.75" customHeight="1">
      <c r="C437" s="733"/>
      <c r="D437" s="733"/>
      <c r="E437" s="733"/>
      <c r="F437" s="733"/>
      <c r="G437" s="733"/>
      <c r="H437" s="733"/>
      <c r="I437" s="733"/>
      <c r="J437" s="733"/>
      <c r="K437" s="733"/>
      <c r="L437" s="733"/>
      <c r="M437" s="733"/>
      <c r="N437" s="733"/>
      <c r="O437" s="733"/>
      <c r="P437" s="733"/>
      <c r="Q437" s="733"/>
      <c r="R437" s="128"/>
    </row>
    <row r="438" ht="15.75" customHeight="1">
      <c r="C438" s="733"/>
      <c r="D438" s="733"/>
      <c r="E438" s="733"/>
      <c r="F438" s="733"/>
      <c r="G438" s="733"/>
      <c r="H438" s="733"/>
      <c r="I438" s="733"/>
      <c r="J438" s="733"/>
      <c r="K438" s="733"/>
      <c r="L438" s="733"/>
      <c r="M438" s="733"/>
      <c r="N438" s="733"/>
      <c r="O438" s="733"/>
      <c r="P438" s="733"/>
      <c r="Q438" s="733"/>
      <c r="R438" s="128"/>
    </row>
    <row r="439" ht="15.75" customHeight="1">
      <c r="C439" s="733"/>
      <c r="D439" s="733"/>
      <c r="E439" s="733"/>
      <c r="F439" s="733"/>
      <c r="G439" s="733"/>
      <c r="H439" s="733"/>
      <c r="I439" s="733"/>
      <c r="J439" s="733"/>
      <c r="K439" s="733"/>
      <c r="L439" s="733"/>
      <c r="M439" s="733"/>
      <c r="N439" s="733"/>
      <c r="O439" s="733"/>
      <c r="P439" s="733"/>
      <c r="Q439" s="733"/>
      <c r="R439" s="128"/>
    </row>
    <row r="440" ht="15.75" customHeight="1">
      <c r="C440" s="733"/>
      <c r="D440" s="733"/>
      <c r="E440" s="733"/>
      <c r="F440" s="733"/>
      <c r="G440" s="733"/>
      <c r="H440" s="733"/>
      <c r="I440" s="733"/>
      <c r="J440" s="733"/>
      <c r="K440" s="733"/>
      <c r="L440" s="733"/>
      <c r="M440" s="733"/>
      <c r="N440" s="733"/>
      <c r="O440" s="733"/>
      <c r="P440" s="733"/>
      <c r="Q440" s="733"/>
      <c r="R440" s="128"/>
    </row>
    <row r="441" ht="15.75" customHeight="1">
      <c r="C441" s="733"/>
      <c r="D441" s="733"/>
      <c r="E441" s="733"/>
      <c r="F441" s="733"/>
      <c r="G441" s="733"/>
      <c r="H441" s="733"/>
      <c r="I441" s="733"/>
      <c r="J441" s="733"/>
      <c r="K441" s="733"/>
      <c r="L441" s="733"/>
      <c r="M441" s="733"/>
      <c r="N441" s="733"/>
      <c r="O441" s="733"/>
      <c r="P441" s="733"/>
      <c r="Q441" s="733"/>
      <c r="R441" s="128"/>
    </row>
    <row r="442" ht="15.75" customHeight="1">
      <c r="C442" s="733"/>
      <c r="D442" s="733"/>
      <c r="E442" s="733"/>
      <c r="F442" s="733"/>
      <c r="G442" s="733"/>
      <c r="H442" s="733"/>
      <c r="I442" s="733"/>
      <c r="J442" s="733"/>
      <c r="K442" s="733"/>
      <c r="L442" s="733"/>
      <c r="M442" s="733"/>
      <c r="N442" s="733"/>
      <c r="O442" s="733"/>
      <c r="P442" s="733"/>
      <c r="Q442" s="733"/>
      <c r="R442" s="128"/>
    </row>
    <row r="443" ht="15.75" customHeight="1">
      <c r="C443" s="733"/>
      <c r="D443" s="733"/>
      <c r="E443" s="733"/>
      <c r="F443" s="733"/>
      <c r="G443" s="733"/>
      <c r="H443" s="733"/>
      <c r="I443" s="733"/>
      <c r="J443" s="733"/>
      <c r="K443" s="733"/>
      <c r="L443" s="733"/>
      <c r="M443" s="733"/>
      <c r="N443" s="733"/>
      <c r="O443" s="733"/>
      <c r="P443" s="733"/>
      <c r="Q443" s="733"/>
      <c r="R443" s="128"/>
    </row>
    <row r="444" ht="15.75" customHeight="1">
      <c r="C444" s="733"/>
      <c r="D444" s="733"/>
      <c r="E444" s="733"/>
      <c r="F444" s="733"/>
      <c r="G444" s="733"/>
      <c r="H444" s="733"/>
      <c r="I444" s="733"/>
      <c r="J444" s="733"/>
      <c r="K444" s="733"/>
      <c r="L444" s="733"/>
      <c r="M444" s="733"/>
      <c r="N444" s="733"/>
      <c r="O444" s="733"/>
      <c r="P444" s="733"/>
      <c r="Q444" s="733"/>
      <c r="R444" s="128"/>
    </row>
    <row r="445" ht="15.75" customHeight="1">
      <c r="C445" s="733"/>
      <c r="D445" s="733"/>
      <c r="E445" s="733"/>
      <c r="F445" s="733"/>
      <c r="G445" s="733"/>
      <c r="H445" s="733"/>
      <c r="I445" s="733"/>
      <c r="J445" s="733"/>
      <c r="K445" s="733"/>
      <c r="L445" s="733"/>
      <c r="M445" s="733"/>
      <c r="N445" s="733"/>
      <c r="O445" s="733"/>
      <c r="P445" s="733"/>
      <c r="Q445" s="733"/>
      <c r="R445" s="128"/>
    </row>
    <row r="446" ht="15.75" customHeight="1">
      <c r="C446" s="733"/>
      <c r="D446" s="733"/>
      <c r="E446" s="733"/>
      <c r="F446" s="733"/>
      <c r="G446" s="733"/>
      <c r="H446" s="733"/>
      <c r="I446" s="733"/>
      <c r="J446" s="733"/>
      <c r="K446" s="733"/>
      <c r="L446" s="733"/>
      <c r="M446" s="733"/>
      <c r="N446" s="733"/>
      <c r="O446" s="733"/>
      <c r="P446" s="733"/>
      <c r="Q446" s="733"/>
      <c r="R446" s="128"/>
    </row>
    <row r="447" ht="15.75" customHeight="1">
      <c r="C447" s="733"/>
      <c r="D447" s="733"/>
      <c r="E447" s="733"/>
      <c r="F447" s="733"/>
      <c r="G447" s="733"/>
      <c r="H447" s="733"/>
      <c r="I447" s="733"/>
      <c r="J447" s="733"/>
      <c r="K447" s="733"/>
      <c r="L447" s="733"/>
      <c r="M447" s="733"/>
      <c r="N447" s="733"/>
      <c r="O447" s="733"/>
      <c r="P447" s="733"/>
      <c r="Q447" s="733"/>
      <c r="R447" s="128"/>
    </row>
    <row r="448" ht="15.75" customHeight="1">
      <c r="C448" s="733"/>
      <c r="D448" s="733"/>
      <c r="E448" s="733"/>
      <c r="F448" s="733"/>
      <c r="G448" s="733"/>
      <c r="H448" s="733"/>
      <c r="I448" s="733"/>
      <c r="J448" s="733"/>
      <c r="K448" s="733"/>
      <c r="L448" s="733"/>
      <c r="M448" s="733"/>
      <c r="N448" s="733"/>
      <c r="O448" s="733"/>
      <c r="P448" s="733"/>
      <c r="Q448" s="733"/>
      <c r="R448" s="128"/>
    </row>
    <row r="449" ht="15.75" customHeight="1">
      <c r="C449" s="733"/>
      <c r="D449" s="733"/>
      <c r="E449" s="733"/>
      <c r="F449" s="733"/>
      <c r="G449" s="733"/>
      <c r="H449" s="733"/>
      <c r="I449" s="733"/>
      <c r="J449" s="733"/>
      <c r="K449" s="733"/>
      <c r="L449" s="733"/>
      <c r="M449" s="733"/>
      <c r="N449" s="733"/>
      <c r="O449" s="733"/>
      <c r="P449" s="733"/>
      <c r="Q449" s="733"/>
      <c r="R449" s="128"/>
    </row>
    <row r="450" ht="15.75" customHeight="1">
      <c r="C450" s="733"/>
      <c r="D450" s="733"/>
      <c r="E450" s="733"/>
      <c r="F450" s="733"/>
      <c r="G450" s="733"/>
      <c r="H450" s="733"/>
      <c r="I450" s="733"/>
      <c r="J450" s="733"/>
      <c r="K450" s="733"/>
      <c r="L450" s="733"/>
      <c r="M450" s="733"/>
      <c r="N450" s="733"/>
      <c r="O450" s="733"/>
      <c r="P450" s="733"/>
      <c r="Q450" s="733"/>
      <c r="R450" s="128"/>
    </row>
    <row r="451" ht="15.75" customHeight="1">
      <c r="C451" s="733"/>
      <c r="D451" s="733"/>
      <c r="E451" s="733"/>
      <c r="F451" s="733"/>
      <c r="G451" s="733"/>
      <c r="H451" s="733"/>
      <c r="I451" s="733"/>
      <c r="J451" s="733"/>
      <c r="K451" s="733"/>
      <c r="L451" s="733"/>
      <c r="M451" s="733"/>
      <c r="N451" s="733"/>
      <c r="O451" s="733"/>
      <c r="P451" s="733"/>
      <c r="Q451" s="733"/>
      <c r="R451" s="128"/>
    </row>
    <row r="452" ht="15.75" customHeight="1">
      <c r="C452" s="733"/>
      <c r="D452" s="733"/>
      <c r="E452" s="733"/>
      <c r="F452" s="733"/>
      <c r="G452" s="733"/>
      <c r="H452" s="733"/>
      <c r="I452" s="733"/>
      <c r="J452" s="733"/>
      <c r="K452" s="733"/>
      <c r="L452" s="733"/>
      <c r="M452" s="733"/>
      <c r="N452" s="733"/>
      <c r="O452" s="733"/>
      <c r="P452" s="733"/>
      <c r="Q452" s="733"/>
      <c r="R452" s="128"/>
    </row>
    <row r="453" ht="15.75" customHeight="1">
      <c r="C453" s="733"/>
      <c r="D453" s="733"/>
      <c r="E453" s="733"/>
      <c r="F453" s="733"/>
      <c r="G453" s="733"/>
      <c r="H453" s="733"/>
      <c r="I453" s="733"/>
      <c r="J453" s="733"/>
      <c r="K453" s="733"/>
      <c r="L453" s="733"/>
      <c r="M453" s="733"/>
      <c r="N453" s="733"/>
      <c r="O453" s="733"/>
      <c r="P453" s="733"/>
      <c r="Q453" s="733"/>
      <c r="R453" s="128"/>
    </row>
    <row r="454" ht="15.75" customHeight="1">
      <c r="C454" s="733"/>
      <c r="D454" s="733"/>
      <c r="E454" s="733"/>
      <c r="F454" s="733"/>
      <c r="G454" s="733"/>
      <c r="H454" s="733"/>
      <c r="I454" s="733"/>
      <c r="J454" s="733"/>
      <c r="K454" s="733"/>
      <c r="L454" s="733"/>
      <c r="M454" s="733"/>
      <c r="N454" s="733"/>
      <c r="O454" s="733"/>
      <c r="P454" s="733"/>
      <c r="Q454" s="733"/>
      <c r="R454" s="128"/>
    </row>
    <row r="455" ht="15.75" customHeight="1">
      <c r="C455" s="733"/>
      <c r="D455" s="733"/>
      <c r="E455" s="733"/>
      <c r="F455" s="733"/>
      <c r="G455" s="733"/>
      <c r="H455" s="733"/>
      <c r="I455" s="733"/>
      <c r="J455" s="733"/>
      <c r="K455" s="733"/>
      <c r="L455" s="733"/>
      <c r="M455" s="733"/>
      <c r="N455" s="733"/>
      <c r="O455" s="733"/>
      <c r="P455" s="733"/>
      <c r="Q455" s="733"/>
      <c r="R455" s="128"/>
    </row>
    <row r="456" ht="15.75" customHeight="1">
      <c r="C456" s="733"/>
      <c r="D456" s="733"/>
      <c r="E456" s="733"/>
      <c r="F456" s="733"/>
      <c r="G456" s="733"/>
      <c r="H456" s="733"/>
      <c r="I456" s="733"/>
      <c r="J456" s="733"/>
      <c r="K456" s="733"/>
      <c r="L456" s="733"/>
      <c r="M456" s="733"/>
      <c r="N456" s="733"/>
      <c r="O456" s="733"/>
      <c r="P456" s="733"/>
      <c r="Q456" s="733"/>
      <c r="R456" s="128"/>
    </row>
    <row r="457" ht="15.75" customHeight="1">
      <c r="C457" s="733"/>
      <c r="D457" s="733"/>
      <c r="E457" s="733"/>
      <c r="F457" s="733"/>
      <c r="G457" s="733"/>
      <c r="H457" s="733"/>
      <c r="I457" s="733"/>
      <c r="J457" s="733"/>
      <c r="K457" s="733"/>
      <c r="L457" s="733"/>
      <c r="M457" s="733"/>
      <c r="N457" s="733"/>
      <c r="O457" s="733"/>
      <c r="P457" s="733"/>
      <c r="Q457" s="733"/>
      <c r="R457" s="128"/>
    </row>
    <row r="458" ht="15.75" customHeight="1">
      <c r="C458" s="733"/>
      <c r="D458" s="733"/>
      <c r="E458" s="733"/>
      <c r="F458" s="733"/>
      <c r="G458" s="733"/>
      <c r="H458" s="733"/>
      <c r="I458" s="733"/>
      <c r="J458" s="733"/>
      <c r="K458" s="733"/>
      <c r="L458" s="733"/>
      <c r="M458" s="733"/>
      <c r="N458" s="733"/>
      <c r="O458" s="733"/>
      <c r="P458" s="733"/>
      <c r="Q458" s="733"/>
      <c r="R458" s="128"/>
    </row>
    <row r="459" ht="15.75" customHeight="1">
      <c r="C459" s="733"/>
      <c r="D459" s="733"/>
      <c r="E459" s="733"/>
      <c r="F459" s="733"/>
      <c r="G459" s="733"/>
      <c r="H459" s="733"/>
      <c r="I459" s="733"/>
      <c r="J459" s="733"/>
      <c r="K459" s="733"/>
      <c r="L459" s="733"/>
      <c r="M459" s="733"/>
      <c r="N459" s="733"/>
      <c r="O459" s="733"/>
      <c r="P459" s="733"/>
      <c r="Q459" s="733"/>
      <c r="R459" s="128"/>
    </row>
    <row r="460" ht="15.75" customHeight="1">
      <c r="C460" s="733"/>
      <c r="D460" s="733"/>
      <c r="E460" s="733"/>
      <c r="F460" s="733"/>
      <c r="G460" s="733"/>
      <c r="H460" s="733"/>
      <c r="I460" s="733"/>
      <c r="J460" s="733"/>
      <c r="K460" s="733"/>
      <c r="L460" s="733"/>
      <c r="M460" s="733"/>
      <c r="N460" s="733"/>
      <c r="O460" s="733"/>
      <c r="P460" s="733"/>
      <c r="Q460" s="733"/>
      <c r="R460" s="128"/>
    </row>
    <row r="461" ht="15.75" customHeight="1">
      <c r="C461" s="733"/>
      <c r="D461" s="733"/>
      <c r="E461" s="733"/>
      <c r="F461" s="733"/>
      <c r="G461" s="733"/>
      <c r="H461" s="733"/>
      <c r="I461" s="733"/>
      <c r="J461" s="733"/>
      <c r="K461" s="733"/>
      <c r="L461" s="733"/>
      <c r="M461" s="733"/>
      <c r="N461" s="733"/>
      <c r="O461" s="733"/>
      <c r="P461" s="733"/>
      <c r="Q461" s="733"/>
      <c r="R461" s="128"/>
    </row>
    <row r="462" ht="15.75" customHeight="1">
      <c r="C462" s="733"/>
      <c r="D462" s="733"/>
      <c r="E462" s="733"/>
      <c r="F462" s="733"/>
      <c r="G462" s="733"/>
      <c r="H462" s="733"/>
      <c r="I462" s="733"/>
      <c r="J462" s="733"/>
      <c r="K462" s="733"/>
      <c r="L462" s="733"/>
      <c r="M462" s="733"/>
      <c r="N462" s="733"/>
      <c r="O462" s="733"/>
      <c r="P462" s="733"/>
      <c r="Q462" s="733"/>
      <c r="R462" s="128"/>
    </row>
    <row r="463" ht="15.75" customHeight="1">
      <c r="C463" s="733"/>
      <c r="D463" s="733"/>
      <c r="E463" s="733"/>
      <c r="F463" s="733"/>
      <c r="G463" s="733"/>
      <c r="H463" s="733"/>
      <c r="I463" s="733"/>
      <c r="J463" s="733"/>
      <c r="K463" s="733"/>
      <c r="L463" s="733"/>
      <c r="M463" s="733"/>
      <c r="N463" s="733"/>
      <c r="O463" s="733"/>
      <c r="P463" s="733"/>
      <c r="Q463" s="733"/>
      <c r="R463" s="128"/>
    </row>
    <row r="464" ht="15.75" customHeight="1">
      <c r="C464" s="733"/>
      <c r="D464" s="733"/>
      <c r="E464" s="733"/>
      <c r="F464" s="733"/>
      <c r="G464" s="733"/>
      <c r="H464" s="733"/>
      <c r="I464" s="733"/>
      <c r="J464" s="733"/>
      <c r="K464" s="733"/>
      <c r="L464" s="733"/>
      <c r="M464" s="733"/>
      <c r="N464" s="733"/>
      <c r="O464" s="733"/>
      <c r="P464" s="733"/>
      <c r="Q464" s="733"/>
      <c r="R464" s="128"/>
    </row>
    <row r="465" ht="15.75" customHeight="1">
      <c r="C465" s="733"/>
      <c r="D465" s="733"/>
      <c r="E465" s="733"/>
      <c r="F465" s="733"/>
      <c r="G465" s="733"/>
      <c r="H465" s="733"/>
      <c r="I465" s="733"/>
      <c r="J465" s="733"/>
      <c r="K465" s="733"/>
      <c r="L465" s="733"/>
      <c r="M465" s="733"/>
      <c r="N465" s="733"/>
      <c r="O465" s="733"/>
      <c r="P465" s="733"/>
      <c r="Q465" s="733"/>
      <c r="R465" s="128"/>
    </row>
    <row r="466" ht="15.75" customHeight="1">
      <c r="C466" s="733"/>
      <c r="D466" s="733"/>
      <c r="E466" s="733"/>
      <c r="F466" s="733"/>
      <c r="G466" s="733"/>
      <c r="H466" s="733"/>
      <c r="I466" s="733"/>
      <c r="J466" s="733"/>
      <c r="K466" s="733"/>
      <c r="L466" s="733"/>
      <c r="M466" s="733"/>
      <c r="N466" s="733"/>
      <c r="O466" s="733"/>
      <c r="P466" s="733"/>
      <c r="Q466" s="733"/>
      <c r="R466" s="128"/>
    </row>
    <row r="467" ht="15.75" customHeight="1">
      <c r="C467" s="733"/>
      <c r="D467" s="733"/>
      <c r="E467" s="733"/>
      <c r="F467" s="733"/>
      <c r="G467" s="733"/>
      <c r="H467" s="733"/>
      <c r="I467" s="733"/>
      <c r="J467" s="733"/>
      <c r="K467" s="733"/>
      <c r="L467" s="733"/>
      <c r="M467" s="733"/>
      <c r="N467" s="733"/>
      <c r="O467" s="733"/>
      <c r="P467" s="733"/>
      <c r="Q467" s="733"/>
      <c r="R467" s="128"/>
    </row>
    <row r="468" ht="15.75" customHeight="1">
      <c r="C468" s="733"/>
      <c r="D468" s="733"/>
      <c r="E468" s="733"/>
      <c r="F468" s="733"/>
      <c r="G468" s="733"/>
      <c r="H468" s="733"/>
      <c r="I468" s="733"/>
      <c r="J468" s="733"/>
      <c r="K468" s="733"/>
      <c r="L468" s="733"/>
      <c r="M468" s="733"/>
      <c r="N468" s="733"/>
      <c r="O468" s="733"/>
      <c r="P468" s="733"/>
      <c r="Q468" s="733"/>
      <c r="R468" s="128"/>
    </row>
    <row r="469" ht="15.75" customHeight="1">
      <c r="C469" s="733"/>
      <c r="D469" s="733"/>
      <c r="E469" s="733"/>
      <c r="F469" s="733"/>
      <c r="G469" s="733"/>
      <c r="H469" s="733"/>
      <c r="I469" s="733"/>
      <c r="J469" s="733"/>
      <c r="K469" s="733"/>
      <c r="L469" s="733"/>
      <c r="M469" s="733"/>
      <c r="N469" s="733"/>
      <c r="O469" s="733"/>
      <c r="P469" s="733"/>
      <c r="Q469" s="733"/>
      <c r="R469" s="128"/>
    </row>
    <row r="470" ht="15.75" customHeight="1">
      <c r="C470" s="733"/>
      <c r="D470" s="733"/>
      <c r="E470" s="733"/>
      <c r="F470" s="733"/>
      <c r="G470" s="733"/>
      <c r="H470" s="733"/>
      <c r="I470" s="733"/>
      <c r="J470" s="733"/>
      <c r="K470" s="733"/>
      <c r="L470" s="733"/>
      <c r="M470" s="733"/>
      <c r="N470" s="733"/>
      <c r="O470" s="733"/>
      <c r="P470" s="733"/>
      <c r="Q470" s="733"/>
      <c r="R470" s="128"/>
    </row>
    <row r="471" ht="15.75" customHeight="1">
      <c r="C471" s="733"/>
      <c r="D471" s="733"/>
      <c r="E471" s="733"/>
      <c r="F471" s="733"/>
      <c r="G471" s="733"/>
      <c r="H471" s="733"/>
      <c r="I471" s="733"/>
      <c r="J471" s="733"/>
      <c r="K471" s="733"/>
      <c r="L471" s="733"/>
      <c r="M471" s="733"/>
      <c r="N471" s="733"/>
      <c r="O471" s="733"/>
      <c r="P471" s="733"/>
      <c r="Q471" s="733"/>
      <c r="R471" s="128"/>
    </row>
    <row r="472" ht="15.75" customHeight="1">
      <c r="C472" s="733"/>
      <c r="D472" s="733"/>
      <c r="E472" s="733"/>
      <c r="F472" s="733"/>
      <c r="G472" s="733"/>
      <c r="H472" s="733"/>
      <c r="I472" s="733"/>
      <c r="J472" s="733"/>
      <c r="K472" s="733"/>
      <c r="L472" s="733"/>
      <c r="M472" s="733"/>
      <c r="N472" s="733"/>
      <c r="O472" s="733"/>
      <c r="P472" s="733"/>
      <c r="Q472" s="733"/>
      <c r="R472" s="128"/>
    </row>
    <row r="473" ht="15.75" customHeight="1">
      <c r="C473" s="733"/>
      <c r="D473" s="733"/>
      <c r="E473" s="733"/>
      <c r="F473" s="733"/>
      <c r="G473" s="733"/>
      <c r="H473" s="733"/>
      <c r="I473" s="733"/>
      <c r="J473" s="733"/>
      <c r="K473" s="733"/>
      <c r="L473" s="733"/>
      <c r="M473" s="733"/>
      <c r="N473" s="733"/>
      <c r="O473" s="733"/>
      <c r="P473" s="733"/>
      <c r="Q473" s="733"/>
      <c r="R473" s="128"/>
    </row>
    <row r="474" ht="15.75" customHeight="1">
      <c r="C474" s="733"/>
      <c r="D474" s="733"/>
      <c r="E474" s="733"/>
      <c r="F474" s="733"/>
      <c r="G474" s="733"/>
      <c r="H474" s="733"/>
      <c r="I474" s="733"/>
      <c r="J474" s="733"/>
      <c r="K474" s="733"/>
      <c r="L474" s="733"/>
      <c r="M474" s="733"/>
      <c r="N474" s="733"/>
      <c r="O474" s="733"/>
      <c r="P474" s="733"/>
      <c r="Q474" s="733"/>
      <c r="R474" s="128"/>
    </row>
    <row r="475" ht="15.75" customHeight="1">
      <c r="C475" s="733"/>
      <c r="D475" s="733"/>
      <c r="E475" s="733"/>
      <c r="F475" s="733"/>
      <c r="G475" s="733"/>
      <c r="H475" s="733"/>
      <c r="I475" s="733"/>
      <c r="J475" s="733"/>
      <c r="K475" s="733"/>
      <c r="L475" s="733"/>
      <c r="M475" s="733"/>
      <c r="N475" s="733"/>
      <c r="O475" s="733"/>
      <c r="P475" s="733"/>
      <c r="Q475" s="733"/>
      <c r="R475" s="128"/>
    </row>
    <row r="476" ht="15.75" customHeight="1">
      <c r="C476" s="733"/>
      <c r="D476" s="733"/>
      <c r="E476" s="733"/>
      <c r="F476" s="733"/>
      <c r="G476" s="733"/>
      <c r="H476" s="733"/>
      <c r="I476" s="733"/>
      <c r="J476" s="733"/>
      <c r="K476" s="733"/>
      <c r="L476" s="733"/>
      <c r="M476" s="733"/>
      <c r="N476" s="733"/>
      <c r="O476" s="733"/>
      <c r="P476" s="733"/>
      <c r="Q476" s="733"/>
      <c r="R476" s="128"/>
    </row>
    <row r="477" ht="15.75" customHeight="1">
      <c r="C477" s="733"/>
      <c r="D477" s="733"/>
      <c r="E477" s="733"/>
      <c r="F477" s="733"/>
      <c r="G477" s="733"/>
      <c r="H477" s="733"/>
      <c r="I477" s="733"/>
      <c r="J477" s="733"/>
      <c r="K477" s="733"/>
      <c r="L477" s="733"/>
      <c r="M477" s="733"/>
      <c r="N477" s="733"/>
      <c r="O477" s="733"/>
      <c r="P477" s="733"/>
      <c r="Q477" s="733"/>
      <c r="R477" s="128"/>
    </row>
    <row r="478" ht="15.75" customHeight="1">
      <c r="C478" s="733"/>
      <c r="D478" s="733"/>
      <c r="E478" s="733"/>
      <c r="F478" s="733"/>
      <c r="G478" s="733"/>
      <c r="H478" s="733"/>
      <c r="I478" s="733"/>
      <c r="J478" s="733"/>
      <c r="K478" s="733"/>
      <c r="L478" s="733"/>
      <c r="M478" s="733"/>
      <c r="N478" s="733"/>
      <c r="O478" s="733"/>
      <c r="P478" s="733"/>
      <c r="Q478" s="733"/>
      <c r="R478" s="128"/>
    </row>
    <row r="479" ht="15.75" customHeight="1">
      <c r="C479" s="733"/>
      <c r="D479" s="733"/>
      <c r="E479" s="733"/>
      <c r="F479" s="733"/>
      <c r="G479" s="733"/>
      <c r="H479" s="733"/>
      <c r="I479" s="733"/>
      <c r="J479" s="733"/>
      <c r="K479" s="733"/>
      <c r="L479" s="733"/>
      <c r="M479" s="733"/>
      <c r="N479" s="733"/>
      <c r="O479" s="733"/>
      <c r="P479" s="733"/>
      <c r="Q479" s="733"/>
      <c r="R479" s="128"/>
    </row>
    <row r="480" ht="15.75" customHeight="1">
      <c r="C480" s="733"/>
      <c r="D480" s="733"/>
      <c r="E480" s="733"/>
      <c r="F480" s="733"/>
      <c r="G480" s="733"/>
      <c r="H480" s="733"/>
      <c r="I480" s="733"/>
      <c r="J480" s="733"/>
      <c r="K480" s="733"/>
      <c r="L480" s="733"/>
      <c r="M480" s="733"/>
      <c r="N480" s="733"/>
      <c r="O480" s="733"/>
      <c r="P480" s="733"/>
      <c r="Q480" s="733"/>
      <c r="R480" s="128"/>
    </row>
    <row r="481" ht="15.75" customHeight="1">
      <c r="C481" s="733"/>
      <c r="D481" s="733"/>
      <c r="E481" s="733"/>
      <c r="F481" s="733"/>
      <c r="G481" s="733"/>
      <c r="H481" s="733"/>
      <c r="I481" s="733"/>
      <c r="J481" s="733"/>
      <c r="K481" s="733"/>
      <c r="L481" s="733"/>
      <c r="M481" s="733"/>
      <c r="N481" s="733"/>
      <c r="O481" s="733"/>
      <c r="P481" s="733"/>
      <c r="Q481" s="733"/>
      <c r="R481" s="128"/>
    </row>
    <row r="482" ht="15.75" customHeight="1">
      <c r="C482" s="733"/>
      <c r="D482" s="733"/>
      <c r="E482" s="733"/>
      <c r="F482" s="733"/>
      <c r="G482" s="733"/>
      <c r="H482" s="733"/>
      <c r="I482" s="733"/>
      <c r="J482" s="733"/>
      <c r="K482" s="733"/>
      <c r="L482" s="733"/>
      <c r="M482" s="733"/>
      <c r="N482" s="733"/>
      <c r="O482" s="733"/>
      <c r="P482" s="733"/>
      <c r="Q482" s="733"/>
      <c r="R482" s="128"/>
    </row>
    <row r="483" ht="15.75" customHeight="1">
      <c r="C483" s="733"/>
      <c r="D483" s="733"/>
      <c r="E483" s="733"/>
      <c r="F483" s="733"/>
      <c r="G483" s="733"/>
      <c r="H483" s="733"/>
      <c r="I483" s="733"/>
      <c r="J483" s="733"/>
      <c r="K483" s="733"/>
      <c r="L483" s="733"/>
      <c r="M483" s="733"/>
      <c r="N483" s="733"/>
      <c r="O483" s="733"/>
      <c r="P483" s="733"/>
      <c r="Q483" s="733"/>
      <c r="R483" s="128"/>
    </row>
    <row r="484" ht="15.75" customHeight="1">
      <c r="C484" s="733"/>
      <c r="D484" s="733"/>
      <c r="E484" s="733"/>
      <c r="F484" s="733"/>
      <c r="G484" s="733"/>
      <c r="H484" s="733"/>
      <c r="I484" s="733"/>
      <c r="J484" s="733"/>
      <c r="K484" s="733"/>
      <c r="L484" s="733"/>
      <c r="M484" s="733"/>
      <c r="N484" s="733"/>
      <c r="O484" s="733"/>
      <c r="P484" s="733"/>
      <c r="Q484" s="733"/>
      <c r="R484" s="128"/>
    </row>
    <row r="485" ht="15.75" customHeight="1">
      <c r="C485" s="733"/>
      <c r="D485" s="733"/>
      <c r="E485" s="733"/>
      <c r="F485" s="733"/>
      <c r="G485" s="733"/>
      <c r="H485" s="733"/>
      <c r="I485" s="733"/>
      <c r="J485" s="733"/>
      <c r="K485" s="733"/>
      <c r="L485" s="733"/>
      <c r="M485" s="733"/>
      <c r="N485" s="733"/>
      <c r="O485" s="733"/>
      <c r="P485" s="733"/>
      <c r="Q485" s="733"/>
      <c r="R485" s="128"/>
    </row>
    <row r="486" ht="15.75" customHeight="1">
      <c r="C486" s="733"/>
      <c r="D486" s="733"/>
      <c r="E486" s="733"/>
      <c r="F486" s="733"/>
      <c r="G486" s="733"/>
      <c r="H486" s="733"/>
      <c r="I486" s="733"/>
      <c r="J486" s="733"/>
      <c r="K486" s="733"/>
      <c r="L486" s="733"/>
      <c r="M486" s="733"/>
      <c r="N486" s="733"/>
      <c r="O486" s="733"/>
      <c r="P486" s="733"/>
      <c r="Q486" s="733"/>
      <c r="R486" s="128"/>
    </row>
    <row r="487" ht="15.75" customHeight="1">
      <c r="C487" s="733"/>
      <c r="D487" s="733"/>
      <c r="E487" s="733"/>
      <c r="F487" s="733"/>
      <c r="G487" s="733"/>
      <c r="H487" s="733"/>
      <c r="I487" s="733"/>
      <c r="J487" s="733"/>
      <c r="K487" s="733"/>
      <c r="L487" s="733"/>
      <c r="M487" s="733"/>
      <c r="N487" s="733"/>
      <c r="O487" s="733"/>
      <c r="P487" s="733"/>
      <c r="Q487" s="733"/>
      <c r="R487" s="128"/>
    </row>
    <row r="488" ht="15.75" customHeight="1">
      <c r="C488" s="733"/>
      <c r="D488" s="733"/>
      <c r="E488" s="733"/>
      <c r="F488" s="733"/>
      <c r="G488" s="733"/>
      <c r="H488" s="733"/>
      <c r="I488" s="733"/>
      <c r="J488" s="733"/>
      <c r="K488" s="733"/>
      <c r="L488" s="733"/>
      <c r="M488" s="733"/>
      <c r="N488" s="733"/>
      <c r="O488" s="733"/>
      <c r="P488" s="733"/>
      <c r="Q488" s="733"/>
      <c r="R488" s="128"/>
    </row>
    <row r="489" ht="15.75" customHeight="1">
      <c r="C489" s="733"/>
      <c r="D489" s="733"/>
      <c r="E489" s="733"/>
      <c r="F489" s="733"/>
      <c r="G489" s="733"/>
      <c r="H489" s="733"/>
      <c r="I489" s="733"/>
      <c r="J489" s="733"/>
      <c r="K489" s="733"/>
      <c r="L489" s="733"/>
      <c r="M489" s="733"/>
      <c r="N489" s="733"/>
      <c r="O489" s="733"/>
      <c r="P489" s="733"/>
      <c r="Q489" s="733"/>
      <c r="R489" s="128"/>
    </row>
    <row r="490" ht="15.75" customHeight="1">
      <c r="C490" s="733"/>
      <c r="D490" s="733"/>
      <c r="E490" s="733"/>
      <c r="F490" s="733"/>
      <c r="G490" s="733"/>
      <c r="H490" s="733"/>
      <c r="I490" s="733"/>
      <c r="J490" s="733"/>
      <c r="K490" s="733"/>
      <c r="L490" s="733"/>
      <c r="M490" s="733"/>
      <c r="N490" s="733"/>
      <c r="O490" s="733"/>
      <c r="P490" s="733"/>
      <c r="Q490" s="733"/>
      <c r="R490" s="128"/>
    </row>
    <row r="491" ht="15.75" customHeight="1">
      <c r="C491" s="733"/>
      <c r="D491" s="733"/>
      <c r="E491" s="733"/>
      <c r="F491" s="733"/>
      <c r="G491" s="733"/>
      <c r="H491" s="733"/>
      <c r="I491" s="733"/>
      <c r="J491" s="733"/>
      <c r="K491" s="733"/>
      <c r="L491" s="733"/>
      <c r="M491" s="733"/>
      <c r="N491" s="733"/>
      <c r="O491" s="733"/>
      <c r="P491" s="733"/>
      <c r="Q491" s="733"/>
      <c r="R491" s="128"/>
    </row>
    <row r="492" ht="15.75" customHeight="1">
      <c r="C492" s="733"/>
      <c r="D492" s="733"/>
      <c r="E492" s="733"/>
      <c r="F492" s="733"/>
      <c r="G492" s="733"/>
      <c r="H492" s="733"/>
      <c r="I492" s="733"/>
      <c r="J492" s="733"/>
      <c r="K492" s="733"/>
      <c r="L492" s="733"/>
      <c r="M492" s="733"/>
      <c r="N492" s="733"/>
      <c r="O492" s="733"/>
      <c r="P492" s="733"/>
      <c r="Q492" s="733"/>
      <c r="R492" s="128"/>
    </row>
    <row r="493" ht="15.75" customHeight="1">
      <c r="C493" s="733"/>
      <c r="D493" s="733"/>
      <c r="E493" s="733"/>
      <c r="F493" s="733"/>
      <c r="G493" s="733"/>
      <c r="H493" s="733"/>
      <c r="I493" s="733"/>
      <c r="J493" s="733"/>
      <c r="K493" s="733"/>
      <c r="L493" s="733"/>
      <c r="M493" s="733"/>
      <c r="N493" s="733"/>
      <c r="O493" s="733"/>
      <c r="P493" s="733"/>
      <c r="Q493" s="733"/>
      <c r="R493" s="128"/>
    </row>
    <row r="494" ht="15.75" customHeight="1">
      <c r="C494" s="733"/>
      <c r="D494" s="733"/>
      <c r="E494" s="733"/>
      <c r="F494" s="733"/>
      <c r="G494" s="733"/>
      <c r="H494" s="733"/>
      <c r="I494" s="733"/>
      <c r="J494" s="733"/>
      <c r="K494" s="733"/>
      <c r="L494" s="733"/>
      <c r="M494" s="733"/>
      <c r="N494" s="733"/>
      <c r="O494" s="733"/>
      <c r="P494" s="733"/>
      <c r="Q494" s="733"/>
      <c r="R494" s="128"/>
    </row>
    <row r="495" ht="15.75" customHeight="1">
      <c r="C495" s="733"/>
      <c r="D495" s="733"/>
      <c r="E495" s="733"/>
      <c r="F495" s="733"/>
      <c r="G495" s="733"/>
      <c r="H495" s="733"/>
      <c r="I495" s="733"/>
      <c r="J495" s="733"/>
      <c r="K495" s="733"/>
      <c r="L495" s="733"/>
      <c r="M495" s="733"/>
      <c r="N495" s="733"/>
      <c r="O495" s="733"/>
      <c r="P495" s="733"/>
      <c r="Q495" s="733"/>
      <c r="R495" s="128"/>
    </row>
    <row r="496" ht="15.75" customHeight="1">
      <c r="C496" s="733"/>
      <c r="D496" s="733"/>
      <c r="E496" s="733"/>
      <c r="F496" s="733"/>
      <c r="G496" s="733"/>
      <c r="H496" s="733"/>
      <c r="I496" s="733"/>
      <c r="J496" s="733"/>
      <c r="K496" s="733"/>
      <c r="L496" s="733"/>
      <c r="M496" s="733"/>
      <c r="N496" s="733"/>
      <c r="O496" s="733"/>
      <c r="P496" s="733"/>
      <c r="Q496" s="733"/>
      <c r="R496" s="128"/>
    </row>
    <row r="497" ht="15.75" customHeight="1">
      <c r="C497" s="733"/>
      <c r="D497" s="733"/>
      <c r="E497" s="733"/>
      <c r="F497" s="733"/>
      <c r="G497" s="733"/>
      <c r="H497" s="733"/>
      <c r="I497" s="733"/>
      <c r="J497" s="733"/>
      <c r="K497" s="733"/>
      <c r="L497" s="733"/>
      <c r="M497" s="733"/>
      <c r="N497" s="733"/>
      <c r="O497" s="733"/>
      <c r="P497" s="733"/>
      <c r="Q497" s="733"/>
      <c r="R497" s="128"/>
    </row>
    <row r="498" ht="15.75" customHeight="1">
      <c r="C498" s="733"/>
      <c r="D498" s="733"/>
      <c r="E498" s="733"/>
      <c r="F498" s="733"/>
      <c r="G498" s="733"/>
      <c r="H498" s="733"/>
      <c r="I498" s="733"/>
      <c r="J498" s="733"/>
      <c r="K498" s="733"/>
      <c r="L498" s="733"/>
      <c r="M498" s="733"/>
      <c r="N498" s="733"/>
      <c r="O498" s="733"/>
      <c r="P498" s="733"/>
      <c r="Q498" s="733"/>
      <c r="R498" s="128"/>
    </row>
    <row r="499" ht="15.75" customHeight="1">
      <c r="C499" s="733"/>
      <c r="D499" s="733"/>
      <c r="E499" s="733"/>
      <c r="F499" s="733"/>
      <c r="G499" s="733"/>
      <c r="H499" s="733"/>
      <c r="I499" s="733"/>
      <c r="J499" s="733"/>
      <c r="K499" s="733"/>
      <c r="L499" s="733"/>
      <c r="M499" s="733"/>
      <c r="N499" s="733"/>
      <c r="O499" s="733"/>
      <c r="P499" s="733"/>
      <c r="Q499" s="733"/>
      <c r="R499" s="128"/>
    </row>
    <row r="500" ht="15.75" customHeight="1">
      <c r="C500" s="733"/>
      <c r="D500" s="733"/>
      <c r="E500" s="733"/>
      <c r="F500" s="733"/>
      <c r="G500" s="733"/>
      <c r="H500" s="733"/>
      <c r="I500" s="733"/>
      <c r="J500" s="733"/>
      <c r="K500" s="733"/>
      <c r="L500" s="733"/>
      <c r="M500" s="733"/>
      <c r="N500" s="733"/>
      <c r="O500" s="733"/>
      <c r="P500" s="733"/>
      <c r="Q500" s="733"/>
      <c r="R500" s="128"/>
    </row>
    <row r="501" ht="15.75" customHeight="1">
      <c r="C501" s="733"/>
      <c r="D501" s="733"/>
      <c r="E501" s="733"/>
      <c r="F501" s="733"/>
      <c r="G501" s="733"/>
      <c r="H501" s="733"/>
      <c r="I501" s="733"/>
      <c r="J501" s="733"/>
      <c r="K501" s="733"/>
      <c r="L501" s="733"/>
      <c r="M501" s="733"/>
      <c r="N501" s="733"/>
      <c r="O501" s="733"/>
      <c r="P501" s="733"/>
      <c r="Q501" s="733"/>
      <c r="R501" s="128"/>
    </row>
    <row r="502" ht="15.75" customHeight="1">
      <c r="C502" s="733"/>
      <c r="D502" s="733"/>
      <c r="E502" s="733"/>
      <c r="F502" s="733"/>
      <c r="G502" s="733"/>
      <c r="H502" s="733"/>
      <c r="I502" s="733"/>
      <c r="J502" s="733"/>
      <c r="K502" s="733"/>
      <c r="L502" s="733"/>
      <c r="M502" s="733"/>
      <c r="N502" s="733"/>
      <c r="O502" s="733"/>
      <c r="P502" s="733"/>
      <c r="Q502" s="733"/>
      <c r="R502" s="128"/>
    </row>
    <row r="503" ht="15.75" customHeight="1">
      <c r="C503" s="733"/>
      <c r="D503" s="733"/>
      <c r="E503" s="733"/>
      <c r="F503" s="733"/>
      <c r="G503" s="733"/>
      <c r="H503" s="733"/>
      <c r="I503" s="733"/>
      <c r="J503" s="733"/>
      <c r="K503" s="733"/>
      <c r="L503" s="733"/>
      <c r="M503" s="733"/>
      <c r="N503" s="733"/>
      <c r="O503" s="733"/>
      <c r="P503" s="733"/>
      <c r="Q503" s="733"/>
      <c r="R503" s="128"/>
    </row>
    <row r="504" ht="15.75" customHeight="1">
      <c r="C504" s="733"/>
      <c r="D504" s="733"/>
      <c r="E504" s="733"/>
      <c r="F504" s="733"/>
      <c r="G504" s="733"/>
      <c r="H504" s="733"/>
      <c r="I504" s="733"/>
      <c r="J504" s="733"/>
      <c r="K504" s="733"/>
      <c r="L504" s="733"/>
      <c r="M504" s="733"/>
      <c r="N504" s="733"/>
      <c r="O504" s="733"/>
      <c r="P504" s="733"/>
      <c r="Q504" s="733"/>
      <c r="R504" s="128"/>
    </row>
    <row r="505" ht="15.75" customHeight="1">
      <c r="C505" s="733"/>
      <c r="D505" s="733"/>
      <c r="E505" s="733"/>
      <c r="F505" s="733"/>
      <c r="G505" s="733"/>
      <c r="H505" s="733"/>
      <c r="I505" s="733"/>
      <c r="J505" s="733"/>
      <c r="K505" s="733"/>
      <c r="L505" s="733"/>
      <c r="M505" s="733"/>
      <c r="N505" s="733"/>
      <c r="O505" s="733"/>
      <c r="P505" s="733"/>
      <c r="Q505" s="733"/>
      <c r="R505" s="128"/>
    </row>
    <row r="506" ht="15.75" customHeight="1">
      <c r="C506" s="733"/>
      <c r="D506" s="733"/>
      <c r="E506" s="733"/>
      <c r="F506" s="733"/>
      <c r="G506" s="733"/>
      <c r="H506" s="733"/>
      <c r="I506" s="733"/>
      <c r="J506" s="733"/>
      <c r="K506" s="733"/>
      <c r="L506" s="733"/>
      <c r="M506" s="733"/>
      <c r="N506" s="733"/>
      <c r="O506" s="733"/>
      <c r="P506" s="733"/>
      <c r="Q506" s="733"/>
      <c r="R506" s="128"/>
    </row>
    <row r="507" ht="15.75" customHeight="1">
      <c r="C507" s="733"/>
      <c r="D507" s="733"/>
      <c r="E507" s="733"/>
      <c r="F507" s="733"/>
      <c r="G507" s="733"/>
      <c r="H507" s="733"/>
      <c r="I507" s="733"/>
      <c r="J507" s="733"/>
      <c r="K507" s="733"/>
      <c r="L507" s="733"/>
      <c r="M507" s="733"/>
      <c r="N507" s="733"/>
      <c r="O507" s="733"/>
      <c r="P507" s="733"/>
      <c r="Q507" s="733"/>
      <c r="R507" s="128"/>
    </row>
    <row r="508" ht="15.75" customHeight="1">
      <c r="C508" s="733"/>
      <c r="D508" s="733"/>
      <c r="E508" s="733"/>
      <c r="F508" s="733"/>
      <c r="G508" s="733"/>
      <c r="H508" s="733"/>
      <c r="I508" s="733"/>
      <c r="J508" s="733"/>
      <c r="K508" s="733"/>
      <c r="L508" s="733"/>
      <c r="M508" s="733"/>
      <c r="N508" s="733"/>
      <c r="O508" s="733"/>
      <c r="P508" s="733"/>
      <c r="Q508" s="733"/>
      <c r="R508" s="128"/>
    </row>
    <row r="509" ht="15.75" customHeight="1">
      <c r="C509" s="733"/>
      <c r="D509" s="733"/>
      <c r="E509" s="733"/>
      <c r="F509" s="733"/>
      <c r="G509" s="733"/>
      <c r="H509" s="733"/>
      <c r="I509" s="733"/>
      <c r="J509" s="733"/>
      <c r="K509" s="733"/>
      <c r="L509" s="733"/>
      <c r="M509" s="733"/>
      <c r="N509" s="733"/>
      <c r="O509" s="733"/>
      <c r="P509" s="733"/>
      <c r="Q509" s="733"/>
      <c r="R509" s="128"/>
    </row>
    <row r="510" ht="15.75" customHeight="1">
      <c r="C510" s="733"/>
      <c r="D510" s="733"/>
      <c r="E510" s="733"/>
      <c r="F510" s="733"/>
      <c r="G510" s="733"/>
      <c r="H510" s="733"/>
      <c r="I510" s="733"/>
      <c r="J510" s="733"/>
      <c r="K510" s="733"/>
      <c r="L510" s="733"/>
      <c r="M510" s="733"/>
      <c r="N510" s="733"/>
      <c r="O510" s="733"/>
      <c r="P510" s="733"/>
      <c r="Q510" s="733"/>
      <c r="R510" s="128"/>
    </row>
    <row r="511" ht="15.75" customHeight="1">
      <c r="C511" s="733"/>
      <c r="D511" s="733"/>
      <c r="E511" s="733"/>
      <c r="F511" s="733"/>
      <c r="G511" s="733"/>
      <c r="H511" s="733"/>
      <c r="I511" s="733"/>
      <c r="J511" s="733"/>
      <c r="K511" s="733"/>
      <c r="L511" s="733"/>
      <c r="M511" s="733"/>
      <c r="N511" s="733"/>
      <c r="O511" s="733"/>
      <c r="P511" s="733"/>
      <c r="Q511" s="733"/>
      <c r="R511" s="128"/>
    </row>
    <row r="512" ht="15.75" customHeight="1">
      <c r="C512" s="733"/>
      <c r="D512" s="733"/>
      <c r="E512" s="733"/>
      <c r="F512" s="733"/>
      <c r="G512" s="733"/>
      <c r="H512" s="733"/>
      <c r="I512" s="733"/>
      <c r="J512" s="733"/>
      <c r="K512" s="733"/>
      <c r="L512" s="733"/>
      <c r="M512" s="733"/>
      <c r="N512" s="733"/>
      <c r="O512" s="733"/>
      <c r="P512" s="733"/>
      <c r="Q512" s="733"/>
      <c r="R512" s="128"/>
    </row>
    <row r="513" ht="15.75" customHeight="1">
      <c r="C513" s="733"/>
      <c r="D513" s="733"/>
      <c r="E513" s="733"/>
      <c r="F513" s="733"/>
      <c r="G513" s="733"/>
      <c r="H513" s="733"/>
      <c r="I513" s="733"/>
      <c r="J513" s="733"/>
      <c r="K513" s="733"/>
      <c r="L513" s="733"/>
      <c r="M513" s="733"/>
      <c r="N513" s="733"/>
      <c r="O513" s="733"/>
      <c r="P513" s="733"/>
      <c r="Q513" s="733"/>
      <c r="R513" s="128"/>
    </row>
    <row r="514" ht="15.75" customHeight="1">
      <c r="C514" s="733"/>
      <c r="D514" s="733"/>
      <c r="E514" s="733"/>
      <c r="F514" s="733"/>
      <c r="G514" s="733"/>
      <c r="H514" s="733"/>
      <c r="I514" s="733"/>
      <c r="J514" s="733"/>
      <c r="K514" s="733"/>
      <c r="L514" s="733"/>
      <c r="M514" s="733"/>
      <c r="N514" s="733"/>
      <c r="O514" s="733"/>
      <c r="P514" s="733"/>
      <c r="Q514" s="733"/>
      <c r="R514" s="128"/>
    </row>
    <row r="515" ht="15.75" customHeight="1">
      <c r="C515" s="733"/>
      <c r="D515" s="733"/>
      <c r="E515" s="733"/>
      <c r="F515" s="733"/>
      <c r="G515" s="733"/>
      <c r="H515" s="733"/>
      <c r="I515" s="733"/>
      <c r="J515" s="733"/>
      <c r="K515" s="733"/>
      <c r="L515" s="733"/>
      <c r="M515" s="733"/>
      <c r="N515" s="733"/>
      <c r="O515" s="733"/>
      <c r="P515" s="733"/>
      <c r="Q515" s="733"/>
      <c r="R515" s="128"/>
    </row>
    <row r="516" ht="15.75" customHeight="1">
      <c r="C516" s="733"/>
      <c r="D516" s="733"/>
      <c r="E516" s="733"/>
      <c r="F516" s="733"/>
      <c r="G516" s="733"/>
      <c r="H516" s="733"/>
      <c r="I516" s="733"/>
      <c r="J516" s="733"/>
      <c r="K516" s="733"/>
      <c r="L516" s="733"/>
      <c r="M516" s="733"/>
      <c r="N516" s="733"/>
      <c r="O516" s="733"/>
      <c r="P516" s="733"/>
      <c r="Q516" s="733"/>
      <c r="R516" s="128"/>
    </row>
    <row r="517" ht="15.75" customHeight="1">
      <c r="C517" s="733"/>
      <c r="D517" s="733"/>
      <c r="E517" s="733"/>
      <c r="F517" s="733"/>
      <c r="G517" s="733"/>
      <c r="H517" s="733"/>
      <c r="I517" s="733"/>
      <c r="J517" s="733"/>
      <c r="K517" s="733"/>
      <c r="L517" s="733"/>
      <c r="M517" s="733"/>
      <c r="N517" s="733"/>
      <c r="O517" s="733"/>
      <c r="P517" s="733"/>
      <c r="Q517" s="733"/>
      <c r="R517" s="128"/>
    </row>
    <row r="518" ht="15.75" customHeight="1">
      <c r="C518" s="733"/>
      <c r="D518" s="733"/>
      <c r="E518" s="733"/>
      <c r="F518" s="733"/>
      <c r="G518" s="733"/>
      <c r="H518" s="733"/>
      <c r="I518" s="733"/>
      <c r="J518" s="733"/>
      <c r="K518" s="733"/>
      <c r="L518" s="733"/>
      <c r="M518" s="733"/>
      <c r="N518" s="733"/>
      <c r="O518" s="733"/>
      <c r="P518" s="733"/>
      <c r="Q518" s="733"/>
      <c r="R518" s="128"/>
    </row>
    <row r="519" ht="15.75" customHeight="1">
      <c r="C519" s="733"/>
      <c r="D519" s="733"/>
      <c r="E519" s="733"/>
      <c r="F519" s="733"/>
      <c r="G519" s="733"/>
      <c r="H519" s="733"/>
      <c r="I519" s="733"/>
      <c r="J519" s="733"/>
      <c r="K519" s="733"/>
      <c r="L519" s="733"/>
      <c r="M519" s="733"/>
      <c r="N519" s="733"/>
      <c r="O519" s="733"/>
      <c r="P519" s="733"/>
      <c r="Q519" s="733"/>
      <c r="R519" s="128"/>
    </row>
    <row r="520" ht="15.75" customHeight="1">
      <c r="C520" s="733"/>
      <c r="D520" s="733"/>
      <c r="E520" s="733"/>
      <c r="F520" s="733"/>
      <c r="G520" s="733"/>
      <c r="H520" s="733"/>
      <c r="I520" s="733"/>
      <c r="J520" s="733"/>
      <c r="K520" s="733"/>
      <c r="L520" s="733"/>
      <c r="M520" s="733"/>
      <c r="N520" s="733"/>
      <c r="O520" s="733"/>
      <c r="P520" s="733"/>
      <c r="Q520" s="733"/>
      <c r="R520" s="128"/>
    </row>
    <row r="521" ht="15.75" customHeight="1">
      <c r="C521" s="733"/>
      <c r="D521" s="733"/>
      <c r="E521" s="733"/>
      <c r="F521" s="733"/>
      <c r="G521" s="733"/>
      <c r="H521" s="733"/>
      <c r="I521" s="733"/>
      <c r="J521" s="733"/>
      <c r="K521" s="733"/>
      <c r="L521" s="733"/>
      <c r="M521" s="733"/>
      <c r="N521" s="733"/>
      <c r="O521" s="733"/>
      <c r="P521" s="733"/>
      <c r="Q521" s="733"/>
      <c r="R521" s="128"/>
    </row>
    <row r="522" ht="15.75" customHeight="1">
      <c r="C522" s="733"/>
      <c r="D522" s="733"/>
      <c r="E522" s="733"/>
      <c r="F522" s="733"/>
      <c r="G522" s="733"/>
      <c r="H522" s="733"/>
      <c r="I522" s="733"/>
      <c r="J522" s="733"/>
      <c r="K522" s="733"/>
      <c r="L522" s="733"/>
      <c r="M522" s="733"/>
      <c r="N522" s="733"/>
      <c r="O522" s="733"/>
      <c r="P522" s="733"/>
      <c r="Q522" s="733"/>
      <c r="R522" s="128"/>
    </row>
    <row r="523" ht="15.75" customHeight="1">
      <c r="C523" s="733"/>
      <c r="D523" s="733"/>
      <c r="E523" s="733"/>
      <c r="F523" s="733"/>
      <c r="G523" s="733"/>
      <c r="H523" s="733"/>
      <c r="I523" s="733"/>
      <c r="J523" s="733"/>
      <c r="K523" s="733"/>
      <c r="L523" s="733"/>
      <c r="M523" s="733"/>
      <c r="N523" s="733"/>
      <c r="O523" s="733"/>
      <c r="P523" s="733"/>
      <c r="Q523" s="733"/>
      <c r="R523" s="128"/>
    </row>
    <row r="524" ht="15.75" customHeight="1">
      <c r="C524" s="733"/>
      <c r="D524" s="733"/>
      <c r="E524" s="733"/>
      <c r="F524" s="733"/>
      <c r="G524" s="733"/>
      <c r="H524" s="733"/>
      <c r="I524" s="733"/>
      <c r="J524" s="733"/>
      <c r="K524" s="733"/>
      <c r="L524" s="733"/>
      <c r="M524" s="733"/>
      <c r="N524" s="733"/>
      <c r="O524" s="733"/>
      <c r="P524" s="733"/>
      <c r="Q524" s="733"/>
      <c r="R524" s="128"/>
    </row>
    <row r="525" ht="15.75" customHeight="1">
      <c r="C525" s="733"/>
      <c r="D525" s="733"/>
      <c r="E525" s="733"/>
      <c r="F525" s="733"/>
      <c r="G525" s="733"/>
      <c r="H525" s="733"/>
      <c r="I525" s="733"/>
      <c r="J525" s="733"/>
      <c r="K525" s="733"/>
      <c r="L525" s="733"/>
      <c r="M525" s="733"/>
      <c r="N525" s="733"/>
      <c r="O525" s="733"/>
      <c r="P525" s="733"/>
      <c r="Q525" s="733"/>
      <c r="R525" s="128"/>
    </row>
    <row r="526" ht="15.75" customHeight="1">
      <c r="C526" s="733"/>
      <c r="D526" s="733"/>
      <c r="E526" s="733"/>
      <c r="F526" s="733"/>
      <c r="G526" s="733"/>
      <c r="H526" s="733"/>
      <c r="I526" s="733"/>
      <c r="J526" s="733"/>
      <c r="K526" s="733"/>
      <c r="L526" s="733"/>
      <c r="M526" s="733"/>
      <c r="N526" s="733"/>
      <c r="O526" s="733"/>
      <c r="P526" s="733"/>
      <c r="Q526" s="733"/>
      <c r="R526" s="128"/>
    </row>
    <row r="527" ht="15.75" customHeight="1">
      <c r="C527" s="733"/>
      <c r="D527" s="733"/>
      <c r="E527" s="733"/>
      <c r="F527" s="733"/>
      <c r="G527" s="733"/>
      <c r="H527" s="733"/>
      <c r="I527" s="733"/>
      <c r="J527" s="733"/>
      <c r="K527" s="733"/>
      <c r="L527" s="733"/>
      <c r="M527" s="733"/>
      <c r="N527" s="733"/>
      <c r="O527" s="733"/>
      <c r="P527" s="733"/>
      <c r="Q527" s="733"/>
      <c r="R527" s="128"/>
    </row>
    <row r="528" ht="15.75" customHeight="1">
      <c r="C528" s="733"/>
      <c r="D528" s="733"/>
      <c r="E528" s="733"/>
      <c r="F528" s="733"/>
      <c r="G528" s="733"/>
      <c r="H528" s="733"/>
      <c r="I528" s="733"/>
      <c r="J528" s="733"/>
      <c r="K528" s="733"/>
      <c r="L528" s="733"/>
      <c r="M528" s="733"/>
      <c r="N528" s="733"/>
      <c r="O528" s="733"/>
      <c r="P528" s="733"/>
      <c r="Q528" s="733"/>
      <c r="R528" s="128"/>
    </row>
    <row r="529" ht="15.75" customHeight="1">
      <c r="C529" s="733"/>
      <c r="D529" s="733"/>
      <c r="E529" s="733"/>
      <c r="F529" s="733"/>
      <c r="G529" s="733"/>
      <c r="H529" s="733"/>
      <c r="I529" s="733"/>
      <c r="J529" s="733"/>
      <c r="K529" s="733"/>
      <c r="L529" s="733"/>
      <c r="M529" s="733"/>
      <c r="N529" s="733"/>
      <c r="O529" s="733"/>
      <c r="P529" s="733"/>
      <c r="Q529" s="733"/>
      <c r="R529" s="128"/>
    </row>
    <row r="530" ht="15.75" customHeight="1">
      <c r="C530" s="733"/>
      <c r="D530" s="733"/>
      <c r="E530" s="733"/>
      <c r="F530" s="733"/>
      <c r="G530" s="733"/>
      <c r="H530" s="733"/>
      <c r="I530" s="733"/>
      <c r="J530" s="733"/>
      <c r="K530" s="733"/>
      <c r="L530" s="733"/>
      <c r="M530" s="733"/>
      <c r="N530" s="733"/>
      <c r="O530" s="733"/>
      <c r="P530" s="733"/>
      <c r="Q530" s="733"/>
      <c r="R530" s="128"/>
    </row>
    <row r="531" ht="15.75" customHeight="1">
      <c r="C531" s="733"/>
      <c r="D531" s="733"/>
      <c r="E531" s="733"/>
      <c r="F531" s="733"/>
      <c r="G531" s="733"/>
      <c r="H531" s="733"/>
      <c r="I531" s="733"/>
      <c r="J531" s="733"/>
      <c r="K531" s="733"/>
      <c r="L531" s="733"/>
      <c r="M531" s="733"/>
      <c r="N531" s="733"/>
      <c r="O531" s="733"/>
      <c r="P531" s="733"/>
      <c r="Q531" s="733"/>
      <c r="R531" s="128"/>
    </row>
    <row r="532" ht="15.75" customHeight="1">
      <c r="C532" s="733"/>
      <c r="D532" s="733"/>
      <c r="E532" s="733"/>
      <c r="F532" s="733"/>
      <c r="G532" s="733"/>
      <c r="H532" s="733"/>
      <c r="I532" s="733"/>
      <c r="J532" s="733"/>
      <c r="K532" s="733"/>
      <c r="L532" s="733"/>
      <c r="M532" s="733"/>
      <c r="N532" s="733"/>
      <c r="O532" s="733"/>
      <c r="P532" s="733"/>
      <c r="Q532" s="733"/>
      <c r="R532" s="128"/>
    </row>
    <row r="533" ht="15.75" customHeight="1">
      <c r="C533" s="733"/>
      <c r="D533" s="733"/>
      <c r="E533" s="733"/>
      <c r="F533" s="733"/>
      <c r="G533" s="733"/>
      <c r="H533" s="733"/>
      <c r="I533" s="733"/>
      <c r="J533" s="733"/>
      <c r="K533" s="733"/>
      <c r="L533" s="733"/>
      <c r="M533" s="733"/>
      <c r="N533" s="733"/>
      <c r="O533" s="733"/>
      <c r="P533" s="733"/>
      <c r="Q533" s="733"/>
      <c r="R533" s="128"/>
    </row>
    <row r="534" ht="15.75" customHeight="1">
      <c r="C534" s="733"/>
      <c r="D534" s="733"/>
      <c r="E534" s="733"/>
      <c r="F534" s="733"/>
      <c r="G534" s="733"/>
      <c r="H534" s="733"/>
      <c r="I534" s="733"/>
      <c r="J534" s="733"/>
      <c r="K534" s="733"/>
      <c r="L534" s="733"/>
      <c r="M534" s="733"/>
      <c r="N534" s="733"/>
      <c r="O534" s="733"/>
      <c r="P534" s="733"/>
      <c r="Q534" s="733"/>
      <c r="R534" s="128"/>
    </row>
    <row r="535" ht="15.75" customHeight="1">
      <c r="C535" s="733"/>
      <c r="D535" s="733"/>
      <c r="E535" s="733"/>
      <c r="F535" s="733"/>
      <c r="G535" s="733"/>
      <c r="H535" s="733"/>
      <c r="I535" s="733"/>
      <c r="J535" s="733"/>
      <c r="K535" s="733"/>
      <c r="L535" s="733"/>
      <c r="M535" s="733"/>
      <c r="N535" s="733"/>
      <c r="O535" s="733"/>
      <c r="P535" s="733"/>
      <c r="Q535" s="733"/>
      <c r="R535" s="128"/>
    </row>
    <row r="536" ht="15.75" customHeight="1">
      <c r="C536" s="733"/>
      <c r="D536" s="733"/>
      <c r="E536" s="733"/>
      <c r="F536" s="733"/>
      <c r="G536" s="733"/>
      <c r="H536" s="733"/>
      <c r="I536" s="733"/>
      <c r="J536" s="733"/>
      <c r="K536" s="733"/>
      <c r="L536" s="733"/>
      <c r="M536" s="733"/>
      <c r="N536" s="733"/>
      <c r="O536" s="733"/>
      <c r="P536" s="733"/>
      <c r="Q536" s="733"/>
      <c r="R536" s="128"/>
    </row>
    <row r="537" ht="15.75" customHeight="1">
      <c r="C537" s="733"/>
      <c r="D537" s="733"/>
      <c r="E537" s="733"/>
      <c r="F537" s="733"/>
      <c r="G537" s="733"/>
      <c r="H537" s="733"/>
      <c r="I537" s="733"/>
      <c r="J537" s="733"/>
      <c r="K537" s="733"/>
      <c r="L537" s="733"/>
      <c r="M537" s="733"/>
      <c r="N537" s="733"/>
      <c r="O537" s="733"/>
      <c r="P537" s="733"/>
      <c r="Q537" s="733"/>
      <c r="R537" s="128"/>
    </row>
    <row r="538" ht="15.75" customHeight="1">
      <c r="C538" s="733"/>
      <c r="D538" s="733"/>
      <c r="E538" s="733"/>
      <c r="F538" s="733"/>
      <c r="G538" s="733"/>
      <c r="H538" s="733"/>
      <c r="I538" s="733"/>
      <c r="J538" s="733"/>
      <c r="K538" s="733"/>
      <c r="L538" s="733"/>
      <c r="M538" s="733"/>
      <c r="N538" s="733"/>
      <c r="O538" s="733"/>
      <c r="P538" s="733"/>
      <c r="Q538" s="733"/>
      <c r="R538" s="128"/>
    </row>
    <row r="539" ht="15.75" customHeight="1">
      <c r="C539" s="733"/>
      <c r="D539" s="733"/>
      <c r="E539" s="733"/>
      <c r="F539" s="733"/>
      <c r="G539" s="733"/>
      <c r="H539" s="733"/>
      <c r="I539" s="733"/>
      <c r="J539" s="733"/>
      <c r="K539" s="733"/>
      <c r="L539" s="733"/>
      <c r="M539" s="733"/>
      <c r="N539" s="733"/>
      <c r="O539" s="733"/>
      <c r="P539" s="733"/>
      <c r="Q539" s="733"/>
      <c r="R539" s="128"/>
    </row>
    <row r="540" ht="15.75" customHeight="1">
      <c r="C540" s="733"/>
      <c r="D540" s="733"/>
      <c r="E540" s="733"/>
      <c r="F540" s="733"/>
      <c r="G540" s="733"/>
      <c r="H540" s="733"/>
      <c r="I540" s="733"/>
      <c r="J540" s="733"/>
      <c r="K540" s="733"/>
      <c r="L540" s="733"/>
      <c r="M540" s="733"/>
      <c r="N540" s="733"/>
      <c r="O540" s="733"/>
      <c r="P540" s="733"/>
      <c r="Q540" s="733"/>
      <c r="R540" s="128"/>
    </row>
    <row r="541" ht="15.75" customHeight="1">
      <c r="C541" s="733"/>
      <c r="D541" s="733"/>
      <c r="E541" s="733"/>
      <c r="F541" s="733"/>
      <c r="G541" s="733"/>
      <c r="H541" s="733"/>
      <c r="I541" s="733"/>
      <c r="J541" s="733"/>
      <c r="K541" s="733"/>
      <c r="L541" s="733"/>
      <c r="M541" s="733"/>
      <c r="N541" s="733"/>
      <c r="O541" s="733"/>
      <c r="P541" s="733"/>
      <c r="Q541" s="733"/>
      <c r="R541" s="128"/>
    </row>
    <row r="542" ht="15.75" customHeight="1">
      <c r="C542" s="733"/>
      <c r="D542" s="733"/>
      <c r="E542" s="733"/>
      <c r="F542" s="733"/>
      <c r="G542" s="733"/>
      <c r="H542" s="733"/>
      <c r="I542" s="733"/>
      <c r="J542" s="733"/>
      <c r="K542" s="733"/>
      <c r="L542" s="733"/>
      <c r="M542" s="733"/>
      <c r="N542" s="733"/>
      <c r="O542" s="733"/>
      <c r="P542" s="733"/>
      <c r="Q542" s="733"/>
      <c r="R542" s="128"/>
    </row>
    <row r="543" ht="15.75" customHeight="1">
      <c r="C543" s="733"/>
      <c r="D543" s="733"/>
      <c r="E543" s="733"/>
      <c r="F543" s="733"/>
      <c r="G543" s="733"/>
      <c r="H543" s="733"/>
      <c r="I543" s="733"/>
      <c r="J543" s="733"/>
      <c r="K543" s="733"/>
      <c r="L543" s="733"/>
      <c r="M543" s="733"/>
      <c r="N543" s="733"/>
      <c r="O543" s="733"/>
      <c r="P543" s="733"/>
      <c r="Q543" s="733"/>
      <c r="R543" s="128"/>
    </row>
    <row r="544" ht="15.75" customHeight="1">
      <c r="C544" s="733"/>
      <c r="D544" s="733"/>
      <c r="E544" s="733"/>
      <c r="F544" s="733"/>
      <c r="G544" s="733"/>
      <c r="H544" s="733"/>
      <c r="I544" s="733"/>
      <c r="J544" s="733"/>
      <c r="K544" s="733"/>
      <c r="L544" s="733"/>
      <c r="M544" s="733"/>
      <c r="N544" s="733"/>
      <c r="O544" s="733"/>
      <c r="P544" s="733"/>
      <c r="Q544" s="733"/>
      <c r="R544" s="128"/>
    </row>
    <row r="545" ht="15.75" customHeight="1">
      <c r="C545" s="733"/>
      <c r="D545" s="733"/>
      <c r="E545" s="733"/>
      <c r="F545" s="733"/>
      <c r="G545" s="733"/>
      <c r="H545" s="733"/>
      <c r="I545" s="733"/>
      <c r="J545" s="733"/>
      <c r="K545" s="733"/>
      <c r="L545" s="733"/>
      <c r="M545" s="733"/>
      <c r="N545" s="733"/>
      <c r="O545" s="733"/>
      <c r="P545" s="733"/>
      <c r="Q545" s="733"/>
      <c r="R545" s="128"/>
    </row>
    <row r="546" ht="15.75" customHeight="1">
      <c r="C546" s="733"/>
      <c r="D546" s="733"/>
      <c r="E546" s="733"/>
      <c r="F546" s="733"/>
      <c r="G546" s="733"/>
      <c r="H546" s="733"/>
      <c r="I546" s="733"/>
      <c r="J546" s="733"/>
      <c r="K546" s="733"/>
      <c r="L546" s="733"/>
      <c r="M546" s="733"/>
      <c r="N546" s="733"/>
      <c r="O546" s="733"/>
      <c r="P546" s="733"/>
      <c r="Q546" s="733"/>
      <c r="R546" s="128"/>
    </row>
    <row r="547" ht="15.75" customHeight="1">
      <c r="C547" s="733"/>
      <c r="D547" s="733"/>
      <c r="E547" s="733"/>
      <c r="F547" s="733"/>
      <c r="G547" s="733"/>
      <c r="H547" s="733"/>
      <c r="I547" s="733"/>
      <c r="J547" s="733"/>
      <c r="K547" s="733"/>
      <c r="L547" s="733"/>
      <c r="M547" s="733"/>
      <c r="N547" s="733"/>
      <c r="O547" s="733"/>
      <c r="P547" s="733"/>
      <c r="Q547" s="733"/>
      <c r="R547" s="128"/>
    </row>
    <row r="548" ht="15.75" customHeight="1">
      <c r="C548" s="733"/>
      <c r="D548" s="733"/>
      <c r="E548" s="733"/>
      <c r="F548" s="733"/>
      <c r="G548" s="733"/>
      <c r="H548" s="733"/>
      <c r="I548" s="733"/>
      <c r="J548" s="733"/>
      <c r="K548" s="733"/>
      <c r="L548" s="733"/>
      <c r="M548" s="733"/>
      <c r="N548" s="733"/>
      <c r="O548" s="733"/>
      <c r="P548" s="733"/>
      <c r="Q548" s="733"/>
      <c r="R548" s="128"/>
    </row>
    <row r="549" ht="15.75" customHeight="1">
      <c r="C549" s="733"/>
      <c r="D549" s="733"/>
      <c r="E549" s="733"/>
      <c r="F549" s="733"/>
      <c r="G549" s="733"/>
      <c r="H549" s="733"/>
      <c r="I549" s="733"/>
      <c r="J549" s="733"/>
      <c r="K549" s="733"/>
      <c r="L549" s="733"/>
      <c r="M549" s="733"/>
      <c r="N549" s="733"/>
      <c r="O549" s="733"/>
      <c r="P549" s="733"/>
      <c r="Q549" s="733"/>
      <c r="R549" s="128"/>
    </row>
    <row r="550" ht="15.75" customHeight="1">
      <c r="C550" s="733"/>
      <c r="D550" s="733"/>
      <c r="E550" s="733"/>
      <c r="F550" s="733"/>
      <c r="G550" s="733"/>
      <c r="H550" s="733"/>
      <c r="I550" s="733"/>
      <c r="J550" s="733"/>
      <c r="K550" s="733"/>
      <c r="L550" s="733"/>
      <c r="M550" s="733"/>
      <c r="N550" s="733"/>
      <c r="O550" s="733"/>
      <c r="P550" s="733"/>
      <c r="Q550" s="733"/>
      <c r="R550" s="128"/>
    </row>
    <row r="551" ht="15.75" customHeight="1">
      <c r="C551" s="733"/>
      <c r="D551" s="733"/>
      <c r="E551" s="733"/>
      <c r="F551" s="733"/>
      <c r="G551" s="733"/>
      <c r="H551" s="733"/>
      <c r="I551" s="733"/>
      <c r="J551" s="733"/>
      <c r="K551" s="733"/>
      <c r="L551" s="733"/>
      <c r="M551" s="733"/>
      <c r="N551" s="733"/>
      <c r="O551" s="733"/>
      <c r="P551" s="733"/>
      <c r="Q551" s="733"/>
      <c r="R551" s="128"/>
    </row>
    <row r="552" ht="15.75" customHeight="1">
      <c r="C552" s="733"/>
      <c r="D552" s="733"/>
      <c r="E552" s="733"/>
      <c r="F552" s="733"/>
      <c r="G552" s="733"/>
      <c r="H552" s="733"/>
      <c r="I552" s="733"/>
      <c r="J552" s="733"/>
      <c r="K552" s="733"/>
      <c r="L552" s="733"/>
      <c r="M552" s="733"/>
      <c r="N552" s="733"/>
      <c r="O552" s="733"/>
      <c r="P552" s="733"/>
      <c r="Q552" s="733"/>
      <c r="R552" s="128"/>
    </row>
    <row r="553" ht="15.75" customHeight="1">
      <c r="C553" s="733"/>
      <c r="D553" s="733"/>
      <c r="E553" s="733"/>
      <c r="F553" s="733"/>
      <c r="G553" s="733"/>
      <c r="H553" s="733"/>
      <c r="I553" s="733"/>
      <c r="J553" s="733"/>
      <c r="K553" s="733"/>
      <c r="L553" s="733"/>
      <c r="M553" s="733"/>
      <c r="N553" s="733"/>
      <c r="O553" s="733"/>
      <c r="P553" s="733"/>
      <c r="Q553" s="733"/>
      <c r="R553" s="128"/>
    </row>
    <row r="554" ht="15.75" customHeight="1">
      <c r="C554" s="733"/>
      <c r="D554" s="733"/>
      <c r="E554" s="733"/>
      <c r="F554" s="733"/>
      <c r="G554" s="733"/>
      <c r="H554" s="733"/>
      <c r="I554" s="733"/>
      <c r="J554" s="733"/>
      <c r="K554" s="733"/>
      <c r="L554" s="733"/>
      <c r="M554" s="733"/>
      <c r="N554" s="733"/>
      <c r="O554" s="733"/>
      <c r="P554" s="733"/>
      <c r="Q554" s="733"/>
      <c r="R554" s="128"/>
    </row>
    <row r="555" ht="15.75" customHeight="1">
      <c r="C555" s="733"/>
      <c r="D555" s="733"/>
      <c r="E555" s="733"/>
      <c r="F555" s="733"/>
      <c r="G555" s="733"/>
      <c r="H555" s="733"/>
      <c r="I555" s="733"/>
      <c r="J555" s="733"/>
      <c r="K555" s="733"/>
      <c r="L555" s="733"/>
      <c r="M555" s="733"/>
      <c r="N555" s="733"/>
      <c r="O555" s="733"/>
      <c r="P555" s="733"/>
      <c r="Q555" s="733"/>
      <c r="R555" s="128"/>
    </row>
    <row r="556" ht="15.75" customHeight="1">
      <c r="C556" s="733"/>
      <c r="D556" s="733"/>
      <c r="E556" s="733"/>
      <c r="F556" s="733"/>
      <c r="G556" s="733"/>
      <c r="H556" s="733"/>
      <c r="I556" s="733"/>
      <c r="J556" s="733"/>
      <c r="K556" s="733"/>
      <c r="L556" s="733"/>
      <c r="M556" s="733"/>
      <c r="N556" s="733"/>
      <c r="O556" s="733"/>
      <c r="P556" s="733"/>
      <c r="Q556" s="733"/>
      <c r="R556" s="128"/>
    </row>
    <row r="557" ht="15.75" customHeight="1">
      <c r="C557" s="733"/>
      <c r="D557" s="733"/>
      <c r="E557" s="733"/>
      <c r="F557" s="733"/>
      <c r="G557" s="733"/>
      <c r="H557" s="733"/>
      <c r="I557" s="733"/>
      <c r="J557" s="733"/>
      <c r="K557" s="733"/>
      <c r="L557" s="733"/>
      <c r="M557" s="733"/>
      <c r="N557" s="733"/>
      <c r="O557" s="733"/>
      <c r="P557" s="733"/>
      <c r="Q557" s="733"/>
      <c r="R557" s="128"/>
    </row>
    <row r="558" ht="15.75" customHeight="1">
      <c r="C558" s="733"/>
      <c r="D558" s="733"/>
      <c r="E558" s="733"/>
      <c r="F558" s="733"/>
      <c r="G558" s="733"/>
      <c r="H558" s="733"/>
      <c r="I558" s="733"/>
      <c r="J558" s="733"/>
      <c r="K558" s="733"/>
      <c r="L558" s="733"/>
      <c r="M558" s="733"/>
      <c r="N558" s="733"/>
      <c r="O558" s="733"/>
      <c r="P558" s="733"/>
      <c r="Q558" s="733"/>
      <c r="R558" s="128"/>
    </row>
    <row r="559" ht="15.75" customHeight="1">
      <c r="C559" s="733"/>
      <c r="D559" s="733"/>
      <c r="E559" s="733"/>
      <c r="F559" s="733"/>
      <c r="G559" s="733"/>
      <c r="H559" s="733"/>
      <c r="I559" s="733"/>
      <c r="J559" s="733"/>
      <c r="K559" s="733"/>
      <c r="L559" s="733"/>
      <c r="M559" s="733"/>
      <c r="N559" s="733"/>
      <c r="O559" s="733"/>
      <c r="P559" s="733"/>
      <c r="Q559" s="733"/>
      <c r="R559" s="128"/>
    </row>
    <row r="560" ht="15.75" customHeight="1">
      <c r="C560" s="733"/>
      <c r="D560" s="733"/>
      <c r="E560" s="733"/>
      <c r="F560" s="733"/>
      <c r="G560" s="733"/>
      <c r="H560" s="733"/>
      <c r="I560" s="733"/>
      <c r="J560" s="733"/>
      <c r="K560" s="733"/>
      <c r="L560" s="733"/>
      <c r="M560" s="733"/>
      <c r="N560" s="733"/>
      <c r="O560" s="733"/>
      <c r="P560" s="733"/>
      <c r="Q560" s="733"/>
      <c r="R560" s="128"/>
    </row>
    <row r="561" ht="15.75" customHeight="1">
      <c r="C561" s="733"/>
      <c r="D561" s="733"/>
      <c r="E561" s="733"/>
      <c r="F561" s="733"/>
      <c r="G561" s="733"/>
      <c r="H561" s="733"/>
      <c r="I561" s="733"/>
      <c r="J561" s="733"/>
      <c r="K561" s="733"/>
      <c r="L561" s="733"/>
      <c r="M561" s="733"/>
      <c r="N561" s="733"/>
      <c r="O561" s="733"/>
      <c r="P561" s="733"/>
      <c r="Q561" s="733"/>
      <c r="R561" s="128"/>
    </row>
    <row r="562" ht="15.75" customHeight="1">
      <c r="C562" s="733"/>
      <c r="D562" s="733"/>
      <c r="E562" s="733"/>
      <c r="F562" s="733"/>
      <c r="G562" s="733"/>
      <c r="H562" s="733"/>
      <c r="I562" s="733"/>
      <c r="J562" s="733"/>
      <c r="K562" s="733"/>
      <c r="L562" s="733"/>
      <c r="M562" s="733"/>
      <c r="N562" s="733"/>
      <c r="O562" s="733"/>
      <c r="P562" s="733"/>
      <c r="Q562" s="733"/>
      <c r="R562" s="128"/>
    </row>
    <row r="563" ht="15.75" customHeight="1">
      <c r="C563" s="733"/>
      <c r="D563" s="733"/>
      <c r="E563" s="733"/>
      <c r="F563" s="733"/>
      <c r="G563" s="733"/>
      <c r="H563" s="733"/>
      <c r="I563" s="733"/>
      <c r="J563" s="733"/>
      <c r="K563" s="733"/>
      <c r="L563" s="733"/>
      <c r="M563" s="733"/>
      <c r="N563" s="733"/>
      <c r="O563" s="733"/>
      <c r="P563" s="733"/>
      <c r="Q563" s="733"/>
      <c r="R563" s="128"/>
    </row>
    <row r="564" ht="15.75" customHeight="1">
      <c r="C564" s="733"/>
      <c r="D564" s="733"/>
      <c r="E564" s="733"/>
      <c r="F564" s="733"/>
      <c r="G564" s="733"/>
      <c r="H564" s="733"/>
      <c r="I564" s="733"/>
      <c r="J564" s="733"/>
      <c r="K564" s="733"/>
      <c r="L564" s="733"/>
      <c r="M564" s="733"/>
      <c r="N564" s="733"/>
      <c r="O564" s="733"/>
      <c r="P564" s="733"/>
      <c r="Q564" s="733"/>
      <c r="R564" s="128"/>
    </row>
    <row r="565" ht="15.75" customHeight="1">
      <c r="C565" s="733"/>
      <c r="D565" s="733"/>
      <c r="E565" s="733"/>
      <c r="F565" s="733"/>
      <c r="G565" s="733"/>
      <c r="H565" s="733"/>
      <c r="I565" s="733"/>
      <c r="J565" s="733"/>
      <c r="K565" s="733"/>
      <c r="L565" s="733"/>
      <c r="M565" s="733"/>
      <c r="N565" s="733"/>
      <c r="O565" s="733"/>
      <c r="P565" s="733"/>
      <c r="Q565" s="733"/>
      <c r="R565" s="128"/>
    </row>
    <row r="566" ht="15.75" customHeight="1">
      <c r="C566" s="733"/>
      <c r="D566" s="733"/>
      <c r="E566" s="733"/>
      <c r="F566" s="733"/>
      <c r="G566" s="733"/>
      <c r="H566" s="733"/>
      <c r="I566" s="733"/>
      <c r="J566" s="733"/>
      <c r="K566" s="733"/>
      <c r="L566" s="733"/>
      <c r="M566" s="733"/>
      <c r="N566" s="733"/>
      <c r="O566" s="733"/>
      <c r="P566" s="733"/>
      <c r="Q566" s="733"/>
      <c r="R566" s="128"/>
    </row>
    <row r="567" ht="15.75" customHeight="1">
      <c r="C567" s="733"/>
      <c r="D567" s="733"/>
      <c r="E567" s="733"/>
      <c r="F567" s="733"/>
      <c r="G567" s="733"/>
      <c r="H567" s="733"/>
      <c r="I567" s="733"/>
      <c r="J567" s="733"/>
      <c r="K567" s="733"/>
      <c r="L567" s="733"/>
      <c r="M567" s="733"/>
      <c r="N567" s="733"/>
      <c r="O567" s="733"/>
      <c r="P567" s="733"/>
      <c r="Q567" s="733"/>
      <c r="R567" s="128"/>
    </row>
    <row r="568" ht="15.75" customHeight="1">
      <c r="C568" s="733"/>
      <c r="D568" s="733"/>
      <c r="E568" s="733"/>
      <c r="F568" s="733"/>
      <c r="G568" s="733"/>
      <c r="H568" s="733"/>
      <c r="I568" s="733"/>
      <c r="J568" s="733"/>
      <c r="K568" s="733"/>
      <c r="L568" s="733"/>
      <c r="M568" s="733"/>
      <c r="N568" s="733"/>
      <c r="O568" s="733"/>
      <c r="P568" s="733"/>
      <c r="Q568" s="733"/>
      <c r="R568" s="128"/>
    </row>
    <row r="569" ht="15.75" customHeight="1">
      <c r="C569" s="733"/>
      <c r="D569" s="733"/>
      <c r="E569" s="733"/>
      <c r="F569" s="733"/>
      <c r="G569" s="733"/>
      <c r="H569" s="733"/>
      <c r="I569" s="733"/>
      <c r="J569" s="733"/>
      <c r="K569" s="733"/>
      <c r="L569" s="733"/>
      <c r="M569" s="733"/>
      <c r="N569" s="733"/>
      <c r="O569" s="733"/>
      <c r="P569" s="733"/>
      <c r="Q569" s="733"/>
      <c r="R569" s="128"/>
    </row>
    <row r="570" ht="15.75" customHeight="1">
      <c r="C570" s="733"/>
      <c r="D570" s="733"/>
      <c r="E570" s="733"/>
      <c r="F570" s="733"/>
      <c r="G570" s="733"/>
      <c r="H570" s="733"/>
      <c r="I570" s="733"/>
      <c r="J570" s="733"/>
      <c r="K570" s="733"/>
      <c r="L570" s="733"/>
      <c r="M570" s="733"/>
      <c r="N570" s="733"/>
      <c r="O570" s="733"/>
      <c r="P570" s="733"/>
      <c r="Q570" s="733"/>
      <c r="R570" s="128"/>
    </row>
    <row r="571" ht="15.75" customHeight="1">
      <c r="C571" s="733"/>
      <c r="D571" s="733"/>
      <c r="E571" s="733"/>
      <c r="F571" s="733"/>
      <c r="G571" s="733"/>
      <c r="H571" s="733"/>
      <c r="I571" s="733"/>
      <c r="J571" s="733"/>
      <c r="K571" s="733"/>
      <c r="L571" s="733"/>
      <c r="M571" s="733"/>
      <c r="N571" s="733"/>
      <c r="O571" s="733"/>
      <c r="P571" s="733"/>
      <c r="Q571" s="733"/>
      <c r="R571" s="128"/>
    </row>
    <row r="572" ht="15.75" customHeight="1">
      <c r="C572" s="733"/>
      <c r="D572" s="733"/>
      <c r="E572" s="733"/>
      <c r="F572" s="733"/>
      <c r="G572" s="733"/>
      <c r="H572" s="733"/>
      <c r="I572" s="733"/>
      <c r="J572" s="733"/>
      <c r="K572" s="733"/>
      <c r="L572" s="733"/>
      <c r="M572" s="733"/>
      <c r="N572" s="733"/>
      <c r="O572" s="733"/>
      <c r="P572" s="733"/>
      <c r="Q572" s="733"/>
      <c r="R572" s="128"/>
    </row>
    <row r="573" ht="15.75" customHeight="1">
      <c r="C573" s="733"/>
      <c r="D573" s="733"/>
      <c r="E573" s="733"/>
      <c r="F573" s="733"/>
      <c r="G573" s="733"/>
      <c r="H573" s="733"/>
      <c r="I573" s="733"/>
      <c r="J573" s="733"/>
      <c r="K573" s="733"/>
      <c r="L573" s="733"/>
      <c r="M573" s="733"/>
      <c r="N573" s="733"/>
      <c r="O573" s="733"/>
      <c r="P573" s="733"/>
      <c r="Q573" s="733"/>
      <c r="R573" s="128"/>
    </row>
    <row r="574" ht="15.75" customHeight="1">
      <c r="C574" s="733"/>
      <c r="D574" s="733"/>
      <c r="E574" s="733"/>
      <c r="F574" s="733"/>
      <c r="G574" s="733"/>
      <c r="H574" s="733"/>
      <c r="I574" s="733"/>
      <c r="J574" s="733"/>
      <c r="K574" s="733"/>
      <c r="L574" s="733"/>
      <c r="M574" s="733"/>
      <c r="N574" s="733"/>
      <c r="O574" s="733"/>
      <c r="P574" s="733"/>
      <c r="Q574" s="733"/>
      <c r="R574" s="128"/>
    </row>
    <row r="575" ht="15.75" customHeight="1">
      <c r="C575" s="733"/>
      <c r="D575" s="733"/>
      <c r="E575" s="733"/>
      <c r="F575" s="733"/>
      <c r="G575" s="733"/>
      <c r="H575" s="733"/>
      <c r="I575" s="733"/>
      <c r="J575" s="733"/>
      <c r="K575" s="733"/>
      <c r="L575" s="733"/>
      <c r="M575" s="733"/>
      <c r="N575" s="733"/>
      <c r="O575" s="733"/>
      <c r="P575" s="733"/>
      <c r="Q575" s="733"/>
      <c r="R575" s="128"/>
    </row>
    <row r="576" ht="15.75" customHeight="1">
      <c r="C576" s="733"/>
      <c r="D576" s="733"/>
      <c r="E576" s="733"/>
      <c r="F576" s="733"/>
      <c r="G576" s="733"/>
      <c r="H576" s="733"/>
      <c r="I576" s="733"/>
      <c r="J576" s="733"/>
      <c r="K576" s="733"/>
      <c r="L576" s="733"/>
      <c r="M576" s="733"/>
      <c r="N576" s="733"/>
      <c r="O576" s="733"/>
      <c r="P576" s="733"/>
      <c r="Q576" s="733"/>
      <c r="R576" s="128"/>
    </row>
    <row r="577" ht="15.75" customHeight="1">
      <c r="C577" s="733"/>
      <c r="D577" s="733"/>
      <c r="E577" s="733"/>
      <c r="F577" s="733"/>
      <c r="G577" s="733"/>
      <c r="H577" s="733"/>
      <c r="I577" s="733"/>
      <c r="J577" s="733"/>
      <c r="K577" s="733"/>
      <c r="L577" s="733"/>
      <c r="M577" s="733"/>
      <c r="N577" s="733"/>
      <c r="O577" s="733"/>
      <c r="P577" s="733"/>
      <c r="Q577" s="733"/>
      <c r="R577" s="128"/>
    </row>
    <row r="578" ht="15.75" customHeight="1">
      <c r="C578" s="733"/>
      <c r="D578" s="733"/>
      <c r="E578" s="733"/>
      <c r="F578" s="733"/>
      <c r="G578" s="733"/>
      <c r="H578" s="733"/>
      <c r="I578" s="733"/>
      <c r="J578" s="733"/>
      <c r="K578" s="733"/>
      <c r="L578" s="733"/>
      <c r="M578" s="733"/>
      <c r="N578" s="733"/>
      <c r="O578" s="733"/>
      <c r="P578" s="733"/>
      <c r="Q578" s="733"/>
      <c r="R578" s="128"/>
    </row>
    <row r="579" ht="15.75" customHeight="1">
      <c r="C579" s="733"/>
      <c r="D579" s="733"/>
      <c r="E579" s="733"/>
      <c r="F579" s="733"/>
      <c r="G579" s="733"/>
      <c r="H579" s="733"/>
      <c r="I579" s="733"/>
      <c r="J579" s="733"/>
      <c r="K579" s="733"/>
      <c r="L579" s="733"/>
      <c r="M579" s="733"/>
      <c r="N579" s="733"/>
      <c r="O579" s="733"/>
      <c r="P579" s="733"/>
      <c r="Q579" s="733"/>
      <c r="R579" s="128"/>
    </row>
    <row r="580" ht="15.75" customHeight="1">
      <c r="C580" s="733"/>
      <c r="D580" s="733"/>
      <c r="E580" s="733"/>
      <c r="F580" s="733"/>
      <c r="G580" s="733"/>
      <c r="H580" s="733"/>
      <c r="I580" s="733"/>
      <c r="J580" s="733"/>
      <c r="K580" s="733"/>
      <c r="L580" s="733"/>
      <c r="M580" s="733"/>
      <c r="N580" s="733"/>
      <c r="O580" s="733"/>
      <c r="P580" s="733"/>
      <c r="Q580" s="733"/>
      <c r="R580" s="128"/>
    </row>
    <row r="581" ht="15.75" customHeight="1">
      <c r="C581" s="733"/>
      <c r="D581" s="733"/>
      <c r="E581" s="733"/>
      <c r="F581" s="733"/>
      <c r="G581" s="733"/>
      <c r="H581" s="733"/>
      <c r="I581" s="733"/>
      <c r="J581" s="733"/>
      <c r="K581" s="733"/>
      <c r="L581" s="733"/>
      <c r="M581" s="733"/>
      <c r="N581" s="733"/>
      <c r="O581" s="733"/>
      <c r="P581" s="733"/>
      <c r="Q581" s="733"/>
      <c r="R581" s="128"/>
    </row>
    <row r="582" ht="15.75" customHeight="1">
      <c r="C582" s="733"/>
      <c r="D582" s="733"/>
      <c r="E582" s="733"/>
      <c r="F582" s="733"/>
      <c r="G582" s="733"/>
      <c r="H582" s="733"/>
      <c r="I582" s="733"/>
      <c r="J582" s="733"/>
      <c r="K582" s="733"/>
      <c r="L582" s="733"/>
      <c r="M582" s="733"/>
      <c r="N582" s="733"/>
      <c r="O582" s="733"/>
      <c r="P582" s="733"/>
      <c r="Q582" s="733"/>
      <c r="R582" s="128"/>
    </row>
    <row r="583" ht="15.75" customHeight="1">
      <c r="C583" s="733"/>
      <c r="D583" s="733"/>
      <c r="E583" s="733"/>
      <c r="F583" s="733"/>
      <c r="G583" s="733"/>
      <c r="H583" s="733"/>
      <c r="I583" s="733"/>
      <c r="J583" s="733"/>
      <c r="K583" s="733"/>
      <c r="L583" s="733"/>
      <c r="M583" s="733"/>
      <c r="N583" s="733"/>
      <c r="O583" s="733"/>
      <c r="P583" s="733"/>
      <c r="Q583" s="733"/>
      <c r="R583" s="128"/>
    </row>
    <row r="584" ht="15.75" customHeight="1">
      <c r="C584" s="733"/>
      <c r="D584" s="733"/>
      <c r="E584" s="733"/>
      <c r="F584" s="733"/>
      <c r="G584" s="733"/>
      <c r="H584" s="733"/>
      <c r="I584" s="733"/>
      <c r="J584" s="733"/>
      <c r="K584" s="733"/>
      <c r="L584" s="733"/>
      <c r="M584" s="733"/>
      <c r="N584" s="733"/>
      <c r="O584" s="733"/>
      <c r="P584" s="733"/>
      <c r="Q584" s="733"/>
      <c r="R584" s="128"/>
    </row>
    <row r="585" ht="15.75" customHeight="1">
      <c r="C585" s="733"/>
      <c r="D585" s="733"/>
      <c r="E585" s="733"/>
      <c r="F585" s="733"/>
      <c r="G585" s="733"/>
      <c r="H585" s="733"/>
      <c r="I585" s="733"/>
      <c r="J585" s="733"/>
      <c r="K585" s="733"/>
      <c r="L585" s="733"/>
      <c r="M585" s="733"/>
      <c r="N585" s="733"/>
      <c r="O585" s="733"/>
      <c r="P585" s="733"/>
      <c r="Q585" s="733"/>
      <c r="R585" s="128"/>
    </row>
    <row r="586" ht="15.75" customHeight="1">
      <c r="C586" s="733"/>
      <c r="D586" s="733"/>
      <c r="E586" s="733"/>
      <c r="F586" s="733"/>
      <c r="G586" s="733"/>
      <c r="H586" s="733"/>
      <c r="I586" s="733"/>
      <c r="J586" s="733"/>
      <c r="K586" s="733"/>
      <c r="L586" s="733"/>
      <c r="M586" s="733"/>
      <c r="N586" s="733"/>
      <c r="O586" s="733"/>
      <c r="P586" s="733"/>
      <c r="Q586" s="733"/>
      <c r="R586" s="128"/>
    </row>
    <row r="587" ht="15.75" customHeight="1">
      <c r="C587" s="733"/>
      <c r="D587" s="733"/>
      <c r="E587" s="733"/>
      <c r="F587" s="733"/>
      <c r="G587" s="733"/>
      <c r="H587" s="733"/>
      <c r="I587" s="733"/>
      <c r="J587" s="733"/>
      <c r="K587" s="733"/>
      <c r="L587" s="733"/>
      <c r="M587" s="733"/>
      <c r="N587" s="733"/>
      <c r="O587" s="733"/>
      <c r="P587" s="733"/>
      <c r="Q587" s="733"/>
      <c r="R587" s="128"/>
    </row>
    <row r="588" ht="15.75" customHeight="1">
      <c r="C588" s="733"/>
      <c r="D588" s="733"/>
      <c r="E588" s="733"/>
      <c r="F588" s="733"/>
      <c r="G588" s="733"/>
      <c r="H588" s="733"/>
      <c r="I588" s="733"/>
      <c r="J588" s="733"/>
      <c r="K588" s="733"/>
      <c r="L588" s="733"/>
      <c r="M588" s="733"/>
      <c r="N588" s="733"/>
      <c r="O588" s="733"/>
      <c r="P588" s="733"/>
      <c r="Q588" s="733"/>
      <c r="R588" s="128"/>
    </row>
    <row r="589" ht="15.75" customHeight="1">
      <c r="C589" s="733"/>
      <c r="D589" s="733"/>
      <c r="E589" s="733"/>
      <c r="F589" s="733"/>
      <c r="G589" s="733"/>
      <c r="H589" s="733"/>
      <c r="I589" s="733"/>
      <c r="J589" s="733"/>
      <c r="K589" s="733"/>
      <c r="L589" s="733"/>
      <c r="M589" s="733"/>
      <c r="N589" s="733"/>
      <c r="O589" s="733"/>
      <c r="P589" s="733"/>
      <c r="Q589" s="733"/>
      <c r="R589" s="128"/>
    </row>
    <row r="590" ht="15.75" customHeight="1">
      <c r="C590" s="733"/>
      <c r="D590" s="733"/>
      <c r="E590" s="733"/>
      <c r="F590" s="733"/>
      <c r="G590" s="733"/>
      <c r="H590" s="733"/>
      <c r="I590" s="733"/>
      <c r="J590" s="733"/>
      <c r="K590" s="733"/>
      <c r="L590" s="733"/>
      <c r="M590" s="733"/>
      <c r="N590" s="733"/>
      <c r="O590" s="733"/>
      <c r="P590" s="733"/>
      <c r="Q590" s="733"/>
      <c r="R590" s="128"/>
    </row>
    <row r="591" ht="15.75" customHeight="1">
      <c r="C591" s="733"/>
      <c r="D591" s="733"/>
      <c r="E591" s="733"/>
      <c r="F591" s="733"/>
      <c r="G591" s="733"/>
      <c r="H591" s="733"/>
      <c r="I591" s="733"/>
      <c r="J591" s="733"/>
      <c r="K591" s="733"/>
      <c r="L591" s="733"/>
      <c r="M591" s="733"/>
      <c r="N591" s="733"/>
      <c r="O591" s="733"/>
      <c r="P591" s="733"/>
      <c r="Q591" s="733"/>
      <c r="R591" s="128"/>
    </row>
    <row r="592" ht="15.75" customHeight="1">
      <c r="C592" s="733"/>
      <c r="D592" s="733"/>
      <c r="E592" s="733"/>
      <c r="F592" s="733"/>
      <c r="G592" s="733"/>
      <c r="H592" s="733"/>
      <c r="I592" s="733"/>
      <c r="J592" s="733"/>
      <c r="K592" s="733"/>
      <c r="L592" s="733"/>
      <c r="M592" s="733"/>
      <c r="N592" s="733"/>
      <c r="O592" s="733"/>
      <c r="P592" s="733"/>
      <c r="Q592" s="733"/>
      <c r="R592" s="128"/>
    </row>
    <row r="593" ht="15.75" customHeight="1">
      <c r="C593" s="733"/>
      <c r="D593" s="733"/>
      <c r="E593" s="733"/>
      <c r="F593" s="733"/>
      <c r="G593" s="733"/>
      <c r="H593" s="733"/>
      <c r="I593" s="733"/>
      <c r="J593" s="733"/>
      <c r="K593" s="733"/>
      <c r="L593" s="733"/>
      <c r="M593" s="733"/>
      <c r="N593" s="733"/>
      <c r="O593" s="733"/>
      <c r="P593" s="733"/>
      <c r="Q593" s="733"/>
      <c r="R593" s="128"/>
    </row>
    <row r="594" ht="15.75" customHeight="1">
      <c r="C594" s="733"/>
      <c r="D594" s="733"/>
      <c r="E594" s="733"/>
      <c r="F594" s="733"/>
      <c r="G594" s="733"/>
      <c r="H594" s="733"/>
      <c r="I594" s="733"/>
      <c r="J594" s="733"/>
      <c r="K594" s="733"/>
      <c r="L594" s="733"/>
      <c r="M594" s="733"/>
      <c r="N594" s="733"/>
      <c r="O594" s="733"/>
      <c r="P594" s="733"/>
      <c r="Q594" s="733"/>
      <c r="R594" s="128"/>
    </row>
    <row r="595" ht="15.75" customHeight="1">
      <c r="C595" s="733"/>
      <c r="D595" s="733"/>
      <c r="E595" s="733"/>
      <c r="F595" s="733"/>
      <c r="G595" s="733"/>
      <c r="H595" s="733"/>
      <c r="I595" s="733"/>
      <c r="J595" s="733"/>
      <c r="K595" s="733"/>
      <c r="L595" s="733"/>
      <c r="M595" s="733"/>
      <c r="N595" s="733"/>
      <c r="O595" s="733"/>
      <c r="P595" s="733"/>
      <c r="Q595" s="733"/>
      <c r="R595" s="128"/>
    </row>
    <row r="596" ht="15.75" customHeight="1">
      <c r="C596" s="733"/>
      <c r="D596" s="733"/>
      <c r="E596" s="733"/>
      <c r="F596" s="733"/>
      <c r="G596" s="733"/>
      <c r="H596" s="733"/>
      <c r="I596" s="733"/>
      <c r="J596" s="733"/>
      <c r="K596" s="733"/>
      <c r="L596" s="733"/>
      <c r="M596" s="733"/>
      <c r="N596" s="733"/>
      <c r="O596" s="733"/>
      <c r="P596" s="733"/>
      <c r="Q596" s="733"/>
      <c r="R596" s="128"/>
    </row>
    <row r="597" ht="15.75" customHeight="1">
      <c r="C597" s="733"/>
      <c r="D597" s="733"/>
      <c r="E597" s="733"/>
      <c r="F597" s="733"/>
      <c r="G597" s="733"/>
      <c r="H597" s="733"/>
      <c r="I597" s="733"/>
      <c r="J597" s="733"/>
      <c r="K597" s="733"/>
      <c r="L597" s="733"/>
      <c r="M597" s="733"/>
      <c r="N597" s="733"/>
      <c r="O597" s="733"/>
      <c r="P597" s="733"/>
      <c r="Q597" s="733"/>
      <c r="R597" s="128"/>
    </row>
    <row r="598" ht="15.75" customHeight="1">
      <c r="C598" s="733"/>
      <c r="D598" s="733"/>
      <c r="E598" s="733"/>
      <c r="F598" s="733"/>
      <c r="G598" s="733"/>
      <c r="H598" s="733"/>
      <c r="I598" s="733"/>
      <c r="J598" s="733"/>
      <c r="K598" s="733"/>
      <c r="L598" s="733"/>
      <c r="M598" s="733"/>
      <c r="N598" s="733"/>
      <c r="O598" s="733"/>
      <c r="P598" s="733"/>
      <c r="Q598" s="733"/>
      <c r="R598" s="128"/>
    </row>
    <row r="599" ht="15.75" customHeight="1">
      <c r="C599" s="733"/>
      <c r="D599" s="733"/>
      <c r="E599" s="733"/>
      <c r="F599" s="733"/>
      <c r="G599" s="733"/>
      <c r="H599" s="733"/>
      <c r="I599" s="733"/>
      <c r="J599" s="733"/>
      <c r="K599" s="733"/>
      <c r="L599" s="733"/>
      <c r="M599" s="733"/>
      <c r="N599" s="733"/>
      <c r="O599" s="733"/>
      <c r="P599" s="733"/>
      <c r="Q599" s="733"/>
      <c r="R599" s="128"/>
    </row>
    <row r="600" ht="15.75" customHeight="1">
      <c r="C600" s="733"/>
      <c r="D600" s="733"/>
      <c r="E600" s="733"/>
      <c r="F600" s="733"/>
      <c r="G600" s="733"/>
      <c r="H600" s="733"/>
      <c r="I600" s="733"/>
      <c r="J600" s="733"/>
      <c r="K600" s="733"/>
      <c r="L600" s="733"/>
      <c r="M600" s="733"/>
      <c r="N600" s="733"/>
      <c r="O600" s="733"/>
      <c r="P600" s="733"/>
      <c r="Q600" s="733"/>
      <c r="R600" s="128"/>
    </row>
    <row r="601" ht="15.75" customHeight="1">
      <c r="C601" s="733"/>
      <c r="D601" s="733"/>
      <c r="E601" s="733"/>
      <c r="F601" s="733"/>
      <c r="G601" s="733"/>
      <c r="H601" s="733"/>
      <c r="I601" s="733"/>
      <c r="J601" s="733"/>
      <c r="K601" s="733"/>
      <c r="L601" s="733"/>
      <c r="M601" s="733"/>
      <c r="N601" s="733"/>
      <c r="O601" s="733"/>
      <c r="P601" s="733"/>
      <c r="Q601" s="733"/>
      <c r="R601" s="128"/>
    </row>
    <row r="602" ht="15.75" customHeight="1">
      <c r="C602" s="733"/>
      <c r="D602" s="733"/>
      <c r="E602" s="733"/>
      <c r="F602" s="733"/>
      <c r="G602" s="733"/>
      <c r="H602" s="733"/>
      <c r="I602" s="733"/>
      <c r="J602" s="733"/>
      <c r="K602" s="733"/>
      <c r="L602" s="733"/>
      <c r="M602" s="733"/>
      <c r="N602" s="733"/>
      <c r="O602" s="733"/>
      <c r="P602" s="733"/>
      <c r="Q602" s="733"/>
      <c r="R602" s="128"/>
    </row>
    <row r="603" ht="15.75" customHeight="1">
      <c r="C603" s="733"/>
      <c r="D603" s="733"/>
      <c r="E603" s="733"/>
      <c r="F603" s="733"/>
      <c r="G603" s="733"/>
      <c r="H603" s="733"/>
      <c r="I603" s="733"/>
      <c r="J603" s="733"/>
      <c r="K603" s="733"/>
      <c r="L603" s="733"/>
      <c r="M603" s="733"/>
      <c r="N603" s="733"/>
      <c r="O603" s="733"/>
      <c r="P603" s="733"/>
      <c r="Q603" s="733"/>
      <c r="R603" s="128"/>
    </row>
    <row r="604" ht="15.75" customHeight="1">
      <c r="C604" s="733"/>
      <c r="D604" s="733"/>
      <c r="E604" s="733"/>
      <c r="F604" s="733"/>
      <c r="G604" s="733"/>
      <c r="H604" s="733"/>
      <c r="I604" s="733"/>
      <c r="J604" s="733"/>
      <c r="K604" s="733"/>
      <c r="L604" s="733"/>
      <c r="M604" s="733"/>
      <c r="N604" s="733"/>
      <c r="O604" s="733"/>
      <c r="P604" s="733"/>
      <c r="Q604" s="733"/>
      <c r="R604" s="128"/>
    </row>
    <row r="605" ht="15.75" customHeight="1">
      <c r="C605" s="733"/>
      <c r="D605" s="733"/>
      <c r="E605" s="733"/>
      <c r="F605" s="733"/>
      <c r="G605" s="733"/>
      <c r="H605" s="733"/>
      <c r="I605" s="733"/>
      <c r="J605" s="733"/>
      <c r="K605" s="733"/>
      <c r="L605" s="733"/>
      <c r="M605" s="733"/>
      <c r="N605" s="733"/>
      <c r="O605" s="733"/>
      <c r="P605" s="733"/>
      <c r="Q605" s="733"/>
      <c r="R605" s="128"/>
    </row>
    <row r="606" ht="15.75" customHeight="1">
      <c r="C606" s="733"/>
      <c r="D606" s="733"/>
      <c r="E606" s="733"/>
      <c r="F606" s="733"/>
      <c r="G606" s="733"/>
      <c r="H606" s="733"/>
      <c r="I606" s="733"/>
      <c r="J606" s="733"/>
      <c r="K606" s="733"/>
      <c r="L606" s="733"/>
      <c r="M606" s="733"/>
      <c r="N606" s="733"/>
      <c r="O606" s="733"/>
      <c r="P606" s="733"/>
      <c r="Q606" s="733"/>
      <c r="R606" s="128"/>
    </row>
    <row r="607" ht="15.75" customHeight="1">
      <c r="C607" s="733"/>
      <c r="D607" s="733"/>
      <c r="E607" s="733"/>
      <c r="F607" s="733"/>
      <c r="G607" s="733"/>
      <c r="H607" s="733"/>
      <c r="I607" s="733"/>
      <c r="J607" s="733"/>
      <c r="K607" s="733"/>
      <c r="L607" s="733"/>
      <c r="M607" s="733"/>
      <c r="N607" s="733"/>
      <c r="O607" s="733"/>
      <c r="P607" s="733"/>
      <c r="Q607" s="733"/>
      <c r="R607" s="128"/>
    </row>
    <row r="608" ht="15.75" customHeight="1">
      <c r="C608" s="733"/>
      <c r="D608" s="733"/>
      <c r="E608" s="733"/>
      <c r="F608" s="733"/>
      <c r="G608" s="733"/>
      <c r="H608" s="733"/>
      <c r="I608" s="733"/>
      <c r="J608" s="733"/>
      <c r="K608" s="733"/>
      <c r="L608" s="733"/>
      <c r="M608" s="733"/>
      <c r="N608" s="733"/>
      <c r="O608" s="733"/>
      <c r="P608" s="733"/>
      <c r="Q608" s="733"/>
      <c r="R608" s="128"/>
    </row>
    <row r="609" ht="15.75" customHeight="1">
      <c r="C609" s="733"/>
      <c r="D609" s="733"/>
      <c r="E609" s="733"/>
      <c r="F609" s="733"/>
      <c r="G609" s="733"/>
      <c r="H609" s="733"/>
      <c r="I609" s="733"/>
      <c r="J609" s="733"/>
      <c r="K609" s="733"/>
      <c r="L609" s="733"/>
      <c r="M609" s="733"/>
      <c r="N609" s="733"/>
      <c r="O609" s="733"/>
      <c r="P609" s="733"/>
      <c r="Q609" s="733"/>
      <c r="R609" s="128"/>
    </row>
    <row r="610" ht="15.75" customHeight="1">
      <c r="C610" s="733"/>
      <c r="D610" s="733"/>
      <c r="E610" s="733"/>
      <c r="F610" s="733"/>
      <c r="G610" s="733"/>
      <c r="H610" s="733"/>
      <c r="I610" s="733"/>
      <c r="J610" s="733"/>
      <c r="K610" s="733"/>
      <c r="L610" s="733"/>
      <c r="M610" s="733"/>
      <c r="N610" s="733"/>
      <c r="O610" s="733"/>
      <c r="P610" s="733"/>
      <c r="Q610" s="733"/>
      <c r="R610" s="128"/>
    </row>
    <row r="611" ht="15.75" customHeight="1">
      <c r="C611" s="733"/>
      <c r="D611" s="733"/>
      <c r="E611" s="733"/>
      <c r="F611" s="733"/>
      <c r="G611" s="733"/>
      <c r="H611" s="733"/>
      <c r="I611" s="733"/>
      <c r="J611" s="733"/>
      <c r="K611" s="733"/>
      <c r="L611" s="733"/>
      <c r="M611" s="733"/>
      <c r="N611" s="733"/>
      <c r="O611" s="733"/>
      <c r="P611" s="733"/>
      <c r="Q611" s="733"/>
      <c r="R611" s="128"/>
    </row>
    <row r="612" ht="15.75" customHeight="1">
      <c r="C612" s="733"/>
      <c r="D612" s="733"/>
      <c r="E612" s="733"/>
      <c r="F612" s="733"/>
      <c r="G612" s="733"/>
      <c r="H612" s="733"/>
      <c r="I612" s="733"/>
      <c r="J612" s="733"/>
      <c r="K612" s="733"/>
      <c r="L612" s="733"/>
      <c r="M612" s="733"/>
      <c r="N612" s="733"/>
      <c r="O612" s="733"/>
      <c r="P612" s="733"/>
      <c r="Q612" s="733"/>
      <c r="R612" s="128"/>
    </row>
    <row r="613" ht="15.75" customHeight="1">
      <c r="C613" s="733"/>
      <c r="D613" s="733"/>
      <c r="E613" s="733"/>
      <c r="F613" s="733"/>
      <c r="G613" s="733"/>
      <c r="H613" s="733"/>
      <c r="I613" s="733"/>
      <c r="J613" s="733"/>
      <c r="K613" s="733"/>
      <c r="L613" s="733"/>
      <c r="M613" s="733"/>
      <c r="N613" s="733"/>
      <c r="O613" s="733"/>
      <c r="P613" s="733"/>
      <c r="Q613" s="733"/>
      <c r="R613" s="128"/>
    </row>
    <row r="614" ht="15.75" customHeight="1">
      <c r="C614" s="733"/>
      <c r="D614" s="733"/>
      <c r="E614" s="733"/>
      <c r="F614" s="733"/>
      <c r="G614" s="733"/>
      <c r="H614" s="733"/>
      <c r="I614" s="733"/>
      <c r="J614" s="733"/>
      <c r="K614" s="733"/>
      <c r="L614" s="733"/>
      <c r="M614" s="733"/>
      <c r="N614" s="733"/>
      <c r="O614" s="733"/>
      <c r="P614" s="733"/>
      <c r="Q614" s="733"/>
      <c r="R614" s="128"/>
    </row>
    <row r="615" ht="15.75" customHeight="1">
      <c r="C615" s="733"/>
      <c r="D615" s="733"/>
      <c r="E615" s="733"/>
      <c r="F615" s="733"/>
      <c r="G615" s="733"/>
      <c r="H615" s="733"/>
      <c r="I615" s="733"/>
      <c r="J615" s="733"/>
      <c r="K615" s="733"/>
      <c r="L615" s="733"/>
      <c r="M615" s="733"/>
      <c r="N615" s="733"/>
      <c r="O615" s="733"/>
      <c r="P615" s="733"/>
      <c r="Q615" s="733"/>
      <c r="R615" s="128"/>
    </row>
    <row r="616" ht="15.75" customHeight="1">
      <c r="C616" s="733"/>
      <c r="D616" s="733"/>
      <c r="E616" s="733"/>
      <c r="F616" s="733"/>
      <c r="G616" s="733"/>
      <c r="H616" s="733"/>
      <c r="I616" s="733"/>
      <c r="J616" s="733"/>
      <c r="K616" s="733"/>
      <c r="L616" s="733"/>
      <c r="M616" s="733"/>
      <c r="N616" s="733"/>
      <c r="O616" s="733"/>
      <c r="P616" s="733"/>
      <c r="Q616" s="733"/>
      <c r="R616" s="128"/>
    </row>
    <row r="617" ht="15.75" customHeight="1">
      <c r="C617" s="733"/>
      <c r="D617" s="733"/>
      <c r="E617" s="733"/>
      <c r="F617" s="733"/>
      <c r="G617" s="733"/>
      <c r="H617" s="733"/>
      <c r="I617" s="733"/>
      <c r="J617" s="733"/>
      <c r="K617" s="733"/>
      <c r="L617" s="733"/>
      <c r="M617" s="733"/>
      <c r="N617" s="733"/>
      <c r="O617" s="733"/>
      <c r="P617" s="733"/>
      <c r="Q617" s="733"/>
      <c r="R617" s="128"/>
    </row>
    <row r="618" ht="15.75" customHeight="1">
      <c r="C618" s="733"/>
      <c r="D618" s="733"/>
      <c r="E618" s="733"/>
      <c r="F618" s="733"/>
      <c r="G618" s="733"/>
      <c r="H618" s="733"/>
      <c r="I618" s="733"/>
      <c r="J618" s="733"/>
      <c r="K618" s="733"/>
      <c r="L618" s="733"/>
      <c r="M618" s="733"/>
      <c r="N618" s="733"/>
      <c r="O618" s="733"/>
      <c r="P618" s="733"/>
      <c r="Q618" s="733"/>
      <c r="R618" s="128"/>
    </row>
    <row r="619" ht="15.75" customHeight="1">
      <c r="C619" s="733"/>
      <c r="D619" s="733"/>
      <c r="E619" s="733"/>
      <c r="F619" s="733"/>
      <c r="G619" s="733"/>
      <c r="H619" s="733"/>
      <c r="I619" s="733"/>
      <c r="J619" s="733"/>
      <c r="K619" s="733"/>
      <c r="L619" s="733"/>
      <c r="M619" s="733"/>
      <c r="N619" s="733"/>
      <c r="O619" s="733"/>
      <c r="P619" s="733"/>
      <c r="Q619" s="733"/>
      <c r="R619" s="128"/>
    </row>
    <row r="620" ht="15.75" customHeight="1">
      <c r="C620" s="733"/>
      <c r="D620" s="733"/>
      <c r="E620" s="733"/>
      <c r="F620" s="733"/>
      <c r="G620" s="733"/>
      <c r="H620" s="733"/>
      <c r="I620" s="733"/>
      <c r="J620" s="733"/>
      <c r="K620" s="733"/>
      <c r="L620" s="733"/>
      <c r="M620" s="733"/>
      <c r="N620" s="733"/>
      <c r="O620" s="733"/>
      <c r="P620" s="733"/>
      <c r="Q620" s="733"/>
      <c r="R620" s="128"/>
    </row>
    <row r="621" ht="15.75" customHeight="1">
      <c r="C621" s="733"/>
      <c r="D621" s="733"/>
      <c r="E621" s="733"/>
      <c r="F621" s="733"/>
      <c r="G621" s="733"/>
      <c r="H621" s="733"/>
      <c r="I621" s="733"/>
      <c r="J621" s="733"/>
      <c r="K621" s="733"/>
      <c r="L621" s="733"/>
      <c r="M621" s="733"/>
      <c r="N621" s="733"/>
      <c r="O621" s="733"/>
      <c r="P621" s="733"/>
      <c r="Q621" s="733"/>
      <c r="R621" s="128"/>
    </row>
    <row r="622" ht="15.75" customHeight="1">
      <c r="C622" s="733"/>
      <c r="D622" s="733"/>
      <c r="E622" s="733"/>
      <c r="F622" s="733"/>
      <c r="G622" s="733"/>
      <c r="H622" s="733"/>
      <c r="I622" s="733"/>
      <c r="J622" s="733"/>
      <c r="K622" s="733"/>
      <c r="L622" s="733"/>
      <c r="M622" s="733"/>
      <c r="N622" s="733"/>
      <c r="O622" s="733"/>
      <c r="P622" s="733"/>
      <c r="Q622" s="733"/>
      <c r="R622" s="128"/>
    </row>
    <row r="623" ht="15.75" customHeight="1">
      <c r="C623" s="733"/>
      <c r="D623" s="733"/>
      <c r="E623" s="733"/>
      <c r="F623" s="733"/>
      <c r="G623" s="733"/>
      <c r="H623" s="733"/>
      <c r="I623" s="733"/>
      <c r="J623" s="733"/>
      <c r="K623" s="733"/>
      <c r="L623" s="733"/>
      <c r="M623" s="733"/>
      <c r="N623" s="733"/>
      <c r="O623" s="733"/>
      <c r="P623" s="733"/>
      <c r="Q623" s="733"/>
      <c r="R623" s="128"/>
    </row>
    <row r="624" ht="15.75" customHeight="1">
      <c r="C624" s="733"/>
      <c r="D624" s="733"/>
      <c r="E624" s="733"/>
      <c r="F624" s="733"/>
      <c r="G624" s="733"/>
      <c r="H624" s="733"/>
      <c r="I624" s="733"/>
      <c r="J624" s="733"/>
      <c r="K624" s="733"/>
      <c r="L624" s="733"/>
      <c r="M624" s="733"/>
      <c r="N624" s="733"/>
      <c r="O624" s="733"/>
      <c r="P624" s="733"/>
      <c r="Q624" s="733"/>
      <c r="R624" s="128"/>
    </row>
    <row r="625" ht="15.75" customHeight="1">
      <c r="C625" s="733"/>
      <c r="D625" s="733"/>
      <c r="E625" s="733"/>
      <c r="F625" s="733"/>
      <c r="G625" s="733"/>
      <c r="H625" s="733"/>
      <c r="I625" s="733"/>
      <c r="J625" s="733"/>
      <c r="K625" s="733"/>
      <c r="L625" s="733"/>
      <c r="M625" s="733"/>
      <c r="N625" s="733"/>
      <c r="O625" s="733"/>
      <c r="P625" s="733"/>
      <c r="Q625" s="733"/>
      <c r="R625" s="128"/>
    </row>
    <row r="626" ht="15.75" customHeight="1">
      <c r="C626" s="733"/>
      <c r="D626" s="733"/>
      <c r="E626" s="733"/>
      <c r="F626" s="733"/>
      <c r="G626" s="733"/>
      <c r="H626" s="733"/>
      <c r="I626" s="733"/>
      <c r="J626" s="733"/>
      <c r="K626" s="733"/>
      <c r="L626" s="733"/>
      <c r="M626" s="733"/>
      <c r="N626" s="733"/>
      <c r="O626" s="733"/>
      <c r="P626" s="733"/>
      <c r="Q626" s="733"/>
      <c r="R626" s="128"/>
    </row>
    <row r="627" ht="15.75" customHeight="1">
      <c r="C627" s="733"/>
      <c r="D627" s="733"/>
      <c r="E627" s="733"/>
      <c r="F627" s="733"/>
      <c r="G627" s="733"/>
      <c r="H627" s="733"/>
      <c r="I627" s="733"/>
      <c r="J627" s="733"/>
      <c r="K627" s="733"/>
      <c r="L627" s="733"/>
      <c r="M627" s="733"/>
      <c r="N627" s="733"/>
      <c r="O627" s="733"/>
      <c r="P627" s="733"/>
      <c r="Q627" s="733"/>
      <c r="R627" s="128"/>
    </row>
    <row r="628" ht="15.75" customHeight="1">
      <c r="C628" s="733"/>
      <c r="D628" s="733"/>
      <c r="E628" s="733"/>
      <c r="F628" s="733"/>
      <c r="G628" s="733"/>
      <c r="H628" s="733"/>
      <c r="I628" s="733"/>
      <c r="J628" s="733"/>
      <c r="K628" s="733"/>
      <c r="L628" s="733"/>
      <c r="M628" s="733"/>
      <c r="N628" s="733"/>
      <c r="O628" s="733"/>
      <c r="P628" s="733"/>
      <c r="Q628" s="733"/>
      <c r="R628" s="128"/>
    </row>
    <row r="629" ht="15.75" customHeight="1">
      <c r="C629" s="733"/>
      <c r="D629" s="733"/>
      <c r="E629" s="733"/>
      <c r="F629" s="733"/>
      <c r="G629" s="733"/>
      <c r="H629" s="733"/>
      <c r="I629" s="733"/>
      <c r="J629" s="733"/>
      <c r="K629" s="733"/>
      <c r="L629" s="733"/>
      <c r="M629" s="733"/>
      <c r="N629" s="733"/>
      <c r="O629" s="733"/>
      <c r="P629" s="733"/>
      <c r="Q629" s="733"/>
      <c r="R629" s="128"/>
    </row>
    <row r="630" ht="15.75" customHeight="1">
      <c r="C630" s="733"/>
      <c r="D630" s="733"/>
      <c r="E630" s="733"/>
      <c r="F630" s="733"/>
      <c r="G630" s="733"/>
      <c r="H630" s="733"/>
      <c r="I630" s="733"/>
      <c r="J630" s="733"/>
      <c r="K630" s="733"/>
      <c r="L630" s="733"/>
      <c r="M630" s="733"/>
      <c r="N630" s="733"/>
      <c r="O630" s="733"/>
      <c r="P630" s="733"/>
      <c r="Q630" s="733"/>
      <c r="R630" s="128"/>
    </row>
    <row r="631" ht="15.75" customHeight="1">
      <c r="C631" s="733"/>
      <c r="D631" s="733"/>
      <c r="E631" s="733"/>
      <c r="F631" s="733"/>
      <c r="G631" s="733"/>
      <c r="H631" s="733"/>
      <c r="I631" s="733"/>
      <c r="J631" s="733"/>
      <c r="K631" s="733"/>
      <c r="L631" s="733"/>
      <c r="M631" s="733"/>
      <c r="N631" s="733"/>
      <c r="O631" s="733"/>
      <c r="P631" s="733"/>
      <c r="Q631" s="733"/>
      <c r="R631" s="128"/>
    </row>
    <row r="632" ht="15.75" customHeight="1">
      <c r="C632" s="733"/>
      <c r="D632" s="733"/>
      <c r="E632" s="733"/>
      <c r="F632" s="733"/>
      <c r="G632" s="733"/>
      <c r="H632" s="733"/>
      <c r="I632" s="733"/>
      <c r="J632" s="733"/>
      <c r="K632" s="733"/>
      <c r="L632" s="733"/>
      <c r="M632" s="733"/>
      <c r="N632" s="733"/>
      <c r="O632" s="733"/>
      <c r="P632" s="733"/>
      <c r="Q632" s="733"/>
      <c r="R632" s="128"/>
    </row>
    <row r="633" ht="15.75" customHeight="1">
      <c r="C633" s="733"/>
      <c r="D633" s="733"/>
      <c r="E633" s="733"/>
      <c r="F633" s="733"/>
      <c r="G633" s="733"/>
      <c r="H633" s="733"/>
      <c r="I633" s="733"/>
      <c r="J633" s="733"/>
      <c r="K633" s="733"/>
      <c r="L633" s="733"/>
      <c r="M633" s="733"/>
      <c r="N633" s="733"/>
      <c r="O633" s="733"/>
      <c r="P633" s="733"/>
      <c r="Q633" s="733"/>
      <c r="R633" s="128"/>
    </row>
    <row r="634" ht="15.75" customHeight="1">
      <c r="C634" s="733"/>
      <c r="D634" s="733"/>
      <c r="E634" s="733"/>
      <c r="F634" s="733"/>
      <c r="G634" s="733"/>
      <c r="H634" s="733"/>
      <c r="I634" s="733"/>
      <c r="J634" s="733"/>
      <c r="K634" s="733"/>
      <c r="L634" s="733"/>
      <c r="M634" s="733"/>
      <c r="N634" s="733"/>
      <c r="O634" s="733"/>
      <c r="P634" s="733"/>
      <c r="Q634" s="733"/>
      <c r="R634" s="128"/>
    </row>
    <row r="635" ht="15.75" customHeight="1">
      <c r="C635" s="733"/>
      <c r="D635" s="733"/>
      <c r="E635" s="733"/>
      <c r="F635" s="733"/>
      <c r="G635" s="733"/>
      <c r="H635" s="733"/>
      <c r="I635" s="733"/>
      <c r="J635" s="733"/>
      <c r="K635" s="733"/>
      <c r="L635" s="733"/>
      <c r="M635" s="733"/>
      <c r="N635" s="733"/>
      <c r="O635" s="733"/>
      <c r="P635" s="733"/>
      <c r="Q635" s="733"/>
      <c r="R635" s="128"/>
    </row>
    <row r="636" ht="15.75" customHeight="1">
      <c r="C636" s="733"/>
      <c r="D636" s="733"/>
      <c r="E636" s="733"/>
      <c r="F636" s="733"/>
      <c r="G636" s="733"/>
      <c r="H636" s="733"/>
      <c r="I636" s="733"/>
      <c r="J636" s="733"/>
      <c r="K636" s="733"/>
      <c r="L636" s="733"/>
      <c r="M636" s="733"/>
      <c r="N636" s="733"/>
      <c r="O636" s="733"/>
      <c r="P636" s="733"/>
      <c r="Q636" s="733"/>
      <c r="R636" s="128"/>
    </row>
    <row r="637" ht="15.75" customHeight="1">
      <c r="C637" s="733"/>
      <c r="D637" s="733"/>
      <c r="E637" s="733"/>
      <c r="F637" s="733"/>
      <c r="G637" s="733"/>
      <c r="H637" s="733"/>
      <c r="I637" s="733"/>
      <c r="J637" s="733"/>
      <c r="K637" s="733"/>
      <c r="L637" s="733"/>
      <c r="M637" s="733"/>
      <c r="N637" s="733"/>
      <c r="O637" s="733"/>
      <c r="P637" s="733"/>
      <c r="Q637" s="733"/>
      <c r="R637" s="128"/>
    </row>
    <row r="638" ht="15.75" customHeight="1">
      <c r="C638" s="733"/>
      <c r="D638" s="733"/>
      <c r="E638" s="733"/>
      <c r="F638" s="733"/>
      <c r="G638" s="733"/>
      <c r="H638" s="733"/>
      <c r="I638" s="733"/>
      <c r="J638" s="733"/>
      <c r="K638" s="733"/>
      <c r="L638" s="733"/>
      <c r="M638" s="733"/>
      <c r="N638" s="733"/>
      <c r="O638" s="733"/>
      <c r="P638" s="733"/>
      <c r="Q638" s="733"/>
      <c r="R638" s="128"/>
    </row>
    <row r="639" ht="15.75" customHeight="1">
      <c r="C639" s="733"/>
      <c r="D639" s="733"/>
      <c r="E639" s="733"/>
      <c r="F639" s="733"/>
      <c r="G639" s="733"/>
      <c r="H639" s="733"/>
      <c r="I639" s="733"/>
      <c r="J639" s="733"/>
      <c r="K639" s="733"/>
      <c r="L639" s="733"/>
      <c r="M639" s="733"/>
      <c r="N639" s="733"/>
      <c r="O639" s="733"/>
      <c r="P639" s="733"/>
      <c r="Q639" s="733"/>
      <c r="R639" s="128"/>
    </row>
    <row r="640" ht="15.75" customHeight="1">
      <c r="C640" s="733"/>
      <c r="D640" s="733"/>
      <c r="E640" s="733"/>
      <c r="F640" s="733"/>
      <c r="G640" s="733"/>
      <c r="H640" s="733"/>
      <c r="I640" s="733"/>
      <c r="J640" s="733"/>
      <c r="K640" s="733"/>
      <c r="L640" s="733"/>
      <c r="M640" s="733"/>
      <c r="N640" s="733"/>
      <c r="O640" s="733"/>
      <c r="P640" s="733"/>
      <c r="Q640" s="733"/>
      <c r="R640" s="128"/>
    </row>
    <row r="641" ht="15.75" customHeight="1">
      <c r="C641" s="733"/>
      <c r="D641" s="733"/>
      <c r="E641" s="733"/>
      <c r="F641" s="733"/>
      <c r="G641" s="733"/>
      <c r="H641" s="733"/>
      <c r="I641" s="733"/>
      <c r="J641" s="733"/>
      <c r="K641" s="733"/>
      <c r="L641" s="733"/>
      <c r="M641" s="733"/>
      <c r="N641" s="733"/>
      <c r="O641" s="733"/>
      <c r="P641" s="733"/>
      <c r="Q641" s="733"/>
      <c r="R641" s="128"/>
    </row>
    <row r="642" ht="15.75" customHeight="1">
      <c r="C642" s="733"/>
      <c r="D642" s="733"/>
      <c r="E642" s="733"/>
      <c r="F642" s="733"/>
      <c r="G642" s="733"/>
      <c r="H642" s="733"/>
      <c r="I642" s="733"/>
      <c r="J642" s="733"/>
      <c r="K642" s="733"/>
      <c r="L642" s="733"/>
      <c r="M642" s="733"/>
      <c r="N642" s="733"/>
      <c r="O642" s="733"/>
      <c r="P642" s="733"/>
      <c r="Q642" s="733"/>
      <c r="R642" s="128"/>
    </row>
    <row r="643" ht="15.75" customHeight="1">
      <c r="C643" s="733"/>
      <c r="D643" s="733"/>
      <c r="E643" s="733"/>
      <c r="F643" s="733"/>
      <c r="G643" s="733"/>
      <c r="H643" s="733"/>
      <c r="I643" s="733"/>
      <c r="J643" s="733"/>
      <c r="K643" s="733"/>
      <c r="L643" s="733"/>
      <c r="M643" s="733"/>
      <c r="N643" s="733"/>
      <c r="O643" s="733"/>
      <c r="P643" s="733"/>
      <c r="Q643" s="733"/>
      <c r="R643" s="128"/>
    </row>
    <row r="644" ht="15.75" customHeight="1">
      <c r="C644" s="733"/>
      <c r="D644" s="733"/>
      <c r="E644" s="733"/>
      <c r="F644" s="733"/>
      <c r="G644" s="733"/>
      <c r="H644" s="733"/>
      <c r="I644" s="733"/>
      <c r="J644" s="733"/>
      <c r="K644" s="733"/>
      <c r="L644" s="733"/>
      <c r="M644" s="733"/>
      <c r="N644" s="733"/>
      <c r="O644" s="733"/>
      <c r="P644" s="733"/>
      <c r="Q644" s="733"/>
      <c r="R644" s="128"/>
    </row>
    <row r="645" ht="15.75" customHeight="1">
      <c r="C645" s="733"/>
      <c r="D645" s="733"/>
      <c r="E645" s="733"/>
      <c r="F645" s="733"/>
      <c r="G645" s="733"/>
      <c r="H645" s="733"/>
      <c r="I645" s="733"/>
      <c r="J645" s="733"/>
      <c r="K645" s="733"/>
      <c r="L645" s="733"/>
      <c r="M645" s="733"/>
      <c r="N645" s="733"/>
      <c r="O645" s="733"/>
      <c r="P645" s="733"/>
      <c r="Q645" s="733"/>
      <c r="R645" s="128"/>
    </row>
    <row r="646" ht="15.75" customHeight="1">
      <c r="C646" s="733"/>
      <c r="D646" s="733"/>
      <c r="E646" s="733"/>
      <c r="F646" s="733"/>
      <c r="G646" s="733"/>
      <c r="H646" s="733"/>
      <c r="I646" s="733"/>
      <c r="J646" s="733"/>
      <c r="K646" s="733"/>
      <c r="L646" s="733"/>
      <c r="M646" s="733"/>
      <c r="N646" s="733"/>
      <c r="O646" s="733"/>
      <c r="P646" s="733"/>
      <c r="Q646" s="733"/>
      <c r="R646" s="128"/>
    </row>
    <row r="647" ht="15.75" customHeight="1">
      <c r="C647" s="733"/>
      <c r="D647" s="733"/>
      <c r="E647" s="733"/>
      <c r="F647" s="733"/>
      <c r="G647" s="733"/>
      <c r="H647" s="733"/>
      <c r="I647" s="733"/>
      <c r="J647" s="733"/>
      <c r="K647" s="733"/>
      <c r="L647" s="733"/>
      <c r="M647" s="733"/>
      <c r="N647" s="733"/>
      <c r="O647" s="733"/>
      <c r="P647" s="733"/>
      <c r="Q647" s="733"/>
      <c r="R647" s="128"/>
    </row>
    <row r="648" ht="15.75" customHeight="1">
      <c r="C648" s="733"/>
      <c r="D648" s="733"/>
      <c r="E648" s="733"/>
      <c r="F648" s="733"/>
      <c r="G648" s="733"/>
      <c r="H648" s="733"/>
      <c r="I648" s="733"/>
      <c r="J648" s="733"/>
      <c r="K648" s="733"/>
      <c r="L648" s="733"/>
      <c r="M648" s="733"/>
      <c r="N648" s="733"/>
      <c r="O648" s="733"/>
      <c r="P648" s="733"/>
      <c r="Q648" s="733"/>
      <c r="R648" s="128"/>
    </row>
    <row r="649" ht="15.75" customHeight="1">
      <c r="C649" s="733"/>
      <c r="D649" s="733"/>
      <c r="E649" s="733"/>
      <c r="F649" s="733"/>
      <c r="G649" s="733"/>
      <c r="H649" s="733"/>
      <c r="I649" s="733"/>
      <c r="J649" s="733"/>
      <c r="K649" s="733"/>
      <c r="L649" s="733"/>
      <c r="M649" s="733"/>
      <c r="N649" s="733"/>
      <c r="O649" s="733"/>
      <c r="P649" s="733"/>
      <c r="Q649" s="733"/>
      <c r="R649" s="128"/>
    </row>
    <row r="650" ht="15.75" customHeight="1">
      <c r="C650" s="733"/>
      <c r="D650" s="733"/>
      <c r="E650" s="733"/>
      <c r="F650" s="733"/>
      <c r="G650" s="733"/>
      <c r="H650" s="733"/>
      <c r="I650" s="733"/>
      <c r="J650" s="733"/>
      <c r="K650" s="733"/>
      <c r="L650" s="733"/>
      <c r="M650" s="733"/>
      <c r="N650" s="733"/>
      <c r="O650" s="733"/>
      <c r="P650" s="733"/>
      <c r="Q650" s="733"/>
      <c r="R650" s="128"/>
    </row>
    <row r="651" ht="15.75" customHeight="1">
      <c r="C651" s="733"/>
      <c r="D651" s="733"/>
      <c r="E651" s="733"/>
      <c r="F651" s="733"/>
      <c r="G651" s="733"/>
      <c r="H651" s="733"/>
      <c r="I651" s="733"/>
      <c r="J651" s="733"/>
      <c r="K651" s="733"/>
      <c r="L651" s="733"/>
      <c r="M651" s="733"/>
      <c r="N651" s="733"/>
      <c r="O651" s="733"/>
      <c r="P651" s="733"/>
      <c r="Q651" s="733"/>
      <c r="R651" s="128"/>
    </row>
    <row r="652" ht="15.75" customHeight="1">
      <c r="C652" s="733"/>
      <c r="D652" s="733"/>
      <c r="E652" s="733"/>
      <c r="F652" s="733"/>
      <c r="G652" s="733"/>
      <c r="H652" s="733"/>
      <c r="I652" s="733"/>
      <c r="J652" s="733"/>
      <c r="K652" s="733"/>
      <c r="L652" s="733"/>
      <c r="M652" s="733"/>
      <c r="N652" s="733"/>
      <c r="O652" s="733"/>
      <c r="P652" s="733"/>
      <c r="Q652" s="733"/>
      <c r="R652" s="128"/>
    </row>
    <row r="653" ht="15.75" customHeight="1">
      <c r="C653" s="733"/>
      <c r="D653" s="733"/>
      <c r="E653" s="733"/>
      <c r="F653" s="733"/>
      <c r="G653" s="733"/>
      <c r="H653" s="733"/>
      <c r="I653" s="733"/>
      <c r="J653" s="733"/>
      <c r="K653" s="733"/>
      <c r="L653" s="733"/>
      <c r="M653" s="733"/>
      <c r="N653" s="733"/>
      <c r="O653" s="733"/>
      <c r="P653" s="733"/>
      <c r="Q653" s="733"/>
      <c r="R653" s="128"/>
    </row>
    <row r="654" ht="15.75" customHeight="1">
      <c r="C654" s="733"/>
      <c r="D654" s="733"/>
      <c r="E654" s="733"/>
      <c r="F654" s="733"/>
      <c r="G654" s="733"/>
      <c r="H654" s="733"/>
      <c r="I654" s="733"/>
      <c r="J654" s="733"/>
      <c r="K654" s="733"/>
      <c r="L654" s="733"/>
      <c r="M654" s="733"/>
      <c r="N654" s="733"/>
      <c r="O654" s="733"/>
      <c r="P654" s="733"/>
      <c r="Q654" s="733"/>
      <c r="R654" s="128"/>
    </row>
    <row r="655" ht="15.75" customHeight="1">
      <c r="C655" s="733"/>
      <c r="D655" s="733"/>
      <c r="E655" s="733"/>
      <c r="F655" s="733"/>
      <c r="G655" s="733"/>
      <c r="H655" s="733"/>
      <c r="I655" s="733"/>
      <c r="J655" s="733"/>
      <c r="K655" s="733"/>
      <c r="L655" s="733"/>
      <c r="M655" s="733"/>
      <c r="N655" s="733"/>
      <c r="O655" s="733"/>
      <c r="P655" s="733"/>
      <c r="Q655" s="733"/>
      <c r="R655" s="128"/>
    </row>
    <row r="656" ht="15.75" customHeight="1">
      <c r="C656" s="733"/>
      <c r="D656" s="733"/>
      <c r="E656" s="733"/>
      <c r="F656" s="733"/>
      <c r="G656" s="733"/>
      <c r="H656" s="733"/>
      <c r="I656" s="733"/>
      <c r="J656" s="733"/>
      <c r="K656" s="733"/>
      <c r="L656" s="733"/>
      <c r="M656" s="733"/>
      <c r="N656" s="733"/>
      <c r="O656" s="733"/>
      <c r="P656" s="733"/>
      <c r="Q656" s="733"/>
      <c r="R656" s="128"/>
    </row>
    <row r="657" ht="15.75" customHeight="1">
      <c r="C657" s="733"/>
      <c r="D657" s="733"/>
      <c r="E657" s="733"/>
      <c r="F657" s="733"/>
      <c r="G657" s="733"/>
      <c r="H657" s="733"/>
      <c r="I657" s="733"/>
      <c r="J657" s="733"/>
      <c r="K657" s="733"/>
      <c r="L657" s="733"/>
      <c r="M657" s="733"/>
      <c r="N657" s="733"/>
      <c r="O657" s="733"/>
      <c r="P657" s="733"/>
      <c r="Q657" s="733"/>
      <c r="R657" s="128"/>
    </row>
    <row r="658" ht="15.75" customHeight="1">
      <c r="C658" s="733"/>
      <c r="D658" s="733"/>
      <c r="E658" s="733"/>
      <c r="F658" s="733"/>
      <c r="G658" s="733"/>
      <c r="H658" s="733"/>
      <c r="I658" s="733"/>
      <c r="J658" s="733"/>
      <c r="K658" s="733"/>
      <c r="L658" s="733"/>
      <c r="M658" s="733"/>
      <c r="N658" s="733"/>
      <c r="O658" s="733"/>
      <c r="P658" s="733"/>
      <c r="Q658" s="733"/>
      <c r="R658" s="128"/>
    </row>
    <row r="659" ht="15.75" customHeight="1">
      <c r="C659" s="733"/>
      <c r="D659" s="733"/>
      <c r="E659" s="733"/>
      <c r="F659" s="733"/>
      <c r="G659" s="733"/>
      <c r="H659" s="733"/>
      <c r="I659" s="733"/>
      <c r="J659" s="733"/>
      <c r="K659" s="733"/>
      <c r="L659" s="733"/>
      <c r="M659" s="733"/>
      <c r="N659" s="733"/>
      <c r="O659" s="733"/>
      <c r="P659" s="733"/>
      <c r="Q659" s="733"/>
      <c r="R659" s="128"/>
    </row>
    <row r="660" ht="15.75" customHeight="1">
      <c r="C660" s="733"/>
      <c r="D660" s="733"/>
      <c r="E660" s="733"/>
      <c r="F660" s="733"/>
      <c r="G660" s="733"/>
      <c r="H660" s="733"/>
      <c r="I660" s="733"/>
      <c r="J660" s="733"/>
      <c r="K660" s="733"/>
      <c r="L660" s="733"/>
      <c r="M660" s="733"/>
      <c r="N660" s="733"/>
      <c r="O660" s="733"/>
      <c r="P660" s="733"/>
      <c r="Q660" s="733"/>
      <c r="R660" s="128"/>
    </row>
    <row r="661" ht="15.75" customHeight="1">
      <c r="C661" s="733"/>
      <c r="D661" s="733"/>
      <c r="E661" s="733"/>
      <c r="F661" s="733"/>
      <c r="G661" s="733"/>
      <c r="H661" s="733"/>
      <c r="I661" s="733"/>
      <c r="J661" s="733"/>
      <c r="K661" s="733"/>
      <c r="L661" s="733"/>
      <c r="M661" s="733"/>
      <c r="N661" s="733"/>
      <c r="O661" s="733"/>
      <c r="P661" s="733"/>
      <c r="Q661" s="733"/>
      <c r="R661" s="128"/>
    </row>
    <row r="662" ht="15.75" customHeight="1">
      <c r="C662" s="733"/>
      <c r="D662" s="733"/>
      <c r="E662" s="733"/>
      <c r="F662" s="733"/>
      <c r="G662" s="733"/>
      <c r="H662" s="733"/>
      <c r="I662" s="733"/>
      <c r="J662" s="733"/>
      <c r="K662" s="733"/>
      <c r="L662" s="733"/>
      <c r="M662" s="733"/>
      <c r="N662" s="733"/>
      <c r="O662" s="733"/>
      <c r="P662" s="733"/>
      <c r="Q662" s="733"/>
      <c r="R662" s="128"/>
    </row>
    <row r="663" ht="15.75" customHeight="1">
      <c r="C663" s="733"/>
      <c r="D663" s="733"/>
      <c r="E663" s="733"/>
      <c r="F663" s="733"/>
      <c r="G663" s="733"/>
      <c r="H663" s="733"/>
      <c r="I663" s="733"/>
      <c r="J663" s="733"/>
      <c r="K663" s="733"/>
      <c r="L663" s="733"/>
      <c r="M663" s="733"/>
      <c r="N663" s="733"/>
      <c r="O663" s="733"/>
      <c r="P663" s="733"/>
      <c r="Q663" s="733"/>
      <c r="R663" s="128"/>
    </row>
    <row r="664" ht="15.75" customHeight="1">
      <c r="C664" s="733"/>
      <c r="D664" s="733"/>
      <c r="E664" s="733"/>
      <c r="F664" s="733"/>
      <c r="G664" s="733"/>
      <c r="H664" s="733"/>
      <c r="I664" s="733"/>
      <c r="J664" s="733"/>
      <c r="K664" s="733"/>
      <c r="L664" s="733"/>
      <c r="M664" s="733"/>
      <c r="N664" s="733"/>
      <c r="O664" s="733"/>
      <c r="P664" s="733"/>
      <c r="Q664" s="733"/>
      <c r="R664" s="128"/>
    </row>
    <row r="665" ht="15.75" customHeight="1">
      <c r="C665" s="733"/>
      <c r="D665" s="733"/>
      <c r="E665" s="733"/>
      <c r="F665" s="733"/>
      <c r="G665" s="733"/>
      <c r="H665" s="733"/>
      <c r="I665" s="733"/>
      <c r="J665" s="733"/>
      <c r="K665" s="733"/>
      <c r="L665" s="733"/>
      <c r="M665" s="733"/>
      <c r="N665" s="733"/>
      <c r="O665" s="733"/>
      <c r="P665" s="733"/>
      <c r="Q665" s="733"/>
      <c r="R665" s="128"/>
    </row>
    <row r="666" ht="15.75" customHeight="1">
      <c r="C666" s="733"/>
      <c r="D666" s="733"/>
      <c r="E666" s="733"/>
      <c r="F666" s="733"/>
      <c r="G666" s="733"/>
      <c r="H666" s="733"/>
      <c r="I666" s="733"/>
      <c r="J666" s="733"/>
      <c r="K666" s="733"/>
      <c r="L666" s="733"/>
      <c r="M666" s="733"/>
      <c r="N666" s="733"/>
      <c r="O666" s="733"/>
      <c r="P666" s="733"/>
      <c r="Q666" s="733"/>
      <c r="R666" s="128"/>
    </row>
    <row r="667" ht="15.75" customHeight="1">
      <c r="C667" s="733"/>
      <c r="D667" s="733"/>
      <c r="E667" s="733"/>
      <c r="F667" s="733"/>
      <c r="G667" s="733"/>
      <c r="H667" s="733"/>
      <c r="I667" s="733"/>
      <c r="J667" s="733"/>
      <c r="K667" s="733"/>
      <c r="L667" s="733"/>
      <c r="M667" s="733"/>
      <c r="N667" s="733"/>
      <c r="O667" s="733"/>
      <c r="P667" s="733"/>
      <c r="Q667" s="733"/>
      <c r="R667" s="128"/>
    </row>
    <row r="668" ht="15.75" customHeight="1">
      <c r="C668" s="733"/>
      <c r="D668" s="733"/>
      <c r="E668" s="733"/>
      <c r="F668" s="733"/>
      <c r="G668" s="733"/>
      <c r="H668" s="733"/>
      <c r="I668" s="733"/>
      <c r="J668" s="733"/>
      <c r="K668" s="733"/>
      <c r="L668" s="733"/>
      <c r="M668" s="733"/>
      <c r="N668" s="733"/>
      <c r="O668" s="733"/>
      <c r="P668" s="733"/>
      <c r="Q668" s="733"/>
      <c r="R668" s="128"/>
    </row>
    <row r="669" ht="15.75" customHeight="1">
      <c r="C669" s="733"/>
      <c r="D669" s="733"/>
      <c r="E669" s="733"/>
      <c r="F669" s="733"/>
      <c r="G669" s="733"/>
      <c r="H669" s="733"/>
      <c r="I669" s="733"/>
      <c r="J669" s="733"/>
      <c r="K669" s="733"/>
      <c r="L669" s="733"/>
      <c r="M669" s="733"/>
      <c r="N669" s="733"/>
      <c r="O669" s="733"/>
      <c r="P669" s="733"/>
      <c r="Q669" s="733"/>
      <c r="R669" s="128"/>
    </row>
    <row r="670" ht="15.75" customHeight="1">
      <c r="C670" s="733"/>
      <c r="D670" s="733"/>
      <c r="E670" s="733"/>
      <c r="F670" s="733"/>
      <c r="G670" s="733"/>
      <c r="H670" s="733"/>
      <c r="I670" s="733"/>
      <c r="J670" s="733"/>
      <c r="K670" s="733"/>
      <c r="L670" s="733"/>
      <c r="M670" s="733"/>
      <c r="N670" s="733"/>
      <c r="O670" s="733"/>
      <c r="P670" s="733"/>
      <c r="Q670" s="733"/>
      <c r="R670" s="128"/>
    </row>
    <row r="671" ht="15.75" customHeight="1">
      <c r="C671" s="733"/>
      <c r="D671" s="733"/>
      <c r="E671" s="733"/>
      <c r="F671" s="733"/>
      <c r="G671" s="733"/>
      <c r="H671" s="733"/>
      <c r="I671" s="733"/>
      <c r="J671" s="733"/>
      <c r="K671" s="733"/>
      <c r="L671" s="733"/>
      <c r="M671" s="733"/>
      <c r="N671" s="733"/>
      <c r="O671" s="733"/>
      <c r="P671" s="733"/>
      <c r="Q671" s="733"/>
      <c r="R671" s="128"/>
    </row>
    <row r="672" ht="15.75" customHeight="1">
      <c r="C672" s="733"/>
      <c r="D672" s="733"/>
      <c r="E672" s="733"/>
      <c r="F672" s="733"/>
      <c r="G672" s="733"/>
      <c r="H672" s="733"/>
      <c r="I672" s="733"/>
      <c r="J672" s="733"/>
      <c r="K672" s="733"/>
      <c r="L672" s="733"/>
      <c r="M672" s="733"/>
      <c r="N672" s="733"/>
      <c r="O672" s="733"/>
      <c r="P672" s="733"/>
      <c r="Q672" s="733"/>
      <c r="R672" s="128"/>
    </row>
    <row r="673" ht="15.75" customHeight="1">
      <c r="C673" s="733"/>
      <c r="D673" s="733"/>
      <c r="E673" s="733"/>
      <c r="F673" s="733"/>
      <c r="G673" s="733"/>
      <c r="H673" s="733"/>
      <c r="I673" s="733"/>
      <c r="J673" s="733"/>
      <c r="K673" s="733"/>
      <c r="L673" s="733"/>
      <c r="M673" s="733"/>
      <c r="N673" s="733"/>
      <c r="O673" s="733"/>
      <c r="P673" s="733"/>
      <c r="Q673" s="733"/>
      <c r="R673" s="128"/>
    </row>
    <row r="674" ht="15.75" customHeight="1">
      <c r="C674" s="733"/>
      <c r="D674" s="733"/>
      <c r="E674" s="733"/>
      <c r="F674" s="733"/>
      <c r="G674" s="733"/>
      <c r="H674" s="733"/>
      <c r="I674" s="733"/>
      <c r="J674" s="733"/>
      <c r="K674" s="733"/>
      <c r="L674" s="733"/>
      <c r="M674" s="733"/>
      <c r="N674" s="733"/>
      <c r="O674" s="733"/>
      <c r="P674" s="733"/>
      <c r="Q674" s="733"/>
      <c r="R674" s="128"/>
    </row>
    <row r="675" ht="15.75" customHeight="1">
      <c r="C675" s="733"/>
      <c r="D675" s="733"/>
      <c r="E675" s="733"/>
      <c r="F675" s="733"/>
      <c r="G675" s="733"/>
      <c r="H675" s="733"/>
      <c r="I675" s="733"/>
      <c r="J675" s="733"/>
      <c r="K675" s="733"/>
      <c r="L675" s="733"/>
      <c r="M675" s="733"/>
      <c r="N675" s="733"/>
      <c r="O675" s="733"/>
      <c r="P675" s="733"/>
      <c r="Q675" s="733"/>
      <c r="R675" s="128"/>
    </row>
    <row r="676" ht="15.75" customHeight="1">
      <c r="C676" s="733"/>
      <c r="D676" s="733"/>
      <c r="E676" s="733"/>
      <c r="F676" s="733"/>
      <c r="G676" s="733"/>
      <c r="H676" s="733"/>
      <c r="I676" s="733"/>
      <c r="J676" s="733"/>
      <c r="K676" s="733"/>
      <c r="L676" s="733"/>
      <c r="M676" s="733"/>
      <c r="N676" s="733"/>
      <c r="O676" s="733"/>
      <c r="P676" s="733"/>
      <c r="Q676" s="733"/>
      <c r="R676" s="128"/>
    </row>
    <row r="677" ht="15.75" customHeight="1">
      <c r="C677" s="733"/>
      <c r="D677" s="733"/>
      <c r="E677" s="733"/>
      <c r="F677" s="733"/>
      <c r="G677" s="733"/>
      <c r="H677" s="733"/>
      <c r="I677" s="733"/>
      <c r="J677" s="733"/>
      <c r="K677" s="733"/>
      <c r="L677" s="733"/>
      <c r="M677" s="733"/>
      <c r="N677" s="733"/>
      <c r="O677" s="733"/>
      <c r="P677" s="733"/>
      <c r="Q677" s="733"/>
      <c r="R677" s="128"/>
    </row>
    <row r="678" ht="15.75" customHeight="1">
      <c r="C678" s="733"/>
      <c r="D678" s="733"/>
      <c r="E678" s="733"/>
      <c r="F678" s="733"/>
      <c r="G678" s="733"/>
      <c r="H678" s="733"/>
      <c r="I678" s="733"/>
      <c r="J678" s="733"/>
      <c r="K678" s="733"/>
      <c r="L678" s="733"/>
      <c r="M678" s="733"/>
      <c r="N678" s="733"/>
      <c r="O678" s="733"/>
      <c r="P678" s="733"/>
      <c r="Q678" s="733"/>
      <c r="R678" s="128"/>
    </row>
    <row r="679" ht="15.75" customHeight="1">
      <c r="C679" s="733"/>
      <c r="D679" s="733"/>
      <c r="E679" s="733"/>
      <c r="F679" s="733"/>
      <c r="G679" s="733"/>
      <c r="H679" s="733"/>
      <c r="I679" s="733"/>
      <c r="J679" s="733"/>
      <c r="K679" s="733"/>
      <c r="L679" s="733"/>
      <c r="M679" s="733"/>
      <c r="N679" s="733"/>
      <c r="O679" s="733"/>
      <c r="P679" s="733"/>
      <c r="Q679" s="733"/>
      <c r="R679" s="128"/>
    </row>
    <row r="680" ht="15.75" customHeight="1">
      <c r="C680" s="733"/>
      <c r="D680" s="733"/>
      <c r="E680" s="733"/>
      <c r="F680" s="733"/>
      <c r="G680" s="733"/>
      <c r="H680" s="733"/>
      <c r="I680" s="733"/>
      <c r="J680" s="733"/>
      <c r="K680" s="733"/>
      <c r="L680" s="733"/>
      <c r="M680" s="733"/>
      <c r="N680" s="733"/>
      <c r="O680" s="733"/>
      <c r="P680" s="733"/>
      <c r="Q680" s="733"/>
      <c r="R680" s="128"/>
    </row>
    <row r="681" ht="15.75" customHeight="1">
      <c r="C681" s="733"/>
      <c r="D681" s="733"/>
      <c r="E681" s="733"/>
      <c r="F681" s="733"/>
      <c r="G681" s="733"/>
      <c r="H681" s="733"/>
      <c r="I681" s="733"/>
      <c r="J681" s="733"/>
      <c r="K681" s="733"/>
      <c r="L681" s="733"/>
      <c r="M681" s="733"/>
      <c r="N681" s="733"/>
      <c r="O681" s="733"/>
      <c r="P681" s="733"/>
      <c r="Q681" s="733"/>
      <c r="R681" s="128"/>
    </row>
    <row r="682" ht="15.75" customHeight="1">
      <c r="C682" s="733"/>
      <c r="D682" s="733"/>
      <c r="E682" s="733"/>
      <c r="F682" s="733"/>
      <c r="G682" s="733"/>
      <c r="H682" s="733"/>
      <c r="I682" s="733"/>
      <c r="J682" s="733"/>
      <c r="K682" s="733"/>
      <c r="L682" s="733"/>
      <c r="M682" s="733"/>
      <c r="N682" s="733"/>
      <c r="O682" s="733"/>
      <c r="P682" s="733"/>
      <c r="Q682" s="733"/>
      <c r="R682" s="128"/>
    </row>
    <row r="683" ht="15.75" customHeight="1">
      <c r="C683" s="733"/>
      <c r="D683" s="733"/>
      <c r="E683" s="733"/>
      <c r="F683" s="733"/>
      <c r="G683" s="733"/>
      <c r="H683" s="733"/>
      <c r="I683" s="733"/>
      <c r="J683" s="733"/>
      <c r="K683" s="733"/>
      <c r="L683" s="733"/>
      <c r="M683" s="733"/>
      <c r="N683" s="733"/>
      <c r="O683" s="733"/>
      <c r="P683" s="733"/>
      <c r="Q683" s="733"/>
      <c r="R683" s="128"/>
    </row>
    <row r="684" ht="15.75" customHeight="1">
      <c r="C684" s="733"/>
      <c r="D684" s="733"/>
      <c r="E684" s="733"/>
      <c r="F684" s="733"/>
      <c r="G684" s="733"/>
      <c r="H684" s="733"/>
      <c r="I684" s="733"/>
      <c r="J684" s="733"/>
      <c r="K684" s="733"/>
      <c r="L684" s="733"/>
      <c r="M684" s="733"/>
      <c r="N684" s="733"/>
      <c r="O684" s="733"/>
      <c r="P684" s="733"/>
      <c r="Q684" s="733"/>
      <c r="R684" s="128"/>
    </row>
    <row r="685" ht="15.75" customHeight="1">
      <c r="C685" s="733"/>
      <c r="D685" s="733"/>
      <c r="E685" s="733"/>
      <c r="F685" s="733"/>
      <c r="G685" s="733"/>
      <c r="H685" s="733"/>
      <c r="I685" s="733"/>
      <c r="J685" s="733"/>
      <c r="K685" s="733"/>
      <c r="L685" s="733"/>
      <c r="M685" s="733"/>
      <c r="N685" s="733"/>
      <c r="O685" s="733"/>
      <c r="P685" s="733"/>
      <c r="Q685" s="733"/>
      <c r="R685" s="128"/>
    </row>
    <row r="686" ht="15.75" customHeight="1">
      <c r="C686" s="733"/>
      <c r="D686" s="733"/>
      <c r="E686" s="733"/>
      <c r="F686" s="733"/>
      <c r="G686" s="733"/>
      <c r="H686" s="733"/>
      <c r="I686" s="733"/>
      <c r="J686" s="733"/>
      <c r="K686" s="733"/>
      <c r="L686" s="733"/>
      <c r="M686" s="733"/>
      <c r="N686" s="733"/>
      <c r="O686" s="733"/>
      <c r="P686" s="733"/>
      <c r="Q686" s="733"/>
      <c r="R686" s="128"/>
    </row>
    <row r="687" ht="15.75" customHeight="1">
      <c r="C687" s="733"/>
      <c r="D687" s="733"/>
      <c r="E687" s="733"/>
      <c r="F687" s="733"/>
      <c r="G687" s="733"/>
      <c r="H687" s="733"/>
      <c r="I687" s="733"/>
      <c r="J687" s="733"/>
      <c r="K687" s="733"/>
      <c r="L687" s="733"/>
      <c r="M687" s="733"/>
      <c r="N687" s="733"/>
      <c r="O687" s="733"/>
      <c r="P687" s="733"/>
      <c r="Q687" s="733"/>
      <c r="R687" s="128"/>
    </row>
    <row r="688" ht="15.75" customHeight="1">
      <c r="C688" s="733"/>
      <c r="D688" s="733"/>
      <c r="E688" s="733"/>
      <c r="F688" s="733"/>
      <c r="G688" s="733"/>
      <c r="H688" s="733"/>
      <c r="I688" s="733"/>
      <c r="J688" s="733"/>
      <c r="K688" s="733"/>
      <c r="L688" s="733"/>
      <c r="M688" s="733"/>
      <c r="N688" s="733"/>
      <c r="O688" s="733"/>
      <c r="P688" s="733"/>
      <c r="Q688" s="733"/>
      <c r="R688" s="128"/>
    </row>
    <row r="689" ht="15.75" customHeight="1">
      <c r="C689" s="733"/>
      <c r="D689" s="733"/>
      <c r="E689" s="733"/>
      <c r="F689" s="733"/>
      <c r="G689" s="733"/>
      <c r="H689" s="733"/>
      <c r="I689" s="733"/>
      <c r="J689" s="733"/>
      <c r="K689" s="733"/>
      <c r="L689" s="733"/>
      <c r="M689" s="733"/>
      <c r="N689" s="733"/>
      <c r="O689" s="733"/>
      <c r="P689" s="733"/>
      <c r="Q689" s="733"/>
      <c r="R689" s="128"/>
    </row>
    <row r="690" ht="15.75" customHeight="1">
      <c r="C690" s="733"/>
      <c r="D690" s="733"/>
      <c r="E690" s="733"/>
      <c r="F690" s="733"/>
      <c r="G690" s="733"/>
      <c r="H690" s="733"/>
      <c r="I690" s="733"/>
      <c r="J690" s="733"/>
      <c r="K690" s="733"/>
      <c r="L690" s="733"/>
      <c r="M690" s="733"/>
      <c r="N690" s="733"/>
      <c r="O690" s="733"/>
      <c r="P690" s="733"/>
      <c r="Q690" s="733"/>
      <c r="R690" s="128"/>
    </row>
    <row r="691" ht="15.75" customHeight="1">
      <c r="C691" s="733"/>
      <c r="D691" s="733"/>
      <c r="E691" s="733"/>
      <c r="F691" s="733"/>
      <c r="G691" s="733"/>
      <c r="H691" s="733"/>
      <c r="I691" s="733"/>
      <c r="J691" s="733"/>
      <c r="K691" s="733"/>
      <c r="L691" s="733"/>
      <c r="M691" s="733"/>
      <c r="N691" s="733"/>
      <c r="O691" s="733"/>
      <c r="P691" s="733"/>
      <c r="Q691" s="733"/>
      <c r="R691" s="128"/>
    </row>
    <row r="692" ht="15.75" customHeight="1">
      <c r="C692" s="733"/>
      <c r="D692" s="733"/>
      <c r="E692" s="733"/>
      <c r="F692" s="733"/>
      <c r="G692" s="733"/>
      <c r="H692" s="733"/>
      <c r="I692" s="733"/>
      <c r="J692" s="733"/>
      <c r="K692" s="733"/>
      <c r="L692" s="733"/>
      <c r="M692" s="733"/>
      <c r="N692" s="733"/>
      <c r="O692" s="733"/>
      <c r="P692" s="733"/>
      <c r="Q692" s="733"/>
      <c r="R692" s="128"/>
    </row>
    <row r="693" ht="15.75" customHeight="1">
      <c r="C693" s="733"/>
      <c r="D693" s="733"/>
      <c r="E693" s="733"/>
      <c r="F693" s="733"/>
      <c r="G693" s="733"/>
      <c r="H693" s="733"/>
      <c r="I693" s="733"/>
      <c r="J693" s="733"/>
      <c r="K693" s="733"/>
      <c r="L693" s="733"/>
      <c r="M693" s="733"/>
      <c r="N693" s="733"/>
      <c r="O693" s="733"/>
      <c r="P693" s="733"/>
      <c r="Q693" s="733"/>
      <c r="R693" s="128"/>
    </row>
    <row r="694" ht="15.75" customHeight="1">
      <c r="C694" s="733"/>
      <c r="D694" s="733"/>
      <c r="E694" s="733"/>
      <c r="F694" s="733"/>
      <c r="G694" s="733"/>
      <c r="H694" s="733"/>
      <c r="I694" s="733"/>
      <c r="J694" s="733"/>
      <c r="K694" s="733"/>
      <c r="L694" s="733"/>
      <c r="M694" s="733"/>
      <c r="N694" s="733"/>
      <c r="O694" s="733"/>
      <c r="P694" s="733"/>
      <c r="Q694" s="733"/>
      <c r="R694" s="128"/>
    </row>
    <row r="695" ht="15.75" customHeight="1">
      <c r="C695" s="733"/>
      <c r="D695" s="733"/>
      <c r="E695" s="733"/>
      <c r="F695" s="733"/>
      <c r="G695" s="733"/>
      <c r="H695" s="733"/>
      <c r="I695" s="733"/>
      <c r="J695" s="733"/>
      <c r="K695" s="733"/>
      <c r="L695" s="733"/>
      <c r="M695" s="733"/>
      <c r="N695" s="733"/>
      <c r="O695" s="733"/>
      <c r="P695" s="733"/>
      <c r="Q695" s="733"/>
      <c r="R695" s="128"/>
    </row>
    <row r="696" ht="15.75" customHeight="1">
      <c r="C696" s="733"/>
      <c r="D696" s="733"/>
      <c r="E696" s="733"/>
      <c r="F696" s="733"/>
      <c r="G696" s="733"/>
      <c r="H696" s="733"/>
      <c r="I696" s="733"/>
      <c r="J696" s="733"/>
      <c r="K696" s="733"/>
      <c r="L696" s="733"/>
      <c r="M696" s="733"/>
      <c r="N696" s="733"/>
      <c r="O696" s="733"/>
      <c r="P696" s="733"/>
      <c r="Q696" s="733"/>
      <c r="R696" s="128"/>
    </row>
    <row r="697" ht="15.75" customHeight="1">
      <c r="C697" s="733"/>
      <c r="D697" s="733"/>
      <c r="E697" s="733"/>
      <c r="F697" s="733"/>
      <c r="G697" s="733"/>
      <c r="H697" s="733"/>
      <c r="I697" s="733"/>
      <c r="J697" s="733"/>
      <c r="K697" s="733"/>
      <c r="L697" s="733"/>
      <c r="M697" s="733"/>
      <c r="N697" s="733"/>
      <c r="O697" s="733"/>
      <c r="P697" s="733"/>
      <c r="Q697" s="733"/>
      <c r="R697" s="128"/>
    </row>
    <row r="698" ht="15.75" customHeight="1">
      <c r="C698" s="733"/>
      <c r="D698" s="733"/>
      <c r="E698" s="733"/>
      <c r="F698" s="733"/>
      <c r="G698" s="733"/>
      <c r="H698" s="733"/>
      <c r="I698" s="733"/>
      <c r="J698" s="733"/>
      <c r="K698" s="733"/>
      <c r="L698" s="733"/>
      <c r="M698" s="733"/>
      <c r="N698" s="733"/>
      <c r="O698" s="733"/>
      <c r="P698" s="733"/>
      <c r="Q698" s="733"/>
      <c r="R698" s="128"/>
    </row>
    <row r="699" ht="15.75" customHeight="1">
      <c r="C699" s="733"/>
      <c r="D699" s="733"/>
      <c r="E699" s="733"/>
      <c r="F699" s="733"/>
      <c r="G699" s="733"/>
      <c r="H699" s="733"/>
      <c r="I699" s="733"/>
      <c r="J699" s="733"/>
      <c r="K699" s="733"/>
      <c r="L699" s="733"/>
      <c r="M699" s="733"/>
      <c r="N699" s="733"/>
      <c r="O699" s="733"/>
      <c r="P699" s="733"/>
      <c r="Q699" s="733"/>
      <c r="R699" s="128"/>
    </row>
    <row r="700" ht="15.75" customHeight="1">
      <c r="C700" s="733"/>
      <c r="D700" s="733"/>
      <c r="E700" s="733"/>
      <c r="F700" s="733"/>
      <c r="G700" s="733"/>
      <c r="H700" s="733"/>
      <c r="I700" s="733"/>
      <c r="J700" s="733"/>
      <c r="K700" s="733"/>
      <c r="L700" s="733"/>
      <c r="M700" s="733"/>
      <c r="N700" s="733"/>
      <c r="O700" s="733"/>
      <c r="P700" s="733"/>
      <c r="Q700" s="733"/>
      <c r="R700" s="128"/>
    </row>
    <row r="701" ht="15.75" customHeight="1">
      <c r="C701" s="733"/>
      <c r="D701" s="733"/>
      <c r="E701" s="733"/>
      <c r="F701" s="733"/>
      <c r="G701" s="733"/>
      <c r="H701" s="733"/>
      <c r="I701" s="733"/>
      <c r="J701" s="733"/>
      <c r="K701" s="733"/>
      <c r="L701" s="733"/>
      <c r="M701" s="733"/>
      <c r="N701" s="733"/>
      <c r="O701" s="733"/>
      <c r="P701" s="733"/>
      <c r="Q701" s="733"/>
      <c r="R701" s="128"/>
    </row>
    <row r="702" ht="15.75" customHeight="1">
      <c r="C702" s="733"/>
      <c r="D702" s="733"/>
      <c r="E702" s="733"/>
      <c r="F702" s="733"/>
      <c r="G702" s="733"/>
      <c r="H702" s="733"/>
      <c r="I702" s="733"/>
      <c r="J702" s="733"/>
      <c r="K702" s="733"/>
      <c r="L702" s="733"/>
      <c r="M702" s="733"/>
      <c r="N702" s="733"/>
      <c r="O702" s="733"/>
      <c r="P702" s="733"/>
      <c r="Q702" s="733"/>
      <c r="R702" s="128"/>
    </row>
    <row r="703" ht="15.75" customHeight="1">
      <c r="C703" s="733"/>
      <c r="D703" s="733"/>
      <c r="E703" s="733"/>
      <c r="F703" s="733"/>
      <c r="G703" s="733"/>
      <c r="H703" s="733"/>
      <c r="I703" s="733"/>
      <c r="J703" s="733"/>
      <c r="K703" s="733"/>
      <c r="L703" s="733"/>
      <c r="M703" s="733"/>
      <c r="N703" s="733"/>
      <c r="O703" s="733"/>
      <c r="P703" s="733"/>
      <c r="Q703" s="733"/>
      <c r="R703" s="128"/>
    </row>
    <row r="704" ht="15.75" customHeight="1">
      <c r="C704" s="733"/>
      <c r="D704" s="733"/>
      <c r="E704" s="733"/>
      <c r="F704" s="733"/>
      <c r="G704" s="733"/>
      <c r="H704" s="733"/>
      <c r="I704" s="733"/>
      <c r="J704" s="733"/>
      <c r="K704" s="733"/>
      <c r="L704" s="733"/>
      <c r="M704" s="733"/>
      <c r="N704" s="733"/>
      <c r="O704" s="733"/>
      <c r="P704" s="733"/>
      <c r="Q704" s="733"/>
      <c r="R704" s="128"/>
    </row>
    <row r="705" ht="15.75" customHeight="1">
      <c r="C705" s="733"/>
      <c r="D705" s="733"/>
      <c r="E705" s="733"/>
      <c r="F705" s="733"/>
      <c r="G705" s="733"/>
      <c r="H705" s="733"/>
      <c r="I705" s="733"/>
      <c r="J705" s="733"/>
      <c r="K705" s="733"/>
      <c r="L705" s="733"/>
      <c r="M705" s="733"/>
      <c r="N705" s="733"/>
      <c r="O705" s="733"/>
      <c r="P705" s="733"/>
      <c r="Q705" s="733"/>
      <c r="R705" s="128"/>
    </row>
    <row r="706" ht="15.75" customHeight="1">
      <c r="C706" s="733"/>
      <c r="D706" s="733"/>
      <c r="E706" s="733"/>
      <c r="F706" s="733"/>
      <c r="G706" s="733"/>
      <c r="H706" s="733"/>
      <c r="I706" s="733"/>
      <c r="J706" s="733"/>
      <c r="K706" s="733"/>
      <c r="L706" s="733"/>
      <c r="M706" s="733"/>
      <c r="N706" s="733"/>
      <c r="O706" s="733"/>
      <c r="P706" s="733"/>
      <c r="Q706" s="733"/>
      <c r="R706" s="128"/>
    </row>
    <row r="707" ht="15.75" customHeight="1">
      <c r="C707" s="733"/>
      <c r="D707" s="733"/>
      <c r="E707" s="733"/>
      <c r="F707" s="733"/>
      <c r="G707" s="733"/>
      <c r="H707" s="733"/>
      <c r="I707" s="733"/>
      <c r="J707" s="733"/>
      <c r="K707" s="733"/>
      <c r="L707" s="733"/>
      <c r="M707" s="733"/>
      <c r="N707" s="733"/>
      <c r="O707" s="733"/>
      <c r="P707" s="733"/>
      <c r="Q707" s="733"/>
      <c r="R707" s="128"/>
    </row>
    <row r="708" ht="15.75" customHeight="1">
      <c r="C708" s="733"/>
      <c r="D708" s="733"/>
      <c r="E708" s="733"/>
      <c r="F708" s="733"/>
      <c r="G708" s="733"/>
      <c r="H708" s="733"/>
      <c r="I708" s="733"/>
      <c r="J708" s="733"/>
      <c r="K708" s="733"/>
      <c r="L708" s="733"/>
      <c r="M708" s="733"/>
      <c r="N708" s="733"/>
      <c r="O708" s="733"/>
      <c r="P708" s="733"/>
      <c r="Q708" s="733"/>
      <c r="R708" s="128"/>
    </row>
    <row r="709" ht="15.75" customHeight="1">
      <c r="C709" s="733"/>
      <c r="D709" s="733"/>
      <c r="E709" s="733"/>
      <c r="F709" s="733"/>
      <c r="G709" s="733"/>
      <c r="H709" s="733"/>
      <c r="I709" s="733"/>
      <c r="J709" s="733"/>
      <c r="K709" s="733"/>
      <c r="L709" s="733"/>
      <c r="M709" s="733"/>
      <c r="N709" s="733"/>
      <c r="O709" s="733"/>
      <c r="P709" s="733"/>
      <c r="Q709" s="733"/>
      <c r="R709" s="128"/>
    </row>
    <row r="710" ht="15.75" customHeight="1">
      <c r="C710" s="733"/>
      <c r="D710" s="733"/>
      <c r="E710" s="733"/>
      <c r="F710" s="733"/>
      <c r="G710" s="733"/>
      <c r="H710" s="733"/>
      <c r="I710" s="733"/>
      <c r="J710" s="733"/>
      <c r="K710" s="733"/>
      <c r="L710" s="733"/>
      <c r="M710" s="733"/>
      <c r="N710" s="733"/>
      <c r="O710" s="733"/>
      <c r="P710" s="733"/>
      <c r="Q710" s="733"/>
      <c r="R710" s="128"/>
    </row>
    <row r="711" ht="15.75" customHeight="1">
      <c r="C711" s="733"/>
      <c r="D711" s="733"/>
      <c r="E711" s="733"/>
      <c r="F711" s="733"/>
      <c r="G711" s="733"/>
      <c r="H711" s="733"/>
      <c r="I711" s="733"/>
      <c r="J711" s="733"/>
      <c r="K711" s="733"/>
      <c r="L711" s="733"/>
      <c r="M711" s="733"/>
      <c r="N711" s="733"/>
      <c r="O711" s="733"/>
      <c r="P711" s="733"/>
      <c r="Q711" s="733"/>
      <c r="R711" s="128"/>
    </row>
    <row r="712" ht="15.75" customHeight="1">
      <c r="C712" s="733"/>
      <c r="D712" s="733"/>
      <c r="E712" s="733"/>
      <c r="F712" s="733"/>
      <c r="G712" s="733"/>
      <c r="H712" s="733"/>
      <c r="I712" s="733"/>
      <c r="J712" s="733"/>
      <c r="K712" s="733"/>
      <c r="L712" s="733"/>
      <c r="M712" s="733"/>
      <c r="N712" s="733"/>
      <c r="O712" s="733"/>
      <c r="P712" s="733"/>
      <c r="Q712" s="733"/>
      <c r="R712" s="128"/>
    </row>
    <row r="713" ht="15.75" customHeight="1">
      <c r="C713" s="733"/>
      <c r="D713" s="733"/>
      <c r="E713" s="733"/>
      <c r="F713" s="733"/>
      <c r="G713" s="733"/>
      <c r="H713" s="733"/>
      <c r="I713" s="733"/>
      <c r="J713" s="733"/>
      <c r="K713" s="733"/>
      <c r="L713" s="733"/>
      <c r="M713" s="733"/>
      <c r="N713" s="733"/>
      <c r="O713" s="733"/>
      <c r="P713" s="733"/>
      <c r="Q713" s="733"/>
      <c r="R713" s="128"/>
    </row>
    <row r="714" ht="15.75" customHeight="1">
      <c r="C714" s="733"/>
      <c r="D714" s="733"/>
      <c r="E714" s="733"/>
      <c r="F714" s="733"/>
      <c r="G714" s="733"/>
      <c r="H714" s="733"/>
      <c r="I714" s="733"/>
      <c r="J714" s="733"/>
      <c r="K714" s="733"/>
      <c r="L714" s="733"/>
      <c r="M714" s="733"/>
      <c r="N714" s="733"/>
      <c r="O714" s="733"/>
      <c r="P714" s="733"/>
      <c r="Q714" s="733"/>
      <c r="R714" s="128"/>
    </row>
    <row r="715" ht="15.75" customHeight="1">
      <c r="C715" s="733"/>
      <c r="D715" s="733"/>
      <c r="E715" s="733"/>
      <c r="F715" s="733"/>
      <c r="G715" s="733"/>
      <c r="H715" s="733"/>
      <c r="I715" s="733"/>
      <c r="J715" s="733"/>
      <c r="K715" s="733"/>
      <c r="L715" s="733"/>
      <c r="M715" s="733"/>
      <c r="N715" s="733"/>
      <c r="O715" s="733"/>
      <c r="P715" s="733"/>
      <c r="Q715" s="733"/>
      <c r="R715" s="128"/>
    </row>
    <row r="716" ht="15.75" customHeight="1">
      <c r="C716" s="733"/>
      <c r="D716" s="733"/>
      <c r="E716" s="733"/>
      <c r="F716" s="733"/>
      <c r="G716" s="733"/>
      <c r="H716" s="733"/>
      <c r="I716" s="733"/>
      <c r="J716" s="733"/>
      <c r="K716" s="733"/>
      <c r="L716" s="733"/>
      <c r="M716" s="733"/>
      <c r="N716" s="733"/>
      <c r="O716" s="733"/>
      <c r="P716" s="733"/>
      <c r="Q716" s="733"/>
      <c r="R716" s="128"/>
    </row>
    <row r="717" ht="15.75" customHeight="1">
      <c r="C717" s="733"/>
      <c r="D717" s="733"/>
      <c r="E717" s="733"/>
      <c r="F717" s="733"/>
      <c r="G717" s="733"/>
      <c r="H717" s="733"/>
      <c r="I717" s="733"/>
      <c r="J717" s="733"/>
      <c r="K717" s="733"/>
      <c r="L717" s="733"/>
      <c r="M717" s="733"/>
      <c r="N717" s="733"/>
      <c r="O717" s="733"/>
      <c r="P717" s="733"/>
      <c r="Q717" s="733"/>
      <c r="R717" s="128"/>
    </row>
    <row r="718" ht="15.75" customHeight="1">
      <c r="C718" s="733"/>
      <c r="D718" s="733"/>
      <c r="E718" s="733"/>
      <c r="F718" s="733"/>
      <c r="G718" s="733"/>
      <c r="H718" s="733"/>
      <c r="I718" s="733"/>
      <c r="J718" s="733"/>
      <c r="K718" s="733"/>
      <c r="L718" s="733"/>
      <c r="M718" s="733"/>
      <c r="N718" s="733"/>
      <c r="O718" s="733"/>
      <c r="P718" s="733"/>
      <c r="Q718" s="733"/>
      <c r="R718" s="128"/>
    </row>
    <row r="719" ht="15.75" customHeight="1">
      <c r="C719" s="733"/>
      <c r="D719" s="733"/>
      <c r="E719" s="733"/>
      <c r="F719" s="733"/>
      <c r="G719" s="733"/>
      <c r="H719" s="733"/>
      <c r="I719" s="733"/>
      <c r="J719" s="733"/>
      <c r="K719" s="733"/>
      <c r="L719" s="733"/>
      <c r="M719" s="733"/>
      <c r="N719" s="733"/>
      <c r="O719" s="733"/>
      <c r="P719" s="733"/>
      <c r="Q719" s="733"/>
      <c r="R719" s="128"/>
    </row>
    <row r="720" ht="15.75" customHeight="1">
      <c r="C720" s="733"/>
      <c r="D720" s="733"/>
      <c r="E720" s="733"/>
      <c r="F720" s="733"/>
      <c r="G720" s="733"/>
      <c r="H720" s="733"/>
      <c r="I720" s="733"/>
      <c r="J720" s="733"/>
      <c r="K720" s="733"/>
      <c r="L720" s="733"/>
      <c r="M720" s="733"/>
      <c r="N720" s="733"/>
      <c r="O720" s="733"/>
      <c r="P720" s="733"/>
      <c r="Q720" s="733"/>
      <c r="R720" s="128"/>
    </row>
    <row r="721" ht="15.75" customHeight="1">
      <c r="C721" s="733"/>
      <c r="D721" s="733"/>
      <c r="E721" s="733"/>
      <c r="F721" s="733"/>
      <c r="G721" s="733"/>
      <c r="H721" s="733"/>
      <c r="I721" s="733"/>
      <c r="J721" s="733"/>
      <c r="K721" s="733"/>
      <c r="L721" s="733"/>
      <c r="M721" s="733"/>
      <c r="N721" s="733"/>
      <c r="O721" s="733"/>
      <c r="P721" s="733"/>
      <c r="Q721" s="733"/>
      <c r="R721" s="128"/>
    </row>
    <row r="722" ht="15.75" customHeight="1">
      <c r="C722" s="733"/>
      <c r="D722" s="733"/>
      <c r="E722" s="733"/>
      <c r="F722" s="733"/>
      <c r="G722" s="733"/>
      <c r="H722" s="733"/>
      <c r="I722" s="733"/>
      <c r="J722" s="733"/>
      <c r="K722" s="733"/>
      <c r="L722" s="733"/>
      <c r="M722" s="733"/>
      <c r="N722" s="733"/>
      <c r="O722" s="733"/>
      <c r="P722" s="733"/>
      <c r="Q722" s="733"/>
      <c r="R722" s="128"/>
    </row>
    <row r="723" ht="15.75" customHeight="1">
      <c r="C723" s="733"/>
      <c r="D723" s="733"/>
      <c r="E723" s="733"/>
      <c r="F723" s="733"/>
      <c r="G723" s="733"/>
      <c r="H723" s="733"/>
      <c r="I723" s="733"/>
      <c r="J723" s="733"/>
      <c r="K723" s="733"/>
      <c r="L723" s="733"/>
      <c r="M723" s="733"/>
      <c r="N723" s="733"/>
      <c r="O723" s="733"/>
      <c r="P723" s="733"/>
      <c r="Q723" s="733"/>
      <c r="R723" s="128"/>
    </row>
    <row r="724" ht="15.75" customHeight="1">
      <c r="C724" s="733"/>
      <c r="D724" s="733"/>
      <c r="E724" s="733"/>
      <c r="F724" s="733"/>
      <c r="G724" s="733"/>
      <c r="H724" s="733"/>
      <c r="I724" s="733"/>
      <c r="J724" s="733"/>
      <c r="K724" s="733"/>
      <c r="L724" s="733"/>
      <c r="M724" s="733"/>
      <c r="N724" s="733"/>
      <c r="O724" s="733"/>
      <c r="P724" s="733"/>
      <c r="Q724" s="733"/>
      <c r="R724" s="128"/>
    </row>
    <row r="725" ht="15.75" customHeight="1">
      <c r="C725" s="733"/>
      <c r="D725" s="733"/>
      <c r="E725" s="733"/>
      <c r="F725" s="733"/>
      <c r="G725" s="733"/>
      <c r="H725" s="733"/>
      <c r="I725" s="733"/>
      <c r="J725" s="733"/>
      <c r="K725" s="733"/>
      <c r="L725" s="733"/>
      <c r="M725" s="733"/>
      <c r="N725" s="733"/>
      <c r="O725" s="733"/>
      <c r="P725" s="733"/>
      <c r="Q725" s="733"/>
      <c r="R725" s="128"/>
    </row>
    <row r="726" ht="15.75" customHeight="1">
      <c r="C726" s="733"/>
      <c r="D726" s="733"/>
      <c r="E726" s="733"/>
      <c r="F726" s="733"/>
      <c r="G726" s="733"/>
      <c r="H726" s="733"/>
      <c r="I726" s="733"/>
      <c r="J726" s="733"/>
      <c r="K726" s="733"/>
      <c r="L726" s="733"/>
      <c r="M726" s="733"/>
      <c r="N726" s="733"/>
      <c r="O726" s="733"/>
      <c r="P726" s="733"/>
      <c r="Q726" s="733"/>
      <c r="R726" s="128"/>
    </row>
    <row r="727" ht="15.75" customHeight="1">
      <c r="C727" s="733"/>
      <c r="D727" s="733"/>
      <c r="E727" s="733"/>
      <c r="F727" s="733"/>
      <c r="G727" s="733"/>
      <c r="H727" s="733"/>
      <c r="I727" s="733"/>
      <c r="J727" s="733"/>
      <c r="K727" s="733"/>
      <c r="L727" s="733"/>
      <c r="M727" s="733"/>
      <c r="N727" s="733"/>
      <c r="O727" s="733"/>
      <c r="P727" s="733"/>
      <c r="Q727" s="733"/>
      <c r="R727" s="128"/>
    </row>
    <row r="728" ht="15.75" customHeight="1">
      <c r="C728" s="733"/>
      <c r="D728" s="733"/>
      <c r="E728" s="733"/>
      <c r="F728" s="733"/>
      <c r="G728" s="733"/>
      <c r="H728" s="733"/>
      <c r="I728" s="733"/>
      <c r="J728" s="733"/>
      <c r="K728" s="733"/>
      <c r="L728" s="733"/>
      <c r="M728" s="733"/>
      <c r="N728" s="733"/>
      <c r="O728" s="733"/>
      <c r="P728" s="733"/>
      <c r="Q728" s="733"/>
      <c r="R728" s="128"/>
    </row>
    <row r="729" ht="15.75" customHeight="1">
      <c r="C729" s="733"/>
      <c r="D729" s="733"/>
      <c r="E729" s="733"/>
      <c r="F729" s="733"/>
      <c r="G729" s="733"/>
      <c r="H729" s="733"/>
      <c r="I729" s="733"/>
      <c r="J729" s="733"/>
      <c r="K729" s="733"/>
      <c r="L729" s="733"/>
      <c r="M729" s="733"/>
      <c r="N729" s="733"/>
      <c r="O729" s="733"/>
      <c r="P729" s="733"/>
      <c r="Q729" s="733"/>
      <c r="R729" s="128"/>
    </row>
    <row r="730" ht="15.75" customHeight="1">
      <c r="C730" s="733"/>
      <c r="D730" s="733"/>
      <c r="E730" s="733"/>
      <c r="F730" s="733"/>
      <c r="G730" s="733"/>
      <c r="H730" s="733"/>
      <c r="I730" s="733"/>
      <c r="J730" s="733"/>
      <c r="K730" s="733"/>
      <c r="L730" s="733"/>
      <c r="M730" s="733"/>
      <c r="N730" s="733"/>
      <c r="O730" s="733"/>
      <c r="P730" s="733"/>
      <c r="Q730" s="733"/>
      <c r="R730" s="128"/>
    </row>
    <row r="731" ht="15.75" customHeight="1">
      <c r="C731" s="733"/>
      <c r="D731" s="733"/>
      <c r="E731" s="733"/>
      <c r="F731" s="733"/>
      <c r="G731" s="733"/>
      <c r="H731" s="733"/>
      <c r="I731" s="733"/>
      <c r="J731" s="733"/>
      <c r="K731" s="733"/>
      <c r="L731" s="733"/>
      <c r="M731" s="733"/>
      <c r="N731" s="733"/>
      <c r="O731" s="733"/>
      <c r="P731" s="733"/>
      <c r="Q731" s="733"/>
      <c r="R731" s="128"/>
    </row>
    <row r="732" ht="15.75" customHeight="1">
      <c r="C732" s="733"/>
      <c r="D732" s="733"/>
      <c r="E732" s="733"/>
      <c r="F732" s="733"/>
      <c r="G732" s="733"/>
      <c r="H732" s="733"/>
      <c r="I732" s="733"/>
      <c r="J732" s="733"/>
      <c r="K732" s="733"/>
      <c r="L732" s="733"/>
      <c r="M732" s="733"/>
      <c r="N732" s="733"/>
      <c r="O732" s="733"/>
      <c r="P732" s="733"/>
      <c r="Q732" s="733"/>
      <c r="R732" s="128"/>
    </row>
    <row r="733" ht="15.75" customHeight="1">
      <c r="C733" s="733"/>
      <c r="D733" s="733"/>
      <c r="E733" s="733"/>
      <c r="F733" s="733"/>
      <c r="G733" s="733"/>
      <c r="H733" s="733"/>
      <c r="I733" s="733"/>
      <c r="J733" s="733"/>
      <c r="K733" s="733"/>
      <c r="L733" s="733"/>
      <c r="M733" s="733"/>
      <c r="N733" s="733"/>
      <c r="O733" s="733"/>
      <c r="P733" s="733"/>
      <c r="Q733" s="733"/>
      <c r="R733" s="128"/>
    </row>
    <row r="734" ht="15.75" customHeight="1">
      <c r="C734" s="733"/>
      <c r="D734" s="733"/>
      <c r="E734" s="733"/>
      <c r="F734" s="733"/>
      <c r="G734" s="733"/>
      <c r="H734" s="733"/>
      <c r="I734" s="733"/>
      <c r="J734" s="733"/>
      <c r="K734" s="733"/>
      <c r="L734" s="733"/>
      <c r="M734" s="733"/>
      <c r="N734" s="733"/>
      <c r="O734" s="733"/>
      <c r="P734" s="733"/>
      <c r="Q734" s="733"/>
      <c r="R734" s="128"/>
    </row>
    <row r="735" ht="15.75" customHeight="1">
      <c r="C735" s="733"/>
      <c r="D735" s="733"/>
      <c r="E735" s="733"/>
      <c r="F735" s="733"/>
      <c r="G735" s="733"/>
      <c r="H735" s="733"/>
      <c r="I735" s="733"/>
      <c r="J735" s="733"/>
      <c r="K735" s="733"/>
      <c r="L735" s="733"/>
      <c r="M735" s="733"/>
      <c r="N735" s="733"/>
      <c r="O735" s="733"/>
      <c r="P735" s="733"/>
      <c r="Q735" s="733"/>
      <c r="R735" s="128"/>
    </row>
    <row r="736" ht="15.75" customHeight="1">
      <c r="C736" s="733"/>
      <c r="D736" s="733"/>
      <c r="E736" s="733"/>
      <c r="F736" s="733"/>
      <c r="G736" s="733"/>
      <c r="H736" s="733"/>
      <c r="I736" s="733"/>
      <c r="J736" s="733"/>
      <c r="K736" s="733"/>
      <c r="L736" s="733"/>
      <c r="M736" s="733"/>
      <c r="N736" s="733"/>
      <c r="O736" s="733"/>
      <c r="P736" s="733"/>
      <c r="Q736" s="733"/>
      <c r="R736" s="128"/>
    </row>
    <row r="737" ht="15.75" customHeight="1">
      <c r="C737" s="733"/>
      <c r="D737" s="733"/>
      <c r="E737" s="733"/>
      <c r="F737" s="733"/>
      <c r="G737" s="733"/>
      <c r="H737" s="733"/>
      <c r="I737" s="733"/>
      <c r="J737" s="733"/>
      <c r="K737" s="733"/>
      <c r="L737" s="733"/>
      <c r="M737" s="733"/>
      <c r="N737" s="733"/>
      <c r="O737" s="733"/>
      <c r="P737" s="733"/>
      <c r="Q737" s="733"/>
      <c r="R737" s="128"/>
    </row>
    <row r="738" ht="15.75" customHeight="1">
      <c r="C738" s="733"/>
      <c r="D738" s="733"/>
      <c r="E738" s="733"/>
      <c r="F738" s="733"/>
      <c r="G738" s="733"/>
      <c r="H738" s="733"/>
      <c r="I738" s="733"/>
      <c r="J738" s="733"/>
      <c r="K738" s="733"/>
      <c r="L738" s="733"/>
      <c r="M738" s="733"/>
      <c r="N738" s="733"/>
      <c r="O738" s="733"/>
      <c r="P738" s="733"/>
      <c r="Q738" s="733"/>
      <c r="R738" s="128"/>
    </row>
    <row r="739" ht="15.75" customHeight="1">
      <c r="C739" s="733"/>
      <c r="D739" s="733"/>
      <c r="E739" s="733"/>
      <c r="F739" s="733"/>
      <c r="G739" s="733"/>
      <c r="H739" s="733"/>
      <c r="I739" s="733"/>
      <c r="J739" s="733"/>
      <c r="K739" s="733"/>
      <c r="L739" s="733"/>
      <c r="M739" s="733"/>
      <c r="N739" s="733"/>
      <c r="O739" s="733"/>
      <c r="P739" s="733"/>
      <c r="Q739" s="733"/>
      <c r="R739" s="128"/>
    </row>
    <row r="740" ht="15.75" customHeight="1">
      <c r="C740" s="733"/>
      <c r="D740" s="733"/>
      <c r="E740" s="733"/>
      <c r="F740" s="733"/>
      <c r="G740" s="733"/>
      <c r="H740" s="733"/>
      <c r="I740" s="733"/>
      <c r="J740" s="733"/>
      <c r="K740" s="733"/>
      <c r="L740" s="733"/>
      <c r="M740" s="733"/>
      <c r="N740" s="733"/>
      <c r="O740" s="733"/>
      <c r="P740" s="733"/>
      <c r="Q740" s="733"/>
      <c r="R740" s="128"/>
    </row>
    <row r="741" ht="15.75" customHeight="1">
      <c r="C741" s="733"/>
      <c r="D741" s="733"/>
      <c r="E741" s="733"/>
      <c r="F741" s="733"/>
      <c r="G741" s="733"/>
      <c r="H741" s="733"/>
      <c r="I741" s="733"/>
      <c r="J741" s="733"/>
      <c r="K741" s="733"/>
      <c r="L741" s="733"/>
      <c r="M741" s="733"/>
      <c r="N741" s="733"/>
      <c r="O741" s="733"/>
      <c r="P741" s="733"/>
      <c r="Q741" s="733"/>
      <c r="R741" s="128"/>
    </row>
    <row r="742" ht="15.75" customHeight="1">
      <c r="C742" s="733"/>
      <c r="D742" s="733"/>
      <c r="E742" s="733"/>
      <c r="F742" s="733"/>
      <c r="G742" s="733"/>
      <c r="H742" s="733"/>
      <c r="I742" s="733"/>
      <c r="J742" s="733"/>
      <c r="K742" s="733"/>
      <c r="L742" s="733"/>
      <c r="M742" s="733"/>
      <c r="N742" s="733"/>
      <c r="O742" s="733"/>
      <c r="P742" s="733"/>
      <c r="Q742" s="733"/>
      <c r="R742" s="128"/>
    </row>
    <row r="743" ht="15.75" customHeight="1">
      <c r="C743" s="733"/>
      <c r="D743" s="733"/>
      <c r="E743" s="733"/>
      <c r="F743" s="733"/>
      <c r="G743" s="733"/>
      <c r="H743" s="733"/>
      <c r="I743" s="733"/>
      <c r="J743" s="733"/>
      <c r="K743" s="733"/>
      <c r="L743" s="733"/>
      <c r="M743" s="733"/>
      <c r="N743" s="733"/>
      <c r="O743" s="733"/>
      <c r="P743" s="733"/>
      <c r="Q743" s="733"/>
      <c r="R743" s="128"/>
    </row>
    <row r="744" ht="15.75" customHeight="1">
      <c r="C744" s="733"/>
      <c r="D744" s="733"/>
      <c r="E744" s="733"/>
      <c r="F744" s="733"/>
      <c r="G744" s="733"/>
      <c r="H744" s="733"/>
      <c r="I744" s="733"/>
      <c r="J744" s="733"/>
      <c r="K744" s="733"/>
      <c r="L744" s="733"/>
      <c r="M744" s="733"/>
      <c r="N744" s="733"/>
      <c r="O744" s="733"/>
      <c r="P744" s="733"/>
      <c r="Q744" s="733"/>
      <c r="R744" s="128"/>
    </row>
    <row r="745" ht="15.75" customHeight="1">
      <c r="C745" s="733"/>
      <c r="D745" s="733"/>
      <c r="E745" s="733"/>
      <c r="F745" s="733"/>
      <c r="G745" s="733"/>
      <c r="H745" s="733"/>
      <c r="I745" s="733"/>
      <c r="J745" s="733"/>
      <c r="K745" s="733"/>
      <c r="L745" s="733"/>
      <c r="M745" s="733"/>
      <c r="N745" s="733"/>
      <c r="O745" s="733"/>
      <c r="P745" s="733"/>
      <c r="Q745" s="733"/>
      <c r="R745" s="128"/>
    </row>
    <row r="746" ht="15.75" customHeight="1">
      <c r="C746" s="733"/>
      <c r="D746" s="733"/>
      <c r="E746" s="733"/>
      <c r="F746" s="733"/>
      <c r="G746" s="733"/>
      <c r="H746" s="733"/>
      <c r="I746" s="733"/>
      <c r="J746" s="733"/>
      <c r="K746" s="733"/>
      <c r="L746" s="733"/>
      <c r="M746" s="733"/>
      <c r="N746" s="733"/>
      <c r="O746" s="733"/>
      <c r="P746" s="733"/>
      <c r="Q746" s="733"/>
      <c r="R746" s="128"/>
    </row>
    <row r="747" ht="15.75" customHeight="1">
      <c r="C747" s="733"/>
      <c r="D747" s="733"/>
      <c r="E747" s="733"/>
      <c r="F747" s="733"/>
      <c r="G747" s="733"/>
      <c r="H747" s="733"/>
      <c r="I747" s="733"/>
      <c r="J747" s="733"/>
      <c r="K747" s="733"/>
      <c r="L747" s="733"/>
      <c r="M747" s="733"/>
      <c r="N747" s="733"/>
      <c r="O747" s="733"/>
      <c r="P747" s="733"/>
      <c r="Q747" s="733"/>
      <c r="R747" s="128"/>
    </row>
    <row r="748" ht="15.75" customHeight="1">
      <c r="C748" s="733"/>
      <c r="D748" s="733"/>
      <c r="E748" s="733"/>
      <c r="F748" s="733"/>
      <c r="G748" s="733"/>
      <c r="H748" s="733"/>
      <c r="I748" s="733"/>
      <c r="J748" s="733"/>
      <c r="K748" s="733"/>
      <c r="L748" s="733"/>
      <c r="M748" s="733"/>
      <c r="N748" s="733"/>
      <c r="O748" s="733"/>
      <c r="P748" s="733"/>
      <c r="Q748" s="733"/>
      <c r="R748" s="128"/>
    </row>
    <row r="749" ht="15.75" customHeight="1">
      <c r="C749" s="733"/>
      <c r="D749" s="733"/>
      <c r="E749" s="733"/>
      <c r="F749" s="733"/>
      <c r="G749" s="733"/>
      <c r="H749" s="733"/>
      <c r="I749" s="733"/>
      <c r="J749" s="733"/>
      <c r="K749" s="733"/>
      <c r="L749" s="733"/>
      <c r="M749" s="733"/>
      <c r="N749" s="733"/>
      <c r="O749" s="733"/>
      <c r="P749" s="733"/>
      <c r="Q749" s="733"/>
      <c r="R749" s="128"/>
    </row>
    <row r="750" ht="15.75" customHeight="1">
      <c r="C750" s="733"/>
      <c r="D750" s="733"/>
      <c r="E750" s="733"/>
      <c r="F750" s="733"/>
      <c r="G750" s="733"/>
      <c r="H750" s="733"/>
      <c r="I750" s="733"/>
      <c r="J750" s="733"/>
      <c r="K750" s="733"/>
      <c r="L750" s="733"/>
      <c r="M750" s="733"/>
      <c r="N750" s="733"/>
      <c r="O750" s="733"/>
      <c r="P750" s="733"/>
      <c r="Q750" s="733"/>
      <c r="R750" s="128"/>
    </row>
    <row r="751" ht="15.75" customHeight="1">
      <c r="C751" s="733"/>
      <c r="D751" s="733"/>
      <c r="E751" s="733"/>
      <c r="F751" s="733"/>
      <c r="G751" s="733"/>
      <c r="H751" s="733"/>
      <c r="I751" s="733"/>
      <c r="J751" s="733"/>
      <c r="K751" s="733"/>
      <c r="L751" s="733"/>
      <c r="M751" s="733"/>
      <c r="N751" s="733"/>
      <c r="O751" s="733"/>
      <c r="P751" s="733"/>
      <c r="Q751" s="733"/>
      <c r="R751" s="128"/>
    </row>
    <row r="752" ht="15.75" customHeight="1">
      <c r="C752" s="733"/>
      <c r="D752" s="733"/>
      <c r="E752" s="733"/>
      <c r="F752" s="733"/>
      <c r="G752" s="733"/>
      <c r="H752" s="733"/>
      <c r="I752" s="733"/>
      <c r="J752" s="733"/>
      <c r="K752" s="733"/>
      <c r="L752" s="733"/>
      <c r="M752" s="733"/>
      <c r="N752" s="733"/>
      <c r="O752" s="733"/>
      <c r="P752" s="733"/>
      <c r="Q752" s="733"/>
      <c r="R752" s="128"/>
    </row>
    <row r="753" ht="15.75" customHeight="1">
      <c r="C753" s="733"/>
      <c r="D753" s="733"/>
      <c r="E753" s="733"/>
      <c r="F753" s="733"/>
      <c r="G753" s="733"/>
      <c r="H753" s="733"/>
      <c r="I753" s="733"/>
      <c r="J753" s="733"/>
      <c r="K753" s="733"/>
      <c r="L753" s="733"/>
      <c r="M753" s="733"/>
      <c r="N753" s="733"/>
      <c r="O753" s="733"/>
      <c r="P753" s="733"/>
      <c r="Q753" s="733"/>
      <c r="R753" s="128"/>
    </row>
    <row r="754" ht="15.75" customHeight="1">
      <c r="C754" s="733"/>
      <c r="D754" s="733"/>
      <c r="E754" s="733"/>
      <c r="F754" s="733"/>
      <c r="G754" s="733"/>
      <c r="H754" s="733"/>
      <c r="I754" s="733"/>
      <c r="J754" s="733"/>
      <c r="K754" s="733"/>
      <c r="L754" s="733"/>
      <c r="M754" s="733"/>
      <c r="N754" s="733"/>
      <c r="O754" s="733"/>
      <c r="P754" s="733"/>
      <c r="Q754" s="733"/>
      <c r="R754" s="128"/>
    </row>
    <row r="755" ht="15.75" customHeight="1">
      <c r="C755" s="733"/>
      <c r="D755" s="733"/>
      <c r="E755" s="733"/>
      <c r="F755" s="733"/>
      <c r="G755" s="733"/>
      <c r="H755" s="733"/>
      <c r="I755" s="733"/>
      <c r="J755" s="733"/>
      <c r="K755" s="733"/>
      <c r="L755" s="733"/>
      <c r="M755" s="733"/>
      <c r="N755" s="733"/>
      <c r="O755" s="733"/>
      <c r="P755" s="733"/>
      <c r="Q755" s="733"/>
      <c r="R755" s="128"/>
    </row>
    <row r="756" ht="15.75" customHeight="1">
      <c r="C756" s="733"/>
      <c r="D756" s="733"/>
      <c r="E756" s="733"/>
      <c r="F756" s="733"/>
      <c r="G756" s="733"/>
      <c r="H756" s="733"/>
      <c r="I756" s="733"/>
      <c r="J756" s="733"/>
      <c r="K756" s="733"/>
      <c r="L756" s="733"/>
      <c r="M756" s="733"/>
      <c r="N756" s="733"/>
      <c r="O756" s="733"/>
      <c r="P756" s="733"/>
      <c r="Q756" s="733"/>
      <c r="R756" s="128"/>
    </row>
    <row r="757" ht="15.75" customHeight="1">
      <c r="C757" s="733"/>
      <c r="D757" s="733"/>
      <c r="E757" s="733"/>
      <c r="F757" s="733"/>
      <c r="G757" s="733"/>
      <c r="H757" s="733"/>
      <c r="I757" s="733"/>
      <c r="J757" s="733"/>
      <c r="K757" s="733"/>
      <c r="L757" s="733"/>
      <c r="M757" s="733"/>
      <c r="N757" s="733"/>
      <c r="O757" s="733"/>
      <c r="P757" s="733"/>
      <c r="Q757" s="733"/>
      <c r="R757" s="128"/>
    </row>
    <row r="758" ht="15.75" customHeight="1">
      <c r="C758" s="733"/>
      <c r="D758" s="733"/>
      <c r="E758" s="733"/>
      <c r="F758" s="733"/>
      <c r="G758" s="733"/>
      <c r="H758" s="733"/>
      <c r="I758" s="733"/>
      <c r="J758" s="733"/>
      <c r="K758" s="733"/>
      <c r="L758" s="733"/>
      <c r="M758" s="733"/>
      <c r="N758" s="733"/>
      <c r="O758" s="733"/>
      <c r="P758" s="733"/>
      <c r="Q758" s="733"/>
      <c r="R758" s="128"/>
    </row>
    <row r="759" ht="15.75" customHeight="1">
      <c r="C759" s="733"/>
      <c r="D759" s="733"/>
      <c r="E759" s="733"/>
      <c r="F759" s="733"/>
      <c r="G759" s="733"/>
      <c r="H759" s="733"/>
      <c r="I759" s="733"/>
      <c r="J759" s="733"/>
      <c r="K759" s="733"/>
      <c r="L759" s="733"/>
      <c r="M759" s="733"/>
      <c r="N759" s="733"/>
      <c r="O759" s="733"/>
      <c r="P759" s="733"/>
      <c r="Q759" s="733"/>
      <c r="R759" s="128"/>
    </row>
    <row r="760" ht="15.75" customHeight="1">
      <c r="C760" s="733"/>
      <c r="D760" s="733"/>
      <c r="E760" s="733"/>
      <c r="F760" s="733"/>
      <c r="G760" s="733"/>
      <c r="H760" s="733"/>
      <c r="I760" s="733"/>
      <c r="J760" s="733"/>
      <c r="K760" s="733"/>
      <c r="L760" s="733"/>
      <c r="M760" s="733"/>
      <c r="N760" s="733"/>
      <c r="O760" s="733"/>
      <c r="P760" s="733"/>
      <c r="Q760" s="733"/>
      <c r="R760" s="128"/>
    </row>
    <row r="761" ht="15.75" customHeight="1">
      <c r="C761" s="733"/>
      <c r="D761" s="733"/>
      <c r="E761" s="733"/>
      <c r="F761" s="733"/>
      <c r="G761" s="733"/>
      <c r="H761" s="733"/>
      <c r="I761" s="733"/>
      <c r="J761" s="733"/>
      <c r="K761" s="733"/>
      <c r="L761" s="733"/>
      <c r="M761" s="733"/>
      <c r="N761" s="733"/>
      <c r="O761" s="733"/>
      <c r="P761" s="733"/>
      <c r="Q761" s="733"/>
      <c r="R761" s="128"/>
    </row>
    <row r="762" ht="15.75" customHeight="1">
      <c r="C762" s="733"/>
      <c r="D762" s="733"/>
      <c r="E762" s="733"/>
      <c r="F762" s="733"/>
      <c r="G762" s="733"/>
      <c r="H762" s="733"/>
      <c r="I762" s="733"/>
      <c r="J762" s="733"/>
      <c r="K762" s="733"/>
      <c r="L762" s="733"/>
      <c r="M762" s="733"/>
      <c r="N762" s="733"/>
      <c r="O762" s="733"/>
      <c r="P762" s="733"/>
      <c r="Q762" s="733"/>
      <c r="R762" s="128"/>
    </row>
    <row r="763" ht="15.75" customHeight="1">
      <c r="C763" s="733"/>
      <c r="D763" s="733"/>
      <c r="E763" s="733"/>
      <c r="F763" s="733"/>
      <c r="G763" s="733"/>
      <c r="H763" s="733"/>
      <c r="I763" s="733"/>
      <c r="J763" s="733"/>
      <c r="K763" s="733"/>
      <c r="L763" s="733"/>
      <c r="M763" s="733"/>
      <c r="N763" s="733"/>
      <c r="O763" s="733"/>
      <c r="P763" s="733"/>
      <c r="Q763" s="733"/>
      <c r="R763" s="128"/>
    </row>
    <row r="764" ht="15.75" customHeight="1">
      <c r="C764" s="733"/>
      <c r="D764" s="733"/>
      <c r="E764" s="733"/>
      <c r="F764" s="733"/>
      <c r="G764" s="733"/>
      <c r="H764" s="733"/>
      <c r="I764" s="733"/>
      <c r="J764" s="733"/>
      <c r="K764" s="733"/>
      <c r="L764" s="733"/>
      <c r="M764" s="733"/>
      <c r="N764" s="733"/>
      <c r="O764" s="733"/>
      <c r="P764" s="733"/>
      <c r="Q764" s="733"/>
      <c r="R764" s="128"/>
    </row>
    <row r="765" ht="15.75" customHeight="1">
      <c r="C765" s="733"/>
      <c r="D765" s="733"/>
      <c r="E765" s="733"/>
      <c r="F765" s="733"/>
      <c r="G765" s="733"/>
      <c r="H765" s="733"/>
      <c r="I765" s="733"/>
      <c r="J765" s="733"/>
      <c r="K765" s="733"/>
      <c r="L765" s="733"/>
      <c r="M765" s="733"/>
      <c r="N765" s="733"/>
      <c r="O765" s="733"/>
      <c r="P765" s="733"/>
      <c r="Q765" s="733"/>
      <c r="R765" s="128"/>
    </row>
    <row r="766" ht="15.75" customHeight="1">
      <c r="C766" s="733"/>
      <c r="D766" s="733"/>
      <c r="E766" s="733"/>
      <c r="F766" s="733"/>
      <c r="G766" s="733"/>
      <c r="H766" s="733"/>
      <c r="I766" s="733"/>
      <c r="J766" s="733"/>
      <c r="K766" s="733"/>
      <c r="L766" s="733"/>
      <c r="M766" s="733"/>
      <c r="N766" s="733"/>
      <c r="O766" s="733"/>
      <c r="P766" s="733"/>
      <c r="Q766" s="733"/>
      <c r="R766" s="128"/>
    </row>
    <row r="767" ht="15.75" customHeight="1">
      <c r="C767" s="733"/>
      <c r="D767" s="733"/>
      <c r="E767" s="733"/>
      <c r="F767" s="733"/>
      <c r="G767" s="733"/>
      <c r="H767" s="733"/>
      <c r="I767" s="733"/>
      <c r="J767" s="733"/>
      <c r="K767" s="733"/>
      <c r="L767" s="733"/>
      <c r="M767" s="733"/>
      <c r="N767" s="733"/>
      <c r="O767" s="733"/>
      <c r="P767" s="733"/>
      <c r="Q767" s="733"/>
      <c r="R767" s="128"/>
    </row>
    <row r="768" ht="15.75" customHeight="1">
      <c r="C768" s="733"/>
      <c r="D768" s="733"/>
      <c r="E768" s="733"/>
      <c r="F768" s="733"/>
      <c r="G768" s="733"/>
      <c r="H768" s="733"/>
      <c r="I768" s="733"/>
      <c r="J768" s="733"/>
      <c r="K768" s="733"/>
      <c r="L768" s="733"/>
      <c r="M768" s="733"/>
      <c r="N768" s="733"/>
      <c r="O768" s="733"/>
      <c r="P768" s="733"/>
      <c r="Q768" s="733"/>
      <c r="R768" s="128"/>
    </row>
    <row r="769" ht="15.75" customHeight="1">
      <c r="C769" s="733"/>
      <c r="D769" s="733"/>
      <c r="E769" s="733"/>
      <c r="F769" s="733"/>
      <c r="G769" s="733"/>
      <c r="H769" s="733"/>
      <c r="I769" s="733"/>
      <c r="J769" s="733"/>
      <c r="K769" s="733"/>
      <c r="L769" s="733"/>
      <c r="M769" s="733"/>
      <c r="N769" s="733"/>
      <c r="O769" s="733"/>
      <c r="P769" s="733"/>
      <c r="Q769" s="733"/>
      <c r="R769" s="128"/>
    </row>
    <row r="770" ht="15.75" customHeight="1">
      <c r="C770" s="733"/>
      <c r="D770" s="733"/>
      <c r="E770" s="733"/>
      <c r="F770" s="733"/>
      <c r="G770" s="733"/>
      <c r="H770" s="733"/>
      <c r="I770" s="733"/>
      <c r="J770" s="733"/>
      <c r="K770" s="733"/>
      <c r="L770" s="733"/>
      <c r="M770" s="733"/>
      <c r="N770" s="733"/>
      <c r="O770" s="733"/>
      <c r="P770" s="733"/>
      <c r="Q770" s="733"/>
      <c r="R770" s="128"/>
    </row>
    <row r="771" ht="15.75" customHeight="1">
      <c r="C771" s="733"/>
      <c r="D771" s="733"/>
      <c r="E771" s="733"/>
      <c r="F771" s="733"/>
      <c r="G771" s="733"/>
      <c r="H771" s="733"/>
      <c r="I771" s="733"/>
      <c r="J771" s="733"/>
      <c r="K771" s="733"/>
      <c r="L771" s="733"/>
      <c r="M771" s="733"/>
      <c r="N771" s="733"/>
      <c r="O771" s="733"/>
      <c r="P771" s="733"/>
      <c r="Q771" s="733"/>
      <c r="R771" s="128"/>
    </row>
    <row r="772" ht="15.75" customHeight="1">
      <c r="C772" s="733"/>
      <c r="D772" s="733"/>
      <c r="E772" s="733"/>
      <c r="F772" s="733"/>
      <c r="G772" s="733"/>
      <c r="H772" s="733"/>
      <c r="I772" s="733"/>
      <c r="J772" s="733"/>
      <c r="K772" s="733"/>
      <c r="L772" s="733"/>
      <c r="M772" s="733"/>
      <c r="N772" s="733"/>
      <c r="O772" s="733"/>
      <c r="P772" s="733"/>
      <c r="Q772" s="733"/>
      <c r="R772" s="128"/>
    </row>
    <row r="773" ht="15.75" customHeight="1">
      <c r="C773" s="733"/>
      <c r="D773" s="733"/>
      <c r="E773" s="733"/>
      <c r="F773" s="733"/>
      <c r="G773" s="733"/>
      <c r="H773" s="733"/>
      <c r="I773" s="733"/>
      <c r="J773" s="733"/>
      <c r="K773" s="733"/>
      <c r="L773" s="733"/>
      <c r="M773" s="733"/>
      <c r="N773" s="733"/>
      <c r="O773" s="733"/>
      <c r="P773" s="733"/>
      <c r="Q773" s="733"/>
      <c r="R773" s="128"/>
    </row>
    <row r="774" ht="15.75" customHeight="1">
      <c r="C774" s="733"/>
      <c r="D774" s="733"/>
      <c r="E774" s="733"/>
      <c r="F774" s="733"/>
      <c r="G774" s="733"/>
      <c r="H774" s="733"/>
      <c r="I774" s="733"/>
      <c r="J774" s="733"/>
      <c r="K774" s="733"/>
      <c r="L774" s="733"/>
      <c r="M774" s="733"/>
      <c r="N774" s="733"/>
      <c r="O774" s="733"/>
      <c r="P774" s="733"/>
      <c r="Q774" s="733"/>
      <c r="R774" s="128"/>
    </row>
    <row r="775" ht="15.75" customHeight="1">
      <c r="C775" s="733"/>
      <c r="D775" s="733"/>
      <c r="E775" s="733"/>
      <c r="F775" s="733"/>
      <c r="G775" s="733"/>
      <c r="H775" s="733"/>
      <c r="I775" s="733"/>
      <c r="J775" s="733"/>
      <c r="K775" s="733"/>
      <c r="L775" s="733"/>
      <c r="M775" s="733"/>
      <c r="N775" s="733"/>
      <c r="O775" s="733"/>
      <c r="P775" s="733"/>
      <c r="Q775" s="733"/>
      <c r="R775" s="128"/>
    </row>
    <row r="776" ht="15.75" customHeight="1">
      <c r="C776" s="733"/>
      <c r="D776" s="733"/>
      <c r="E776" s="733"/>
      <c r="F776" s="733"/>
      <c r="G776" s="733"/>
      <c r="H776" s="733"/>
      <c r="I776" s="733"/>
      <c r="J776" s="733"/>
      <c r="K776" s="733"/>
      <c r="L776" s="733"/>
      <c r="M776" s="733"/>
      <c r="N776" s="733"/>
      <c r="O776" s="733"/>
      <c r="P776" s="733"/>
      <c r="Q776" s="733"/>
      <c r="R776" s="128"/>
    </row>
    <row r="777" ht="15.75" customHeight="1">
      <c r="C777" s="733"/>
      <c r="D777" s="733"/>
      <c r="E777" s="733"/>
      <c r="F777" s="733"/>
      <c r="G777" s="733"/>
      <c r="H777" s="733"/>
      <c r="I777" s="733"/>
      <c r="J777" s="733"/>
      <c r="K777" s="733"/>
      <c r="L777" s="733"/>
      <c r="M777" s="733"/>
      <c r="N777" s="733"/>
      <c r="O777" s="733"/>
      <c r="P777" s="733"/>
      <c r="Q777" s="733"/>
      <c r="R777" s="128"/>
    </row>
    <row r="778" ht="15.75" customHeight="1">
      <c r="C778" s="733"/>
      <c r="D778" s="733"/>
      <c r="E778" s="733"/>
      <c r="F778" s="733"/>
      <c r="G778" s="733"/>
      <c r="H778" s="733"/>
      <c r="I778" s="733"/>
      <c r="J778" s="733"/>
      <c r="K778" s="733"/>
      <c r="L778" s="733"/>
      <c r="M778" s="733"/>
      <c r="N778" s="733"/>
      <c r="O778" s="733"/>
      <c r="P778" s="733"/>
      <c r="Q778" s="733"/>
      <c r="R778" s="128"/>
    </row>
    <row r="779" ht="15.75" customHeight="1">
      <c r="C779" s="733"/>
      <c r="D779" s="733"/>
      <c r="E779" s="733"/>
      <c r="F779" s="733"/>
      <c r="G779" s="733"/>
      <c r="H779" s="733"/>
      <c r="I779" s="733"/>
      <c r="J779" s="733"/>
      <c r="K779" s="733"/>
      <c r="L779" s="733"/>
      <c r="M779" s="733"/>
      <c r="N779" s="733"/>
      <c r="O779" s="733"/>
      <c r="P779" s="733"/>
      <c r="Q779" s="733"/>
      <c r="R779" s="128"/>
    </row>
    <row r="780" ht="15.75" customHeight="1">
      <c r="C780" s="733"/>
      <c r="D780" s="733"/>
      <c r="E780" s="733"/>
      <c r="F780" s="733"/>
      <c r="G780" s="733"/>
      <c r="H780" s="733"/>
      <c r="I780" s="733"/>
      <c r="J780" s="733"/>
      <c r="K780" s="733"/>
      <c r="L780" s="733"/>
      <c r="M780" s="733"/>
      <c r="N780" s="733"/>
      <c r="O780" s="733"/>
      <c r="P780" s="733"/>
      <c r="Q780" s="733"/>
      <c r="R780" s="128"/>
    </row>
    <row r="781" ht="15.75" customHeight="1">
      <c r="C781" s="733"/>
      <c r="D781" s="733"/>
      <c r="E781" s="733"/>
      <c r="F781" s="733"/>
      <c r="G781" s="733"/>
      <c r="H781" s="733"/>
      <c r="I781" s="733"/>
      <c r="J781" s="733"/>
      <c r="K781" s="733"/>
      <c r="L781" s="733"/>
      <c r="M781" s="733"/>
      <c r="N781" s="733"/>
      <c r="O781" s="733"/>
      <c r="P781" s="733"/>
      <c r="Q781" s="733"/>
      <c r="R781" s="128"/>
    </row>
    <row r="782" ht="15.75" customHeight="1">
      <c r="C782" s="733"/>
      <c r="D782" s="733"/>
      <c r="E782" s="733"/>
      <c r="F782" s="733"/>
      <c r="G782" s="733"/>
      <c r="H782" s="733"/>
      <c r="I782" s="733"/>
      <c r="J782" s="733"/>
      <c r="K782" s="733"/>
      <c r="L782" s="733"/>
      <c r="M782" s="733"/>
      <c r="N782" s="733"/>
      <c r="O782" s="733"/>
      <c r="P782" s="733"/>
      <c r="Q782" s="733"/>
      <c r="R782" s="128"/>
    </row>
    <row r="783" ht="15.75" customHeight="1">
      <c r="C783" s="733"/>
      <c r="D783" s="733"/>
      <c r="E783" s="733"/>
      <c r="F783" s="733"/>
      <c r="G783" s="733"/>
      <c r="H783" s="733"/>
      <c r="I783" s="733"/>
      <c r="J783" s="733"/>
      <c r="K783" s="733"/>
      <c r="L783" s="733"/>
      <c r="M783" s="733"/>
      <c r="N783" s="733"/>
      <c r="O783" s="733"/>
      <c r="P783" s="733"/>
      <c r="Q783" s="733"/>
      <c r="R783" s="128"/>
    </row>
    <row r="784" ht="15.75" customHeight="1">
      <c r="C784" s="733"/>
      <c r="D784" s="733"/>
      <c r="E784" s="733"/>
      <c r="F784" s="733"/>
      <c r="G784" s="733"/>
      <c r="H784" s="733"/>
      <c r="I784" s="733"/>
      <c r="J784" s="733"/>
      <c r="K784" s="733"/>
      <c r="L784" s="733"/>
      <c r="M784" s="733"/>
      <c r="N784" s="733"/>
      <c r="O784" s="733"/>
      <c r="P784" s="733"/>
      <c r="Q784" s="733"/>
      <c r="R784" s="128"/>
    </row>
    <row r="785" ht="15.75" customHeight="1">
      <c r="C785" s="733"/>
      <c r="D785" s="733"/>
      <c r="E785" s="733"/>
      <c r="F785" s="733"/>
      <c r="G785" s="733"/>
      <c r="H785" s="733"/>
      <c r="I785" s="733"/>
      <c r="J785" s="733"/>
      <c r="K785" s="733"/>
      <c r="L785" s="733"/>
      <c r="M785" s="733"/>
      <c r="N785" s="733"/>
      <c r="O785" s="733"/>
      <c r="P785" s="733"/>
      <c r="Q785" s="733"/>
      <c r="R785" s="128"/>
    </row>
    <row r="786" ht="15.75" customHeight="1">
      <c r="C786" s="733"/>
      <c r="D786" s="733"/>
      <c r="E786" s="733"/>
      <c r="F786" s="733"/>
      <c r="G786" s="733"/>
      <c r="H786" s="733"/>
      <c r="I786" s="733"/>
      <c r="J786" s="733"/>
      <c r="K786" s="733"/>
      <c r="L786" s="733"/>
      <c r="M786" s="733"/>
      <c r="N786" s="733"/>
      <c r="O786" s="733"/>
      <c r="P786" s="733"/>
      <c r="Q786" s="733"/>
      <c r="R786" s="128"/>
    </row>
    <row r="787" ht="15.75" customHeight="1">
      <c r="C787" s="733"/>
      <c r="D787" s="733"/>
      <c r="E787" s="733"/>
      <c r="F787" s="733"/>
      <c r="G787" s="733"/>
      <c r="H787" s="733"/>
      <c r="I787" s="733"/>
      <c r="J787" s="733"/>
      <c r="K787" s="733"/>
      <c r="L787" s="733"/>
      <c r="M787" s="733"/>
      <c r="N787" s="733"/>
      <c r="O787" s="733"/>
      <c r="P787" s="733"/>
      <c r="Q787" s="733"/>
      <c r="R787" s="128"/>
    </row>
    <row r="788" ht="15.75" customHeight="1">
      <c r="C788" s="733"/>
      <c r="D788" s="733"/>
      <c r="E788" s="733"/>
      <c r="F788" s="733"/>
      <c r="G788" s="733"/>
      <c r="H788" s="733"/>
      <c r="I788" s="733"/>
      <c r="J788" s="733"/>
      <c r="K788" s="733"/>
      <c r="L788" s="733"/>
      <c r="M788" s="733"/>
      <c r="N788" s="733"/>
      <c r="O788" s="733"/>
      <c r="P788" s="733"/>
      <c r="Q788" s="733"/>
      <c r="R788" s="128"/>
    </row>
    <row r="789" ht="15.75" customHeight="1">
      <c r="C789" s="733"/>
      <c r="D789" s="733"/>
      <c r="E789" s="733"/>
      <c r="F789" s="733"/>
      <c r="G789" s="733"/>
      <c r="H789" s="733"/>
      <c r="I789" s="733"/>
      <c r="J789" s="733"/>
      <c r="K789" s="733"/>
      <c r="L789" s="733"/>
      <c r="M789" s="733"/>
      <c r="N789" s="733"/>
      <c r="O789" s="733"/>
      <c r="P789" s="733"/>
      <c r="Q789" s="733"/>
      <c r="R789" s="128"/>
    </row>
    <row r="790" ht="15.75" customHeight="1">
      <c r="C790" s="733"/>
      <c r="D790" s="733"/>
      <c r="E790" s="733"/>
      <c r="F790" s="733"/>
      <c r="G790" s="733"/>
      <c r="H790" s="733"/>
      <c r="I790" s="733"/>
      <c r="J790" s="733"/>
      <c r="K790" s="733"/>
      <c r="L790" s="733"/>
      <c r="M790" s="733"/>
      <c r="N790" s="733"/>
      <c r="O790" s="733"/>
      <c r="P790" s="733"/>
      <c r="Q790" s="733"/>
      <c r="R790" s="128"/>
    </row>
    <row r="791" ht="15.75" customHeight="1">
      <c r="C791" s="733"/>
      <c r="D791" s="733"/>
      <c r="E791" s="733"/>
      <c r="F791" s="733"/>
      <c r="G791" s="733"/>
      <c r="H791" s="733"/>
      <c r="I791" s="733"/>
      <c r="J791" s="733"/>
      <c r="K791" s="733"/>
      <c r="L791" s="733"/>
      <c r="M791" s="733"/>
      <c r="N791" s="733"/>
      <c r="O791" s="733"/>
      <c r="P791" s="733"/>
      <c r="Q791" s="733"/>
      <c r="R791" s="128"/>
    </row>
    <row r="792" ht="15.75" customHeight="1">
      <c r="C792" s="733"/>
      <c r="D792" s="733"/>
      <c r="E792" s="733"/>
      <c r="F792" s="733"/>
      <c r="G792" s="733"/>
      <c r="H792" s="733"/>
      <c r="I792" s="733"/>
      <c r="J792" s="733"/>
      <c r="K792" s="733"/>
      <c r="L792" s="733"/>
      <c r="M792" s="733"/>
      <c r="N792" s="733"/>
      <c r="O792" s="733"/>
      <c r="P792" s="733"/>
      <c r="Q792" s="733"/>
      <c r="R792" s="128"/>
    </row>
    <row r="793" ht="15.75" customHeight="1">
      <c r="C793" s="733"/>
      <c r="D793" s="733"/>
      <c r="E793" s="733"/>
      <c r="F793" s="733"/>
      <c r="G793" s="733"/>
      <c r="H793" s="733"/>
      <c r="I793" s="733"/>
      <c r="J793" s="733"/>
      <c r="K793" s="733"/>
      <c r="L793" s="733"/>
      <c r="M793" s="733"/>
      <c r="N793" s="733"/>
      <c r="O793" s="733"/>
      <c r="P793" s="733"/>
      <c r="Q793" s="733"/>
      <c r="R793" s="128"/>
    </row>
    <row r="794" ht="15.75" customHeight="1">
      <c r="C794" s="733"/>
      <c r="D794" s="733"/>
      <c r="E794" s="733"/>
      <c r="F794" s="733"/>
      <c r="G794" s="733"/>
      <c r="H794" s="733"/>
      <c r="I794" s="733"/>
      <c r="J794" s="733"/>
      <c r="K794" s="733"/>
      <c r="L794" s="733"/>
      <c r="M794" s="733"/>
      <c r="N794" s="733"/>
      <c r="O794" s="733"/>
      <c r="P794" s="733"/>
      <c r="Q794" s="733"/>
      <c r="R794" s="128"/>
    </row>
    <row r="795" ht="15.75" customHeight="1">
      <c r="C795" s="733"/>
      <c r="D795" s="733"/>
      <c r="E795" s="733"/>
      <c r="F795" s="733"/>
      <c r="G795" s="733"/>
      <c r="H795" s="733"/>
      <c r="I795" s="733"/>
      <c r="J795" s="733"/>
      <c r="K795" s="733"/>
      <c r="L795" s="733"/>
      <c r="M795" s="733"/>
      <c r="N795" s="733"/>
      <c r="O795" s="733"/>
      <c r="P795" s="733"/>
      <c r="Q795" s="733"/>
      <c r="R795" s="128"/>
    </row>
    <row r="796" ht="15.75" customHeight="1">
      <c r="C796" s="733"/>
      <c r="D796" s="733"/>
      <c r="E796" s="733"/>
      <c r="F796" s="733"/>
      <c r="G796" s="733"/>
      <c r="H796" s="733"/>
      <c r="I796" s="733"/>
      <c r="J796" s="733"/>
      <c r="K796" s="733"/>
      <c r="L796" s="733"/>
      <c r="M796" s="733"/>
      <c r="N796" s="733"/>
      <c r="O796" s="733"/>
      <c r="P796" s="733"/>
      <c r="Q796" s="733"/>
      <c r="R796" s="128"/>
    </row>
    <row r="797" ht="15.75" customHeight="1">
      <c r="C797" s="733"/>
      <c r="D797" s="733"/>
      <c r="E797" s="733"/>
      <c r="F797" s="733"/>
      <c r="G797" s="733"/>
      <c r="H797" s="733"/>
      <c r="I797" s="733"/>
      <c r="J797" s="733"/>
      <c r="K797" s="733"/>
      <c r="L797" s="733"/>
      <c r="M797" s="733"/>
      <c r="N797" s="733"/>
      <c r="O797" s="733"/>
      <c r="P797" s="733"/>
      <c r="Q797" s="733"/>
      <c r="R797" s="128"/>
    </row>
    <row r="798" ht="15.75" customHeight="1">
      <c r="C798" s="733"/>
      <c r="D798" s="733"/>
      <c r="E798" s="733"/>
      <c r="F798" s="733"/>
      <c r="G798" s="733"/>
      <c r="H798" s="733"/>
      <c r="I798" s="733"/>
      <c r="J798" s="733"/>
      <c r="K798" s="733"/>
      <c r="L798" s="733"/>
      <c r="M798" s="733"/>
      <c r="N798" s="733"/>
      <c r="O798" s="733"/>
      <c r="P798" s="733"/>
      <c r="Q798" s="733"/>
      <c r="R798" s="128"/>
    </row>
    <row r="799" ht="15.75" customHeight="1">
      <c r="C799" s="733"/>
      <c r="D799" s="733"/>
      <c r="E799" s="733"/>
      <c r="F799" s="733"/>
      <c r="G799" s="733"/>
      <c r="H799" s="733"/>
      <c r="I799" s="733"/>
      <c r="J799" s="733"/>
      <c r="K799" s="733"/>
      <c r="L799" s="733"/>
      <c r="M799" s="733"/>
      <c r="N799" s="733"/>
      <c r="O799" s="733"/>
      <c r="P799" s="733"/>
      <c r="Q799" s="733"/>
      <c r="R799" s="128"/>
    </row>
    <row r="800" ht="15.75" customHeight="1">
      <c r="C800" s="733"/>
      <c r="D800" s="733"/>
      <c r="E800" s="733"/>
      <c r="F800" s="733"/>
      <c r="G800" s="733"/>
      <c r="H800" s="733"/>
      <c r="I800" s="733"/>
      <c r="J800" s="733"/>
      <c r="K800" s="733"/>
      <c r="L800" s="733"/>
      <c r="M800" s="733"/>
      <c r="N800" s="733"/>
      <c r="O800" s="733"/>
      <c r="P800" s="733"/>
      <c r="Q800" s="733"/>
      <c r="R800" s="128"/>
    </row>
    <row r="801" ht="15.75" customHeight="1">
      <c r="C801" s="733"/>
      <c r="D801" s="733"/>
      <c r="E801" s="733"/>
      <c r="F801" s="733"/>
      <c r="G801" s="733"/>
      <c r="H801" s="733"/>
      <c r="I801" s="733"/>
      <c r="J801" s="733"/>
      <c r="K801" s="733"/>
      <c r="L801" s="733"/>
      <c r="M801" s="733"/>
      <c r="N801" s="733"/>
      <c r="O801" s="733"/>
      <c r="P801" s="733"/>
      <c r="Q801" s="733"/>
      <c r="R801" s="128"/>
    </row>
    <row r="802" ht="15.75" customHeight="1">
      <c r="C802" s="733"/>
      <c r="D802" s="733"/>
      <c r="E802" s="733"/>
      <c r="F802" s="733"/>
      <c r="G802" s="733"/>
      <c r="H802" s="733"/>
      <c r="I802" s="733"/>
      <c r="J802" s="733"/>
      <c r="K802" s="733"/>
      <c r="L802" s="733"/>
      <c r="M802" s="733"/>
      <c r="N802" s="733"/>
      <c r="O802" s="733"/>
      <c r="P802" s="733"/>
      <c r="Q802" s="733"/>
      <c r="R802" s="128"/>
    </row>
    <row r="803" ht="15.75" customHeight="1">
      <c r="C803" s="733"/>
      <c r="D803" s="733"/>
      <c r="E803" s="733"/>
      <c r="F803" s="733"/>
      <c r="G803" s="733"/>
      <c r="H803" s="733"/>
      <c r="I803" s="733"/>
      <c r="J803" s="733"/>
      <c r="K803" s="733"/>
      <c r="L803" s="733"/>
      <c r="M803" s="733"/>
      <c r="N803" s="733"/>
      <c r="O803" s="733"/>
      <c r="P803" s="733"/>
      <c r="Q803" s="733"/>
      <c r="R803" s="128"/>
    </row>
    <row r="804" ht="15.75" customHeight="1">
      <c r="C804" s="733"/>
      <c r="D804" s="733"/>
      <c r="E804" s="733"/>
      <c r="F804" s="733"/>
      <c r="G804" s="733"/>
      <c r="H804" s="733"/>
      <c r="I804" s="733"/>
      <c r="J804" s="733"/>
      <c r="K804" s="733"/>
      <c r="L804" s="733"/>
      <c r="M804" s="733"/>
      <c r="N804" s="733"/>
      <c r="O804" s="733"/>
      <c r="P804" s="733"/>
      <c r="Q804" s="733"/>
      <c r="R804" s="128"/>
    </row>
    <row r="805" ht="15.75" customHeight="1">
      <c r="C805" s="733"/>
      <c r="D805" s="733"/>
      <c r="E805" s="733"/>
      <c r="F805" s="733"/>
      <c r="G805" s="733"/>
      <c r="H805" s="733"/>
      <c r="I805" s="733"/>
      <c r="J805" s="733"/>
      <c r="K805" s="733"/>
      <c r="L805" s="733"/>
      <c r="M805" s="733"/>
      <c r="N805" s="733"/>
      <c r="O805" s="733"/>
      <c r="P805" s="733"/>
      <c r="Q805" s="733"/>
      <c r="R805" s="128"/>
    </row>
    <row r="806" ht="15.75" customHeight="1">
      <c r="C806" s="733"/>
      <c r="D806" s="733"/>
      <c r="E806" s="733"/>
      <c r="F806" s="733"/>
      <c r="G806" s="733"/>
      <c r="H806" s="733"/>
      <c r="I806" s="733"/>
      <c r="J806" s="733"/>
      <c r="K806" s="733"/>
      <c r="L806" s="733"/>
      <c r="M806" s="733"/>
      <c r="N806" s="733"/>
      <c r="O806" s="733"/>
      <c r="P806" s="733"/>
      <c r="Q806" s="733"/>
      <c r="R806" s="128"/>
    </row>
    <row r="807" ht="15.75" customHeight="1">
      <c r="C807" s="733"/>
      <c r="D807" s="733"/>
      <c r="E807" s="733"/>
      <c r="F807" s="733"/>
      <c r="G807" s="733"/>
      <c r="H807" s="733"/>
      <c r="I807" s="733"/>
      <c r="J807" s="733"/>
      <c r="K807" s="733"/>
      <c r="L807" s="733"/>
      <c r="M807" s="733"/>
      <c r="N807" s="733"/>
      <c r="O807" s="733"/>
      <c r="P807" s="733"/>
      <c r="Q807" s="733"/>
      <c r="R807" s="128"/>
    </row>
    <row r="808" ht="15.75" customHeight="1">
      <c r="C808" s="733"/>
      <c r="D808" s="733"/>
      <c r="E808" s="733"/>
      <c r="F808" s="733"/>
      <c r="G808" s="733"/>
      <c r="H808" s="733"/>
      <c r="I808" s="733"/>
      <c r="J808" s="733"/>
      <c r="K808" s="733"/>
      <c r="L808" s="733"/>
      <c r="M808" s="733"/>
      <c r="N808" s="733"/>
      <c r="O808" s="733"/>
      <c r="P808" s="733"/>
      <c r="Q808" s="733"/>
      <c r="R808" s="128"/>
    </row>
    <row r="809" ht="15.75" customHeight="1">
      <c r="C809" s="733"/>
      <c r="D809" s="733"/>
      <c r="E809" s="733"/>
      <c r="F809" s="733"/>
      <c r="G809" s="733"/>
      <c r="H809" s="733"/>
      <c r="I809" s="733"/>
      <c r="J809" s="733"/>
      <c r="K809" s="733"/>
      <c r="L809" s="733"/>
      <c r="M809" s="733"/>
      <c r="N809" s="733"/>
      <c r="O809" s="733"/>
      <c r="P809" s="733"/>
      <c r="Q809" s="733"/>
      <c r="R809" s="128"/>
    </row>
    <row r="810" ht="15.75" customHeight="1">
      <c r="C810" s="733"/>
      <c r="D810" s="733"/>
      <c r="E810" s="733"/>
      <c r="F810" s="733"/>
      <c r="G810" s="733"/>
      <c r="H810" s="733"/>
      <c r="I810" s="733"/>
      <c r="J810" s="733"/>
      <c r="K810" s="733"/>
      <c r="L810" s="733"/>
      <c r="M810" s="733"/>
      <c r="N810" s="733"/>
      <c r="O810" s="733"/>
      <c r="P810" s="733"/>
      <c r="Q810" s="733"/>
      <c r="R810" s="128"/>
    </row>
    <row r="811" ht="15.75" customHeight="1">
      <c r="C811" s="733"/>
      <c r="D811" s="733"/>
      <c r="E811" s="733"/>
      <c r="F811" s="733"/>
      <c r="G811" s="733"/>
      <c r="H811" s="733"/>
      <c r="I811" s="733"/>
      <c r="J811" s="733"/>
      <c r="K811" s="733"/>
      <c r="L811" s="733"/>
      <c r="M811" s="733"/>
      <c r="N811" s="733"/>
      <c r="O811" s="733"/>
      <c r="P811" s="733"/>
      <c r="Q811" s="733"/>
      <c r="R811" s="128"/>
    </row>
    <row r="812" ht="15.75" customHeight="1">
      <c r="C812" s="733"/>
      <c r="D812" s="733"/>
      <c r="E812" s="733"/>
      <c r="F812" s="733"/>
      <c r="G812" s="733"/>
      <c r="H812" s="733"/>
      <c r="I812" s="733"/>
      <c r="J812" s="733"/>
      <c r="K812" s="733"/>
      <c r="L812" s="733"/>
      <c r="M812" s="733"/>
      <c r="N812" s="733"/>
      <c r="O812" s="733"/>
      <c r="P812" s="733"/>
      <c r="Q812" s="733"/>
      <c r="R812" s="128"/>
    </row>
    <row r="813" ht="15.75" customHeight="1">
      <c r="C813" s="733"/>
      <c r="D813" s="733"/>
      <c r="E813" s="733"/>
      <c r="F813" s="733"/>
      <c r="G813" s="733"/>
      <c r="H813" s="733"/>
      <c r="I813" s="733"/>
      <c r="J813" s="733"/>
      <c r="K813" s="733"/>
      <c r="L813" s="733"/>
      <c r="M813" s="733"/>
      <c r="N813" s="733"/>
      <c r="O813" s="733"/>
      <c r="P813" s="733"/>
      <c r="Q813" s="733"/>
      <c r="R813" s="128"/>
    </row>
    <row r="814" ht="15.75" customHeight="1">
      <c r="C814" s="733"/>
      <c r="D814" s="733"/>
      <c r="E814" s="733"/>
      <c r="F814" s="733"/>
      <c r="G814" s="733"/>
      <c r="H814" s="733"/>
      <c r="I814" s="733"/>
      <c r="J814" s="733"/>
      <c r="K814" s="733"/>
      <c r="L814" s="733"/>
      <c r="M814" s="733"/>
      <c r="N814" s="733"/>
      <c r="O814" s="733"/>
      <c r="P814" s="733"/>
      <c r="Q814" s="733"/>
      <c r="R814" s="128"/>
    </row>
    <row r="815" ht="15.75" customHeight="1">
      <c r="C815" s="733"/>
      <c r="D815" s="733"/>
      <c r="E815" s="733"/>
      <c r="F815" s="733"/>
      <c r="G815" s="733"/>
      <c r="H815" s="733"/>
      <c r="I815" s="733"/>
      <c r="J815" s="733"/>
      <c r="K815" s="733"/>
      <c r="L815" s="733"/>
      <c r="M815" s="733"/>
      <c r="N815" s="733"/>
      <c r="O815" s="733"/>
      <c r="P815" s="733"/>
      <c r="Q815" s="733"/>
      <c r="R815" s="128"/>
    </row>
    <row r="816" ht="15.75" customHeight="1">
      <c r="C816" s="733"/>
      <c r="D816" s="733"/>
      <c r="E816" s="733"/>
      <c r="F816" s="733"/>
      <c r="G816" s="733"/>
      <c r="H816" s="733"/>
      <c r="I816" s="733"/>
      <c r="J816" s="733"/>
      <c r="K816" s="733"/>
      <c r="L816" s="733"/>
      <c r="M816" s="733"/>
      <c r="N816" s="733"/>
      <c r="O816" s="733"/>
      <c r="P816" s="733"/>
      <c r="Q816" s="733"/>
      <c r="R816" s="128"/>
    </row>
    <row r="817" ht="15.75" customHeight="1">
      <c r="C817" s="733"/>
      <c r="D817" s="733"/>
      <c r="E817" s="733"/>
      <c r="F817" s="733"/>
      <c r="G817" s="733"/>
      <c r="H817" s="733"/>
      <c r="I817" s="733"/>
      <c r="J817" s="733"/>
      <c r="K817" s="733"/>
      <c r="L817" s="733"/>
      <c r="M817" s="733"/>
      <c r="N817" s="733"/>
      <c r="O817" s="733"/>
      <c r="P817" s="733"/>
      <c r="Q817" s="733"/>
      <c r="R817" s="128"/>
    </row>
    <row r="818" ht="15.75" customHeight="1">
      <c r="C818" s="733"/>
      <c r="D818" s="733"/>
      <c r="E818" s="733"/>
      <c r="F818" s="733"/>
      <c r="G818" s="733"/>
      <c r="H818" s="733"/>
      <c r="I818" s="733"/>
      <c r="J818" s="733"/>
      <c r="K818" s="733"/>
      <c r="L818" s="733"/>
      <c r="M818" s="733"/>
      <c r="N818" s="733"/>
      <c r="O818" s="733"/>
      <c r="P818" s="733"/>
      <c r="Q818" s="733"/>
      <c r="R818" s="128"/>
    </row>
    <row r="819" ht="15.75" customHeight="1">
      <c r="C819" s="733"/>
      <c r="D819" s="733"/>
      <c r="E819" s="733"/>
      <c r="F819" s="733"/>
      <c r="G819" s="733"/>
      <c r="H819" s="733"/>
      <c r="I819" s="733"/>
      <c r="J819" s="733"/>
      <c r="K819" s="733"/>
      <c r="L819" s="733"/>
      <c r="M819" s="733"/>
      <c r="N819" s="733"/>
      <c r="O819" s="733"/>
      <c r="P819" s="733"/>
      <c r="Q819" s="733"/>
      <c r="R819" s="128"/>
    </row>
    <row r="820" ht="15.75" customHeight="1">
      <c r="C820" s="733"/>
      <c r="D820" s="733"/>
      <c r="E820" s="733"/>
      <c r="F820" s="733"/>
      <c r="G820" s="733"/>
      <c r="H820" s="733"/>
      <c r="I820" s="733"/>
      <c r="J820" s="733"/>
      <c r="K820" s="733"/>
      <c r="L820" s="733"/>
      <c r="M820" s="733"/>
      <c r="N820" s="733"/>
      <c r="O820" s="733"/>
      <c r="P820" s="733"/>
      <c r="Q820" s="733"/>
      <c r="R820" s="128"/>
    </row>
    <row r="821" ht="15.75" customHeight="1">
      <c r="C821" s="733"/>
      <c r="D821" s="733"/>
      <c r="E821" s="733"/>
      <c r="F821" s="733"/>
      <c r="G821" s="733"/>
      <c r="H821" s="733"/>
      <c r="I821" s="733"/>
      <c r="J821" s="733"/>
      <c r="K821" s="733"/>
      <c r="L821" s="733"/>
      <c r="M821" s="733"/>
      <c r="N821" s="733"/>
      <c r="O821" s="733"/>
      <c r="P821" s="733"/>
      <c r="Q821" s="733"/>
      <c r="R821" s="128"/>
    </row>
    <row r="822" ht="15.75" customHeight="1">
      <c r="C822" s="733"/>
      <c r="D822" s="733"/>
      <c r="E822" s="733"/>
      <c r="F822" s="733"/>
      <c r="G822" s="733"/>
      <c r="H822" s="733"/>
      <c r="I822" s="733"/>
      <c r="J822" s="733"/>
      <c r="K822" s="733"/>
      <c r="L822" s="733"/>
      <c r="M822" s="733"/>
      <c r="N822" s="733"/>
      <c r="O822" s="733"/>
      <c r="P822" s="733"/>
      <c r="Q822" s="733"/>
      <c r="R822" s="128"/>
    </row>
    <row r="823" ht="15.75" customHeight="1">
      <c r="C823" s="733"/>
      <c r="D823" s="733"/>
      <c r="E823" s="733"/>
      <c r="F823" s="733"/>
      <c r="G823" s="733"/>
      <c r="H823" s="733"/>
      <c r="I823" s="733"/>
      <c r="J823" s="733"/>
      <c r="K823" s="733"/>
      <c r="L823" s="733"/>
      <c r="M823" s="733"/>
      <c r="N823" s="733"/>
      <c r="O823" s="733"/>
      <c r="P823" s="733"/>
      <c r="Q823" s="733"/>
      <c r="R823" s="128"/>
    </row>
    <row r="824" ht="15.75" customHeight="1">
      <c r="C824" s="733"/>
      <c r="D824" s="733"/>
      <c r="E824" s="733"/>
      <c r="F824" s="733"/>
      <c r="G824" s="733"/>
      <c r="H824" s="733"/>
      <c r="I824" s="733"/>
      <c r="J824" s="733"/>
      <c r="K824" s="733"/>
      <c r="L824" s="733"/>
      <c r="M824" s="733"/>
      <c r="N824" s="733"/>
      <c r="O824" s="733"/>
      <c r="P824" s="733"/>
      <c r="Q824" s="733"/>
      <c r="R824" s="128"/>
    </row>
    <row r="825" ht="15.75" customHeight="1">
      <c r="C825" s="733"/>
      <c r="D825" s="733"/>
      <c r="E825" s="733"/>
      <c r="F825" s="733"/>
      <c r="G825" s="733"/>
      <c r="H825" s="733"/>
      <c r="I825" s="733"/>
      <c r="J825" s="733"/>
      <c r="K825" s="733"/>
      <c r="L825" s="733"/>
      <c r="M825" s="733"/>
      <c r="N825" s="733"/>
      <c r="O825" s="733"/>
      <c r="P825" s="733"/>
      <c r="Q825" s="733"/>
      <c r="R825" s="128"/>
    </row>
    <row r="826" ht="15.75" customHeight="1">
      <c r="C826" s="733"/>
      <c r="D826" s="733"/>
      <c r="E826" s="733"/>
      <c r="F826" s="733"/>
      <c r="G826" s="733"/>
      <c r="H826" s="733"/>
      <c r="I826" s="733"/>
      <c r="J826" s="733"/>
      <c r="K826" s="733"/>
      <c r="L826" s="733"/>
      <c r="M826" s="733"/>
      <c r="N826" s="733"/>
      <c r="O826" s="733"/>
      <c r="P826" s="733"/>
      <c r="Q826" s="733"/>
      <c r="R826" s="128"/>
    </row>
    <row r="827" ht="15.75" customHeight="1">
      <c r="C827" s="733"/>
      <c r="D827" s="733"/>
      <c r="E827" s="733"/>
      <c r="F827" s="733"/>
      <c r="G827" s="733"/>
      <c r="H827" s="733"/>
      <c r="I827" s="733"/>
      <c r="J827" s="733"/>
      <c r="K827" s="733"/>
      <c r="L827" s="733"/>
      <c r="M827" s="733"/>
      <c r="N827" s="733"/>
      <c r="O827" s="733"/>
      <c r="P827" s="733"/>
      <c r="Q827" s="733"/>
      <c r="R827" s="128"/>
    </row>
    <row r="828" ht="15.75" customHeight="1">
      <c r="C828" s="733"/>
      <c r="D828" s="733"/>
      <c r="E828" s="733"/>
      <c r="F828" s="733"/>
      <c r="G828" s="733"/>
      <c r="H828" s="733"/>
      <c r="I828" s="733"/>
      <c r="J828" s="733"/>
      <c r="K828" s="733"/>
      <c r="L828" s="733"/>
      <c r="M828" s="733"/>
      <c r="N828" s="733"/>
      <c r="O828" s="733"/>
      <c r="P828" s="733"/>
      <c r="Q828" s="733"/>
      <c r="R828" s="128"/>
    </row>
    <row r="829" ht="15.75" customHeight="1">
      <c r="C829" s="733"/>
      <c r="D829" s="733"/>
      <c r="E829" s="733"/>
      <c r="F829" s="733"/>
      <c r="G829" s="733"/>
      <c r="H829" s="733"/>
      <c r="I829" s="733"/>
      <c r="J829" s="733"/>
      <c r="K829" s="733"/>
      <c r="L829" s="733"/>
      <c r="M829" s="733"/>
      <c r="N829" s="733"/>
      <c r="O829" s="733"/>
      <c r="P829" s="733"/>
      <c r="Q829" s="733"/>
      <c r="R829" s="128"/>
    </row>
    <row r="830" ht="15.75" customHeight="1">
      <c r="C830" s="733"/>
      <c r="D830" s="733"/>
      <c r="E830" s="733"/>
      <c r="F830" s="733"/>
      <c r="G830" s="733"/>
      <c r="H830" s="733"/>
      <c r="I830" s="733"/>
      <c r="J830" s="733"/>
      <c r="K830" s="733"/>
      <c r="L830" s="733"/>
      <c r="M830" s="733"/>
      <c r="N830" s="733"/>
      <c r="O830" s="733"/>
      <c r="P830" s="733"/>
      <c r="Q830" s="733"/>
      <c r="R830" s="128"/>
    </row>
    <row r="831" ht="15.75" customHeight="1">
      <c r="C831" s="733"/>
      <c r="D831" s="733"/>
      <c r="E831" s="733"/>
      <c r="F831" s="733"/>
      <c r="G831" s="733"/>
      <c r="H831" s="733"/>
      <c r="I831" s="733"/>
      <c r="J831" s="733"/>
      <c r="K831" s="733"/>
      <c r="L831" s="733"/>
      <c r="M831" s="733"/>
      <c r="N831" s="733"/>
      <c r="O831" s="733"/>
      <c r="P831" s="733"/>
      <c r="Q831" s="733"/>
      <c r="R831" s="128"/>
    </row>
    <row r="832" ht="15.75" customHeight="1">
      <c r="C832" s="733"/>
      <c r="D832" s="733"/>
      <c r="E832" s="733"/>
      <c r="F832" s="733"/>
      <c r="G832" s="733"/>
      <c r="H832" s="733"/>
      <c r="I832" s="733"/>
      <c r="J832" s="733"/>
      <c r="K832" s="733"/>
      <c r="L832" s="733"/>
      <c r="M832" s="733"/>
      <c r="N832" s="733"/>
      <c r="O832" s="733"/>
      <c r="P832" s="733"/>
      <c r="Q832" s="733"/>
      <c r="R832" s="128"/>
    </row>
    <row r="833" ht="15.75" customHeight="1">
      <c r="C833" s="733"/>
      <c r="D833" s="733"/>
      <c r="E833" s="733"/>
      <c r="F833" s="733"/>
      <c r="G833" s="733"/>
      <c r="H833" s="733"/>
      <c r="I833" s="733"/>
      <c r="J833" s="733"/>
      <c r="K833" s="733"/>
      <c r="L833" s="733"/>
      <c r="M833" s="733"/>
      <c r="N833" s="733"/>
      <c r="O833" s="733"/>
      <c r="P833" s="733"/>
      <c r="Q833" s="733"/>
      <c r="R833" s="128"/>
    </row>
    <row r="834" ht="15.75" customHeight="1">
      <c r="C834" s="733"/>
      <c r="D834" s="733"/>
      <c r="E834" s="733"/>
      <c r="F834" s="733"/>
      <c r="G834" s="733"/>
      <c r="H834" s="733"/>
      <c r="I834" s="733"/>
      <c r="J834" s="733"/>
      <c r="K834" s="733"/>
      <c r="L834" s="733"/>
      <c r="M834" s="733"/>
      <c r="N834" s="733"/>
      <c r="O834" s="733"/>
      <c r="P834" s="733"/>
      <c r="Q834" s="733"/>
      <c r="R834" s="128"/>
    </row>
    <row r="835" ht="15.75" customHeight="1">
      <c r="C835" s="733"/>
      <c r="D835" s="733"/>
      <c r="E835" s="733"/>
      <c r="F835" s="733"/>
      <c r="G835" s="733"/>
      <c r="H835" s="733"/>
      <c r="I835" s="733"/>
      <c r="J835" s="733"/>
      <c r="K835" s="733"/>
      <c r="L835" s="733"/>
      <c r="M835" s="733"/>
      <c r="N835" s="733"/>
      <c r="O835" s="733"/>
      <c r="P835" s="733"/>
      <c r="Q835" s="733"/>
      <c r="R835" s="128"/>
    </row>
    <row r="836" ht="15.75" customHeight="1">
      <c r="C836" s="733"/>
      <c r="D836" s="733"/>
      <c r="E836" s="733"/>
      <c r="F836" s="733"/>
      <c r="G836" s="733"/>
      <c r="H836" s="733"/>
      <c r="I836" s="733"/>
      <c r="J836" s="733"/>
      <c r="K836" s="733"/>
      <c r="L836" s="733"/>
      <c r="M836" s="733"/>
      <c r="N836" s="733"/>
      <c r="O836" s="733"/>
      <c r="P836" s="733"/>
      <c r="Q836" s="733"/>
      <c r="R836" s="128"/>
    </row>
    <row r="837" ht="15.75" customHeight="1">
      <c r="C837" s="733"/>
      <c r="D837" s="733"/>
      <c r="E837" s="733"/>
      <c r="F837" s="733"/>
      <c r="G837" s="733"/>
      <c r="H837" s="733"/>
      <c r="I837" s="733"/>
      <c r="J837" s="733"/>
      <c r="K837" s="733"/>
      <c r="L837" s="733"/>
      <c r="M837" s="733"/>
      <c r="N837" s="733"/>
      <c r="O837" s="733"/>
      <c r="P837" s="733"/>
      <c r="Q837" s="733"/>
      <c r="R837" s="128"/>
    </row>
    <row r="838" ht="15.75" customHeight="1">
      <c r="C838" s="733"/>
      <c r="D838" s="733"/>
      <c r="E838" s="733"/>
      <c r="F838" s="733"/>
      <c r="G838" s="733"/>
      <c r="H838" s="733"/>
      <c r="I838" s="733"/>
      <c r="J838" s="733"/>
      <c r="K838" s="733"/>
      <c r="L838" s="733"/>
      <c r="M838" s="733"/>
      <c r="N838" s="733"/>
      <c r="O838" s="733"/>
      <c r="P838" s="733"/>
      <c r="Q838" s="733"/>
      <c r="R838" s="128"/>
    </row>
    <row r="839" ht="15.75" customHeight="1">
      <c r="C839" s="733"/>
      <c r="D839" s="733"/>
      <c r="E839" s="733"/>
      <c r="F839" s="733"/>
      <c r="G839" s="733"/>
      <c r="H839" s="733"/>
      <c r="I839" s="733"/>
      <c r="J839" s="733"/>
      <c r="K839" s="733"/>
      <c r="L839" s="733"/>
      <c r="M839" s="733"/>
      <c r="N839" s="733"/>
      <c r="O839" s="733"/>
      <c r="P839" s="733"/>
      <c r="Q839" s="733"/>
      <c r="R839" s="128"/>
    </row>
    <row r="840" ht="15.75" customHeight="1">
      <c r="C840" s="733"/>
      <c r="D840" s="733"/>
      <c r="E840" s="733"/>
      <c r="F840" s="733"/>
      <c r="G840" s="733"/>
      <c r="H840" s="733"/>
      <c r="I840" s="733"/>
      <c r="J840" s="733"/>
      <c r="K840" s="733"/>
      <c r="L840" s="733"/>
      <c r="M840" s="733"/>
      <c r="N840" s="733"/>
      <c r="O840" s="733"/>
      <c r="P840" s="733"/>
      <c r="Q840" s="733"/>
      <c r="R840" s="128"/>
    </row>
    <row r="841" ht="15.75" customHeight="1">
      <c r="C841" s="733"/>
      <c r="D841" s="733"/>
      <c r="E841" s="733"/>
      <c r="F841" s="733"/>
      <c r="G841" s="733"/>
      <c r="H841" s="733"/>
      <c r="I841" s="733"/>
      <c r="J841" s="733"/>
      <c r="K841" s="733"/>
      <c r="L841" s="733"/>
      <c r="M841" s="733"/>
      <c r="N841" s="733"/>
      <c r="O841" s="733"/>
      <c r="P841" s="733"/>
      <c r="Q841" s="733"/>
      <c r="R841" s="128"/>
    </row>
    <row r="842" ht="15.75" customHeight="1">
      <c r="C842" s="733"/>
      <c r="D842" s="733"/>
      <c r="E842" s="733"/>
      <c r="F842" s="733"/>
      <c r="G842" s="733"/>
      <c r="H842" s="733"/>
      <c r="I842" s="733"/>
      <c r="J842" s="733"/>
      <c r="K842" s="733"/>
      <c r="L842" s="733"/>
      <c r="M842" s="733"/>
      <c r="N842" s="733"/>
      <c r="O842" s="733"/>
      <c r="P842" s="733"/>
      <c r="Q842" s="733"/>
      <c r="R842" s="128"/>
    </row>
    <row r="843" ht="15.75" customHeight="1">
      <c r="C843" s="733"/>
      <c r="D843" s="733"/>
      <c r="E843" s="733"/>
      <c r="F843" s="733"/>
      <c r="G843" s="733"/>
      <c r="H843" s="733"/>
      <c r="I843" s="733"/>
      <c r="J843" s="733"/>
      <c r="K843" s="733"/>
      <c r="L843" s="733"/>
      <c r="M843" s="733"/>
      <c r="N843" s="733"/>
      <c r="O843" s="733"/>
      <c r="P843" s="733"/>
      <c r="Q843" s="733"/>
      <c r="R843" s="128"/>
    </row>
    <row r="844" ht="15.75" customHeight="1">
      <c r="C844" s="733"/>
      <c r="D844" s="733"/>
      <c r="E844" s="733"/>
      <c r="F844" s="733"/>
      <c r="G844" s="733"/>
      <c r="H844" s="733"/>
      <c r="I844" s="733"/>
      <c r="J844" s="733"/>
      <c r="K844" s="733"/>
      <c r="L844" s="733"/>
      <c r="M844" s="733"/>
      <c r="N844" s="733"/>
      <c r="O844" s="733"/>
      <c r="P844" s="733"/>
      <c r="Q844" s="733"/>
      <c r="R844" s="128"/>
    </row>
    <row r="845" ht="15.75" customHeight="1">
      <c r="C845" s="733"/>
      <c r="D845" s="733"/>
      <c r="E845" s="733"/>
      <c r="F845" s="733"/>
      <c r="G845" s="733"/>
      <c r="H845" s="733"/>
      <c r="I845" s="733"/>
      <c r="J845" s="733"/>
      <c r="K845" s="733"/>
      <c r="L845" s="733"/>
      <c r="M845" s="733"/>
      <c r="N845" s="733"/>
      <c r="O845" s="733"/>
      <c r="P845" s="733"/>
      <c r="Q845" s="733"/>
      <c r="R845" s="128"/>
    </row>
    <row r="846" ht="15.75" customHeight="1">
      <c r="C846" s="733"/>
      <c r="D846" s="733"/>
      <c r="E846" s="733"/>
      <c r="F846" s="733"/>
      <c r="G846" s="733"/>
      <c r="H846" s="733"/>
      <c r="I846" s="733"/>
      <c r="J846" s="733"/>
      <c r="K846" s="733"/>
      <c r="L846" s="733"/>
      <c r="M846" s="733"/>
      <c r="N846" s="733"/>
      <c r="O846" s="733"/>
      <c r="P846" s="733"/>
      <c r="Q846" s="733"/>
      <c r="R846" s="128"/>
    </row>
    <row r="847" ht="15.75" customHeight="1">
      <c r="C847" s="733"/>
      <c r="D847" s="733"/>
      <c r="E847" s="733"/>
      <c r="F847" s="733"/>
      <c r="G847" s="733"/>
      <c r="H847" s="733"/>
      <c r="I847" s="733"/>
      <c r="J847" s="733"/>
      <c r="K847" s="733"/>
      <c r="L847" s="733"/>
      <c r="M847" s="733"/>
      <c r="N847" s="733"/>
      <c r="O847" s="733"/>
      <c r="P847" s="733"/>
      <c r="Q847" s="733"/>
      <c r="R847" s="128"/>
    </row>
    <row r="848" ht="15.75" customHeight="1">
      <c r="C848" s="733"/>
      <c r="D848" s="733"/>
      <c r="E848" s="733"/>
      <c r="F848" s="733"/>
      <c r="G848" s="733"/>
      <c r="H848" s="733"/>
      <c r="I848" s="733"/>
      <c r="J848" s="733"/>
      <c r="K848" s="733"/>
      <c r="L848" s="733"/>
      <c r="M848" s="733"/>
      <c r="N848" s="733"/>
      <c r="O848" s="733"/>
      <c r="P848" s="733"/>
      <c r="Q848" s="733"/>
      <c r="R848" s="128"/>
    </row>
    <row r="849" ht="15.75" customHeight="1">
      <c r="C849" s="733"/>
      <c r="D849" s="733"/>
      <c r="E849" s="733"/>
      <c r="F849" s="733"/>
      <c r="G849" s="733"/>
      <c r="H849" s="733"/>
      <c r="I849" s="733"/>
      <c r="J849" s="733"/>
      <c r="K849" s="733"/>
      <c r="L849" s="733"/>
      <c r="M849" s="733"/>
      <c r="N849" s="733"/>
      <c r="O849" s="733"/>
      <c r="P849" s="733"/>
      <c r="Q849" s="733"/>
      <c r="R849" s="128"/>
    </row>
    <row r="850" ht="15.75" customHeight="1">
      <c r="C850" s="733"/>
      <c r="D850" s="733"/>
      <c r="E850" s="733"/>
      <c r="F850" s="733"/>
      <c r="G850" s="733"/>
      <c r="H850" s="733"/>
      <c r="I850" s="733"/>
      <c r="J850" s="733"/>
      <c r="K850" s="733"/>
      <c r="L850" s="733"/>
      <c r="M850" s="733"/>
      <c r="N850" s="733"/>
      <c r="O850" s="733"/>
      <c r="P850" s="733"/>
      <c r="Q850" s="733"/>
      <c r="R850" s="128"/>
    </row>
    <row r="851" ht="15.75" customHeight="1">
      <c r="C851" s="733"/>
      <c r="D851" s="733"/>
      <c r="E851" s="733"/>
      <c r="F851" s="733"/>
      <c r="G851" s="733"/>
      <c r="H851" s="733"/>
      <c r="I851" s="733"/>
      <c r="J851" s="733"/>
      <c r="K851" s="733"/>
      <c r="L851" s="733"/>
      <c r="M851" s="733"/>
      <c r="N851" s="733"/>
      <c r="O851" s="733"/>
      <c r="P851" s="733"/>
      <c r="Q851" s="733"/>
      <c r="R851" s="128"/>
    </row>
    <row r="852" ht="15.75" customHeight="1">
      <c r="C852" s="733"/>
      <c r="D852" s="733"/>
      <c r="E852" s="733"/>
      <c r="F852" s="733"/>
      <c r="G852" s="733"/>
      <c r="H852" s="733"/>
      <c r="I852" s="733"/>
      <c r="J852" s="733"/>
      <c r="K852" s="733"/>
      <c r="L852" s="733"/>
      <c r="M852" s="733"/>
      <c r="N852" s="733"/>
      <c r="O852" s="733"/>
      <c r="P852" s="733"/>
      <c r="Q852" s="733"/>
      <c r="R852" s="128"/>
    </row>
    <row r="853" ht="15.75" customHeight="1">
      <c r="C853" s="733"/>
      <c r="D853" s="733"/>
      <c r="E853" s="733"/>
      <c r="F853" s="733"/>
      <c r="G853" s="733"/>
      <c r="H853" s="733"/>
      <c r="I853" s="733"/>
      <c r="J853" s="733"/>
      <c r="K853" s="733"/>
      <c r="L853" s="733"/>
      <c r="M853" s="733"/>
      <c r="N853" s="733"/>
      <c r="O853" s="733"/>
      <c r="P853" s="733"/>
      <c r="Q853" s="733"/>
      <c r="R853" s="128"/>
    </row>
    <row r="854" ht="15.75" customHeight="1">
      <c r="C854" s="733"/>
      <c r="D854" s="733"/>
      <c r="E854" s="733"/>
      <c r="F854" s="733"/>
      <c r="G854" s="733"/>
      <c r="H854" s="733"/>
      <c r="I854" s="733"/>
      <c r="J854" s="733"/>
      <c r="K854" s="733"/>
      <c r="L854" s="733"/>
      <c r="M854" s="733"/>
      <c r="N854" s="733"/>
      <c r="O854" s="733"/>
      <c r="P854" s="733"/>
      <c r="Q854" s="733"/>
      <c r="R854" s="128"/>
    </row>
    <row r="855" ht="15.75" customHeight="1">
      <c r="C855" s="733"/>
      <c r="D855" s="733"/>
      <c r="E855" s="733"/>
      <c r="F855" s="733"/>
      <c r="G855" s="733"/>
      <c r="H855" s="733"/>
      <c r="I855" s="733"/>
      <c r="J855" s="733"/>
      <c r="K855" s="733"/>
      <c r="L855" s="733"/>
      <c r="M855" s="733"/>
      <c r="N855" s="733"/>
      <c r="O855" s="733"/>
      <c r="P855" s="733"/>
      <c r="Q855" s="733"/>
      <c r="R855" s="128"/>
    </row>
    <row r="856" ht="15.75" customHeight="1">
      <c r="C856" s="733"/>
      <c r="D856" s="733"/>
      <c r="E856" s="733"/>
      <c r="F856" s="733"/>
      <c r="G856" s="733"/>
      <c r="H856" s="733"/>
      <c r="I856" s="733"/>
      <c r="J856" s="733"/>
      <c r="K856" s="733"/>
      <c r="L856" s="733"/>
      <c r="M856" s="733"/>
      <c r="N856" s="733"/>
      <c r="O856" s="733"/>
      <c r="P856" s="733"/>
      <c r="Q856" s="733"/>
      <c r="R856" s="128"/>
    </row>
    <row r="857" ht="15.75" customHeight="1">
      <c r="C857" s="733"/>
      <c r="D857" s="733"/>
      <c r="E857" s="733"/>
      <c r="F857" s="733"/>
      <c r="G857" s="733"/>
      <c r="H857" s="733"/>
      <c r="I857" s="733"/>
      <c r="J857" s="733"/>
      <c r="K857" s="733"/>
      <c r="L857" s="733"/>
      <c r="M857" s="733"/>
      <c r="N857" s="733"/>
      <c r="O857" s="733"/>
      <c r="P857" s="733"/>
      <c r="Q857" s="733"/>
      <c r="R857" s="128"/>
    </row>
    <row r="858" ht="15.75" customHeight="1">
      <c r="C858" s="733"/>
      <c r="D858" s="733"/>
      <c r="E858" s="733"/>
      <c r="F858" s="733"/>
      <c r="G858" s="733"/>
      <c r="H858" s="733"/>
      <c r="I858" s="733"/>
      <c r="J858" s="733"/>
      <c r="K858" s="733"/>
      <c r="L858" s="733"/>
      <c r="M858" s="733"/>
      <c r="N858" s="733"/>
      <c r="O858" s="733"/>
      <c r="P858" s="733"/>
      <c r="Q858" s="733"/>
      <c r="R858" s="128"/>
    </row>
    <row r="859" ht="15.75" customHeight="1">
      <c r="C859" s="733"/>
      <c r="D859" s="733"/>
      <c r="E859" s="733"/>
      <c r="F859" s="733"/>
      <c r="G859" s="733"/>
      <c r="H859" s="733"/>
      <c r="I859" s="733"/>
      <c r="J859" s="733"/>
      <c r="K859" s="733"/>
      <c r="L859" s="733"/>
      <c r="M859" s="733"/>
      <c r="N859" s="733"/>
      <c r="O859" s="733"/>
      <c r="P859" s="733"/>
      <c r="Q859" s="733"/>
      <c r="R859" s="128"/>
    </row>
    <row r="860" ht="15.75" customHeight="1">
      <c r="C860" s="733"/>
      <c r="D860" s="733"/>
      <c r="E860" s="733"/>
      <c r="F860" s="733"/>
      <c r="G860" s="733"/>
      <c r="H860" s="733"/>
      <c r="I860" s="733"/>
      <c r="J860" s="733"/>
      <c r="K860" s="733"/>
      <c r="L860" s="733"/>
      <c r="M860" s="733"/>
      <c r="N860" s="733"/>
      <c r="O860" s="733"/>
      <c r="P860" s="733"/>
      <c r="Q860" s="733"/>
      <c r="R860" s="128"/>
    </row>
    <row r="861" ht="15.75" customHeight="1">
      <c r="C861" s="733"/>
      <c r="D861" s="733"/>
      <c r="E861" s="733"/>
      <c r="F861" s="733"/>
      <c r="G861" s="733"/>
      <c r="H861" s="733"/>
      <c r="I861" s="733"/>
      <c r="J861" s="733"/>
      <c r="K861" s="733"/>
      <c r="L861" s="733"/>
      <c r="M861" s="733"/>
      <c r="N861" s="733"/>
      <c r="O861" s="733"/>
      <c r="P861" s="733"/>
      <c r="Q861" s="733"/>
      <c r="R861" s="128"/>
    </row>
    <row r="862" ht="15.75" customHeight="1">
      <c r="C862" s="733"/>
      <c r="D862" s="733"/>
      <c r="E862" s="733"/>
      <c r="F862" s="733"/>
      <c r="G862" s="733"/>
      <c r="H862" s="733"/>
      <c r="I862" s="733"/>
      <c r="J862" s="733"/>
      <c r="K862" s="733"/>
      <c r="L862" s="733"/>
      <c r="M862" s="733"/>
      <c r="N862" s="733"/>
      <c r="O862" s="733"/>
      <c r="P862" s="733"/>
      <c r="Q862" s="733"/>
      <c r="R862" s="128"/>
    </row>
    <row r="863" ht="15.75" customHeight="1">
      <c r="C863" s="733"/>
      <c r="D863" s="733"/>
      <c r="E863" s="733"/>
      <c r="F863" s="733"/>
      <c r="G863" s="733"/>
      <c r="H863" s="733"/>
      <c r="I863" s="733"/>
      <c r="J863" s="733"/>
      <c r="K863" s="733"/>
      <c r="L863" s="733"/>
      <c r="M863" s="733"/>
      <c r="N863" s="733"/>
      <c r="O863" s="733"/>
      <c r="P863" s="733"/>
      <c r="Q863" s="733"/>
      <c r="R863" s="128"/>
    </row>
    <row r="864" ht="15.75" customHeight="1">
      <c r="C864" s="733"/>
      <c r="D864" s="733"/>
      <c r="E864" s="733"/>
      <c r="F864" s="733"/>
      <c r="G864" s="733"/>
      <c r="H864" s="733"/>
      <c r="I864" s="733"/>
      <c r="J864" s="733"/>
      <c r="K864" s="733"/>
      <c r="L864" s="733"/>
      <c r="M864" s="733"/>
      <c r="N864" s="733"/>
      <c r="O864" s="733"/>
      <c r="P864" s="733"/>
      <c r="Q864" s="733"/>
      <c r="R864" s="128"/>
    </row>
    <row r="865" ht="15.75" customHeight="1">
      <c r="C865" s="733"/>
      <c r="D865" s="733"/>
      <c r="E865" s="733"/>
      <c r="F865" s="733"/>
      <c r="G865" s="733"/>
      <c r="H865" s="733"/>
      <c r="I865" s="733"/>
      <c r="J865" s="733"/>
      <c r="K865" s="733"/>
      <c r="L865" s="733"/>
      <c r="M865" s="733"/>
      <c r="N865" s="733"/>
      <c r="O865" s="733"/>
      <c r="P865" s="733"/>
      <c r="Q865" s="733"/>
      <c r="R865" s="128"/>
    </row>
    <row r="866" ht="15.75" customHeight="1">
      <c r="C866" s="733"/>
      <c r="D866" s="733"/>
      <c r="E866" s="733"/>
      <c r="F866" s="733"/>
      <c r="G866" s="733"/>
      <c r="H866" s="733"/>
      <c r="I866" s="733"/>
      <c r="J866" s="733"/>
      <c r="K866" s="733"/>
      <c r="L866" s="733"/>
      <c r="M866" s="733"/>
      <c r="N866" s="733"/>
      <c r="O866" s="733"/>
      <c r="P866" s="733"/>
      <c r="Q866" s="733"/>
      <c r="R866" s="128"/>
    </row>
    <row r="867" ht="15.75" customHeight="1">
      <c r="C867" s="733"/>
      <c r="D867" s="733"/>
      <c r="E867" s="733"/>
      <c r="F867" s="733"/>
      <c r="G867" s="733"/>
      <c r="H867" s="733"/>
      <c r="I867" s="733"/>
      <c r="J867" s="733"/>
      <c r="K867" s="733"/>
      <c r="L867" s="733"/>
      <c r="M867" s="733"/>
      <c r="N867" s="733"/>
      <c r="O867" s="733"/>
      <c r="P867" s="733"/>
      <c r="Q867" s="733"/>
      <c r="R867" s="128"/>
    </row>
    <row r="868" ht="15.75" customHeight="1">
      <c r="C868" s="733"/>
      <c r="D868" s="733"/>
      <c r="E868" s="733"/>
      <c r="F868" s="733"/>
      <c r="G868" s="733"/>
      <c r="H868" s="733"/>
      <c r="I868" s="733"/>
      <c r="J868" s="733"/>
      <c r="K868" s="733"/>
      <c r="L868" s="733"/>
      <c r="M868" s="733"/>
      <c r="N868" s="733"/>
      <c r="O868" s="733"/>
      <c r="P868" s="733"/>
      <c r="Q868" s="733"/>
      <c r="R868" s="128"/>
    </row>
    <row r="869" ht="15.75" customHeight="1">
      <c r="C869" s="733"/>
      <c r="D869" s="733"/>
      <c r="E869" s="733"/>
      <c r="F869" s="733"/>
      <c r="G869" s="733"/>
      <c r="H869" s="733"/>
      <c r="I869" s="733"/>
      <c r="J869" s="733"/>
      <c r="K869" s="733"/>
      <c r="L869" s="733"/>
      <c r="M869" s="733"/>
      <c r="N869" s="733"/>
      <c r="O869" s="733"/>
      <c r="P869" s="733"/>
      <c r="Q869" s="733"/>
      <c r="R869" s="128"/>
    </row>
    <row r="870" ht="15.75" customHeight="1">
      <c r="C870" s="733"/>
      <c r="D870" s="733"/>
      <c r="E870" s="733"/>
      <c r="F870" s="733"/>
      <c r="G870" s="733"/>
      <c r="H870" s="733"/>
      <c r="I870" s="733"/>
      <c r="J870" s="733"/>
      <c r="K870" s="733"/>
      <c r="L870" s="733"/>
      <c r="M870" s="733"/>
      <c r="N870" s="733"/>
      <c r="O870" s="733"/>
      <c r="P870" s="733"/>
      <c r="Q870" s="733"/>
      <c r="R870" s="128"/>
    </row>
    <row r="871" ht="15.75" customHeight="1">
      <c r="C871" s="733"/>
      <c r="D871" s="733"/>
      <c r="E871" s="733"/>
      <c r="F871" s="733"/>
      <c r="G871" s="733"/>
      <c r="H871" s="733"/>
      <c r="I871" s="733"/>
      <c r="J871" s="733"/>
      <c r="K871" s="733"/>
      <c r="L871" s="733"/>
      <c r="M871" s="733"/>
      <c r="N871" s="733"/>
      <c r="O871" s="733"/>
      <c r="P871" s="733"/>
      <c r="Q871" s="733"/>
      <c r="R871" s="128"/>
    </row>
    <row r="872" ht="15.75" customHeight="1">
      <c r="C872" s="733"/>
      <c r="D872" s="733"/>
      <c r="E872" s="733"/>
      <c r="F872" s="733"/>
      <c r="G872" s="733"/>
      <c r="H872" s="733"/>
      <c r="I872" s="733"/>
      <c r="J872" s="733"/>
      <c r="K872" s="733"/>
      <c r="L872" s="733"/>
      <c r="M872" s="733"/>
      <c r="N872" s="733"/>
      <c r="O872" s="733"/>
      <c r="P872" s="733"/>
      <c r="Q872" s="733"/>
      <c r="R872" s="128"/>
    </row>
    <row r="873" ht="15.75" customHeight="1">
      <c r="C873" s="733"/>
      <c r="D873" s="733"/>
      <c r="E873" s="733"/>
      <c r="F873" s="733"/>
      <c r="G873" s="733"/>
      <c r="H873" s="733"/>
      <c r="I873" s="733"/>
      <c r="J873" s="733"/>
      <c r="K873" s="733"/>
      <c r="L873" s="733"/>
      <c r="M873" s="733"/>
      <c r="N873" s="733"/>
      <c r="O873" s="733"/>
      <c r="P873" s="733"/>
      <c r="Q873" s="733"/>
      <c r="R873" s="128"/>
    </row>
    <row r="874" ht="15.75" customHeight="1">
      <c r="C874" s="733"/>
      <c r="D874" s="733"/>
      <c r="E874" s="733"/>
      <c r="F874" s="733"/>
      <c r="G874" s="733"/>
      <c r="H874" s="733"/>
      <c r="I874" s="733"/>
      <c r="J874" s="733"/>
      <c r="K874" s="733"/>
      <c r="L874" s="733"/>
      <c r="M874" s="733"/>
      <c r="N874" s="733"/>
      <c r="O874" s="733"/>
      <c r="P874" s="733"/>
      <c r="Q874" s="733"/>
      <c r="R874" s="128"/>
    </row>
    <row r="875" ht="15.75" customHeight="1">
      <c r="C875" s="733"/>
      <c r="D875" s="733"/>
      <c r="E875" s="733"/>
      <c r="F875" s="733"/>
      <c r="G875" s="733"/>
      <c r="H875" s="733"/>
      <c r="I875" s="733"/>
      <c r="J875" s="733"/>
      <c r="K875" s="733"/>
      <c r="L875" s="733"/>
      <c r="M875" s="733"/>
      <c r="N875" s="733"/>
      <c r="O875" s="733"/>
      <c r="P875" s="733"/>
      <c r="Q875" s="733"/>
      <c r="R875" s="128"/>
    </row>
    <row r="876" ht="15.75" customHeight="1">
      <c r="C876" s="733"/>
      <c r="D876" s="733"/>
      <c r="E876" s="733"/>
      <c r="F876" s="733"/>
      <c r="G876" s="733"/>
      <c r="H876" s="733"/>
      <c r="I876" s="733"/>
      <c r="J876" s="733"/>
      <c r="K876" s="733"/>
      <c r="L876" s="733"/>
      <c r="M876" s="733"/>
      <c r="N876" s="733"/>
      <c r="O876" s="733"/>
      <c r="P876" s="733"/>
      <c r="Q876" s="733"/>
      <c r="R876" s="128"/>
    </row>
    <row r="877" ht="15.75" customHeight="1">
      <c r="C877" s="733"/>
      <c r="D877" s="733"/>
      <c r="E877" s="733"/>
      <c r="F877" s="733"/>
      <c r="G877" s="733"/>
      <c r="H877" s="733"/>
      <c r="I877" s="733"/>
      <c r="J877" s="733"/>
      <c r="K877" s="733"/>
      <c r="L877" s="733"/>
      <c r="M877" s="733"/>
      <c r="N877" s="733"/>
      <c r="O877" s="733"/>
      <c r="P877" s="733"/>
      <c r="Q877" s="733"/>
      <c r="R877" s="128"/>
    </row>
    <row r="878" ht="15.75" customHeight="1">
      <c r="C878" s="733"/>
      <c r="D878" s="733"/>
      <c r="E878" s="733"/>
      <c r="F878" s="733"/>
      <c r="G878" s="733"/>
      <c r="H878" s="733"/>
      <c r="I878" s="733"/>
      <c r="J878" s="733"/>
      <c r="K878" s="733"/>
      <c r="L878" s="733"/>
      <c r="M878" s="733"/>
      <c r="N878" s="733"/>
      <c r="O878" s="733"/>
      <c r="P878" s="733"/>
      <c r="Q878" s="733"/>
      <c r="R878" s="128"/>
    </row>
    <row r="879" ht="15.75" customHeight="1">
      <c r="C879" s="733"/>
      <c r="D879" s="733"/>
      <c r="E879" s="733"/>
      <c r="F879" s="733"/>
      <c r="G879" s="733"/>
      <c r="H879" s="733"/>
      <c r="I879" s="733"/>
      <c r="J879" s="733"/>
      <c r="K879" s="733"/>
      <c r="L879" s="733"/>
      <c r="M879" s="733"/>
      <c r="N879" s="733"/>
      <c r="O879" s="733"/>
      <c r="P879" s="733"/>
      <c r="Q879" s="733"/>
      <c r="R879" s="128"/>
    </row>
    <row r="880" ht="15.75" customHeight="1">
      <c r="C880" s="733"/>
      <c r="D880" s="733"/>
      <c r="E880" s="733"/>
      <c r="F880" s="733"/>
      <c r="G880" s="733"/>
      <c r="H880" s="733"/>
      <c r="I880" s="733"/>
      <c r="J880" s="733"/>
      <c r="K880" s="733"/>
      <c r="L880" s="733"/>
      <c r="M880" s="733"/>
      <c r="N880" s="733"/>
      <c r="O880" s="733"/>
      <c r="P880" s="733"/>
      <c r="Q880" s="733"/>
      <c r="R880" s="128"/>
    </row>
    <row r="881" ht="15.75" customHeight="1">
      <c r="C881" s="733"/>
      <c r="D881" s="733"/>
      <c r="E881" s="733"/>
      <c r="F881" s="733"/>
      <c r="G881" s="733"/>
      <c r="H881" s="733"/>
      <c r="I881" s="733"/>
      <c r="J881" s="733"/>
      <c r="K881" s="733"/>
      <c r="L881" s="733"/>
      <c r="M881" s="733"/>
      <c r="N881" s="733"/>
      <c r="O881" s="733"/>
      <c r="P881" s="733"/>
      <c r="Q881" s="733"/>
      <c r="R881" s="128"/>
    </row>
    <row r="882" ht="15.75" customHeight="1">
      <c r="C882" s="733"/>
      <c r="D882" s="733"/>
      <c r="E882" s="733"/>
      <c r="F882" s="733"/>
      <c r="G882" s="733"/>
      <c r="H882" s="733"/>
      <c r="I882" s="733"/>
      <c r="J882" s="733"/>
      <c r="K882" s="733"/>
      <c r="L882" s="733"/>
      <c r="M882" s="733"/>
      <c r="N882" s="733"/>
      <c r="O882" s="733"/>
      <c r="P882" s="733"/>
      <c r="Q882" s="733"/>
      <c r="R882" s="128"/>
    </row>
    <row r="883" ht="15.75" customHeight="1">
      <c r="C883" s="733"/>
      <c r="D883" s="733"/>
      <c r="E883" s="733"/>
      <c r="F883" s="733"/>
      <c r="G883" s="733"/>
      <c r="H883" s="733"/>
      <c r="I883" s="733"/>
      <c r="J883" s="733"/>
      <c r="K883" s="733"/>
      <c r="L883" s="733"/>
      <c r="M883" s="733"/>
      <c r="N883" s="733"/>
      <c r="O883" s="733"/>
      <c r="P883" s="733"/>
      <c r="Q883" s="733"/>
      <c r="R883" s="128"/>
    </row>
    <row r="884" ht="15.75" customHeight="1">
      <c r="C884" s="733"/>
      <c r="D884" s="733"/>
      <c r="E884" s="733"/>
      <c r="F884" s="733"/>
      <c r="G884" s="733"/>
      <c r="H884" s="733"/>
      <c r="I884" s="733"/>
      <c r="J884" s="733"/>
      <c r="K884" s="733"/>
      <c r="L884" s="733"/>
      <c r="M884" s="733"/>
      <c r="N884" s="733"/>
      <c r="O884" s="733"/>
      <c r="P884" s="733"/>
      <c r="Q884" s="733"/>
      <c r="R884" s="128"/>
    </row>
    <row r="885" ht="15.75" customHeight="1">
      <c r="C885" s="733"/>
      <c r="D885" s="733"/>
      <c r="E885" s="733"/>
      <c r="F885" s="733"/>
      <c r="G885" s="733"/>
      <c r="H885" s="733"/>
      <c r="I885" s="733"/>
      <c r="J885" s="733"/>
      <c r="K885" s="733"/>
      <c r="L885" s="733"/>
      <c r="M885" s="733"/>
      <c r="N885" s="733"/>
      <c r="O885" s="733"/>
      <c r="P885" s="733"/>
      <c r="Q885" s="733"/>
      <c r="R885" s="128"/>
    </row>
    <row r="886" ht="15.75" customHeight="1">
      <c r="C886" s="733"/>
      <c r="D886" s="733"/>
      <c r="E886" s="733"/>
      <c r="F886" s="733"/>
      <c r="G886" s="733"/>
      <c r="H886" s="733"/>
      <c r="I886" s="733"/>
      <c r="J886" s="733"/>
      <c r="K886" s="733"/>
      <c r="L886" s="733"/>
      <c r="M886" s="733"/>
      <c r="N886" s="733"/>
      <c r="O886" s="733"/>
      <c r="P886" s="733"/>
      <c r="Q886" s="733"/>
      <c r="R886" s="128"/>
    </row>
    <row r="887" ht="15.75" customHeight="1">
      <c r="C887" s="733"/>
      <c r="D887" s="733"/>
      <c r="E887" s="733"/>
      <c r="F887" s="733"/>
      <c r="G887" s="733"/>
      <c r="H887" s="733"/>
      <c r="I887" s="733"/>
      <c r="J887" s="733"/>
      <c r="K887" s="733"/>
      <c r="L887" s="733"/>
      <c r="M887" s="733"/>
      <c r="N887" s="733"/>
      <c r="O887" s="733"/>
      <c r="P887" s="733"/>
      <c r="Q887" s="733"/>
      <c r="R887" s="128"/>
    </row>
    <row r="888" ht="15.75" customHeight="1">
      <c r="C888" s="733"/>
      <c r="D888" s="733"/>
      <c r="E888" s="733"/>
      <c r="F888" s="733"/>
      <c r="G888" s="733"/>
      <c r="H888" s="733"/>
      <c r="I888" s="733"/>
      <c r="J888" s="733"/>
      <c r="K888" s="733"/>
      <c r="L888" s="733"/>
      <c r="M888" s="733"/>
      <c r="N888" s="733"/>
      <c r="O888" s="733"/>
      <c r="P888" s="733"/>
      <c r="Q888" s="733"/>
      <c r="R888" s="128"/>
    </row>
    <row r="889" ht="15.75" customHeight="1">
      <c r="C889" s="733"/>
      <c r="D889" s="733"/>
      <c r="E889" s="733"/>
      <c r="F889" s="733"/>
      <c r="G889" s="733"/>
      <c r="H889" s="733"/>
      <c r="I889" s="733"/>
      <c r="J889" s="733"/>
      <c r="K889" s="733"/>
      <c r="L889" s="733"/>
      <c r="M889" s="733"/>
      <c r="N889" s="733"/>
      <c r="O889" s="733"/>
      <c r="P889" s="733"/>
      <c r="Q889" s="733"/>
      <c r="R889" s="128"/>
    </row>
    <row r="890" ht="15.75" customHeight="1">
      <c r="C890" s="733"/>
      <c r="D890" s="733"/>
      <c r="E890" s="733"/>
      <c r="F890" s="733"/>
      <c r="G890" s="733"/>
      <c r="H890" s="733"/>
      <c r="I890" s="733"/>
      <c r="J890" s="733"/>
      <c r="K890" s="733"/>
      <c r="L890" s="733"/>
      <c r="M890" s="733"/>
      <c r="N890" s="733"/>
      <c r="O890" s="733"/>
      <c r="P890" s="733"/>
      <c r="Q890" s="733"/>
      <c r="R890" s="128"/>
    </row>
    <row r="891" ht="15.75" customHeight="1">
      <c r="C891" s="733"/>
      <c r="D891" s="733"/>
      <c r="E891" s="733"/>
      <c r="F891" s="733"/>
      <c r="G891" s="733"/>
      <c r="H891" s="733"/>
      <c r="I891" s="733"/>
      <c r="J891" s="733"/>
      <c r="K891" s="733"/>
      <c r="L891" s="733"/>
      <c r="M891" s="733"/>
      <c r="N891" s="733"/>
      <c r="O891" s="733"/>
      <c r="P891" s="733"/>
      <c r="Q891" s="733"/>
      <c r="R891" s="128"/>
    </row>
    <row r="892" ht="15.75" customHeight="1">
      <c r="C892" s="733"/>
      <c r="D892" s="733"/>
      <c r="E892" s="733"/>
      <c r="F892" s="733"/>
      <c r="G892" s="733"/>
      <c r="H892" s="733"/>
      <c r="I892" s="733"/>
      <c r="J892" s="733"/>
      <c r="K892" s="733"/>
      <c r="L892" s="733"/>
      <c r="M892" s="733"/>
      <c r="N892" s="733"/>
      <c r="O892" s="733"/>
      <c r="P892" s="733"/>
      <c r="Q892" s="733"/>
      <c r="R892" s="128"/>
    </row>
    <row r="893" ht="15.75" customHeight="1">
      <c r="C893" s="733"/>
      <c r="D893" s="733"/>
      <c r="E893" s="733"/>
      <c r="F893" s="733"/>
      <c r="G893" s="733"/>
      <c r="H893" s="733"/>
      <c r="I893" s="733"/>
      <c r="J893" s="733"/>
      <c r="K893" s="733"/>
      <c r="L893" s="733"/>
      <c r="M893" s="733"/>
      <c r="N893" s="733"/>
      <c r="O893" s="733"/>
      <c r="P893" s="733"/>
      <c r="Q893" s="733"/>
      <c r="R893" s="128"/>
    </row>
    <row r="894" ht="15.75" customHeight="1">
      <c r="C894" s="733"/>
      <c r="D894" s="733"/>
      <c r="E894" s="733"/>
      <c r="F894" s="733"/>
      <c r="G894" s="733"/>
      <c r="H894" s="733"/>
      <c r="I894" s="733"/>
      <c r="J894" s="733"/>
      <c r="K894" s="733"/>
      <c r="L894" s="733"/>
      <c r="M894" s="733"/>
      <c r="N894" s="733"/>
      <c r="O894" s="733"/>
      <c r="P894" s="733"/>
      <c r="Q894" s="733"/>
      <c r="R894" s="128"/>
    </row>
    <row r="895" ht="15.75" customHeight="1">
      <c r="C895" s="733"/>
      <c r="D895" s="733"/>
      <c r="E895" s="733"/>
      <c r="F895" s="733"/>
      <c r="G895" s="733"/>
      <c r="H895" s="733"/>
      <c r="I895" s="733"/>
      <c r="J895" s="733"/>
      <c r="K895" s="733"/>
      <c r="L895" s="733"/>
      <c r="M895" s="733"/>
      <c r="N895" s="733"/>
      <c r="O895" s="733"/>
      <c r="P895" s="733"/>
      <c r="Q895" s="733"/>
      <c r="R895" s="128"/>
    </row>
    <row r="896" ht="15.75" customHeight="1">
      <c r="C896" s="733"/>
      <c r="D896" s="733"/>
      <c r="E896" s="733"/>
      <c r="F896" s="733"/>
      <c r="G896" s="733"/>
      <c r="H896" s="733"/>
      <c r="I896" s="733"/>
      <c r="J896" s="733"/>
      <c r="K896" s="733"/>
      <c r="L896" s="733"/>
      <c r="M896" s="733"/>
      <c r="N896" s="733"/>
      <c r="O896" s="733"/>
      <c r="P896" s="733"/>
      <c r="Q896" s="733"/>
      <c r="R896" s="128"/>
    </row>
    <row r="897" ht="15.75" customHeight="1">
      <c r="C897" s="733"/>
      <c r="D897" s="733"/>
      <c r="E897" s="733"/>
      <c r="F897" s="733"/>
      <c r="G897" s="733"/>
      <c r="H897" s="733"/>
      <c r="I897" s="733"/>
      <c r="J897" s="733"/>
      <c r="K897" s="733"/>
      <c r="L897" s="733"/>
      <c r="M897" s="733"/>
      <c r="N897" s="733"/>
      <c r="O897" s="733"/>
      <c r="P897" s="733"/>
      <c r="Q897" s="733"/>
      <c r="R897" s="128"/>
    </row>
    <row r="898" ht="15.75" customHeight="1">
      <c r="C898" s="733"/>
      <c r="D898" s="733"/>
      <c r="E898" s="733"/>
      <c r="F898" s="733"/>
      <c r="G898" s="733"/>
      <c r="H898" s="733"/>
      <c r="I898" s="733"/>
      <c r="J898" s="733"/>
      <c r="K898" s="733"/>
      <c r="L898" s="733"/>
      <c r="M898" s="733"/>
      <c r="N898" s="733"/>
      <c r="O898" s="733"/>
      <c r="P898" s="733"/>
      <c r="Q898" s="733"/>
      <c r="R898" s="128"/>
    </row>
    <row r="899" ht="15.75" customHeight="1">
      <c r="C899" s="733"/>
      <c r="D899" s="733"/>
      <c r="E899" s="733"/>
      <c r="F899" s="733"/>
      <c r="G899" s="733"/>
      <c r="H899" s="733"/>
      <c r="I899" s="733"/>
      <c r="J899" s="733"/>
      <c r="K899" s="733"/>
      <c r="L899" s="733"/>
      <c r="M899" s="733"/>
      <c r="N899" s="733"/>
      <c r="O899" s="733"/>
      <c r="P899" s="733"/>
      <c r="Q899" s="733"/>
      <c r="R899" s="128"/>
    </row>
    <row r="900" ht="15.75" customHeight="1">
      <c r="C900" s="733"/>
      <c r="D900" s="733"/>
      <c r="E900" s="733"/>
      <c r="F900" s="733"/>
      <c r="G900" s="733"/>
      <c r="H900" s="733"/>
      <c r="I900" s="733"/>
      <c r="J900" s="733"/>
      <c r="K900" s="733"/>
      <c r="L900" s="733"/>
      <c r="M900" s="733"/>
      <c r="N900" s="733"/>
      <c r="O900" s="733"/>
      <c r="P900" s="733"/>
      <c r="Q900" s="733"/>
      <c r="R900" s="128"/>
    </row>
    <row r="901" ht="15.75" customHeight="1">
      <c r="C901" s="733"/>
      <c r="D901" s="733"/>
      <c r="E901" s="733"/>
      <c r="F901" s="733"/>
      <c r="G901" s="733"/>
      <c r="H901" s="733"/>
      <c r="I901" s="733"/>
      <c r="J901" s="733"/>
      <c r="K901" s="733"/>
      <c r="L901" s="733"/>
      <c r="M901" s="733"/>
      <c r="N901" s="733"/>
      <c r="O901" s="733"/>
      <c r="P901" s="733"/>
      <c r="Q901" s="733"/>
      <c r="R901" s="128"/>
    </row>
    <row r="902" ht="15.75" customHeight="1">
      <c r="C902" s="733"/>
      <c r="D902" s="733"/>
      <c r="E902" s="733"/>
      <c r="F902" s="733"/>
      <c r="G902" s="733"/>
      <c r="H902" s="733"/>
      <c r="I902" s="733"/>
      <c r="J902" s="733"/>
      <c r="K902" s="733"/>
      <c r="L902" s="733"/>
      <c r="M902" s="733"/>
      <c r="N902" s="733"/>
      <c r="O902" s="733"/>
      <c r="P902" s="733"/>
      <c r="Q902" s="733"/>
      <c r="R902" s="128"/>
    </row>
    <row r="903" ht="15.75" customHeight="1">
      <c r="C903" s="733"/>
      <c r="D903" s="733"/>
      <c r="E903" s="733"/>
      <c r="F903" s="733"/>
      <c r="G903" s="733"/>
      <c r="H903" s="733"/>
      <c r="I903" s="733"/>
      <c r="J903" s="733"/>
      <c r="K903" s="733"/>
      <c r="L903" s="733"/>
      <c r="M903" s="733"/>
      <c r="N903" s="733"/>
      <c r="O903" s="733"/>
      <c r="P903" s="733"/>
      <c r="Q903" s="733"/>
      <c r="R903" s="128"/>
    </row>
    <row r="904" ht="15.75" customHeight="1">
      <c r="C904" s="733"/>
      <c r="D904" s="733"/>
      <c r="E904" s="733"/>
      <c r="F904" s="733"/>
      <c r="G904" s="733"/>
      <c r="H904" s="733"/>
      <c r="I904" s="733"/>
      <c r="J904" s="733"/>
      <c r="K904" s="733"/>
      <c r="L904" s="733"/>
      <c r="M904" s="733"/>
      <c r="N904" s="733"/>
      <c r="O904" s="733"/>
      <c r="P904" s="733"/>
      <c r="Q904" s="733"/>
      <c r="R904" s="128"/>
    </row>
    <row r="905" ht="15.75" customHeight="1">
      <c r="C905" s="733"/>
      <c r="D905" s="733"/>
      <c r="E905" s="733"/>
      <c r="F905" s="733"/>
      <c r="G905" s="733"/>
      <c r="H905" s="733"/>
      <c r="I905" s="733"/>
      <c r="J905" s="733"/>
      <c r="K905" s="733"/>
      <c r="L905" s="733"/>
      <c r="M905" s="733"/>
      <c r="N905" s="733"/>
      <c r="O905" s="733"/>
      <c r="P905" s="733"/>
      <c r="Q905" s="733"/>
      <c r="R905" s="128"/>
    </row>
    <row r="906" ht="15.75" customHeight="1">
      <c r="C906" s="733"/>
      <c r="D906" s="733"/>
      <c r="E906" s="733"/>
      <c r="F906" s="733"/>
      <c r="G906" s="733"/>
      <c r="H906" s="733"/>
      <c r="I906" s="733"/>
      <c r="J906" s="733"/>
      <c r="K906" s="733"/>
      <c r="L906" s="733"/>
      <c r="M906" s="733"/>
      <c r="N906" s="733"/>
      <c r="O906" s="733"/>
      <c r="P906" s="733"/>
      <c r="Q906" s="733"/>
      <c r="R906" s="128"/>
    </row>
    <row r="907" ht="15.75" customHeight="1">
      <c r="C907" s="733"/>
      <c r="D907" s="733"/>
      <c r="E907" s="733"/>
      <c r="F907" s="733"/>
      <c r="G907" s="733"/>
      <c r="H907" s="733"/>
      <c r="I907" s="733"/>
      <c r="J907" s="733"/>
      <c r="K907" s="733"/>
      <c r="L907" s="733"/>
      <c r="M907" s="733"/>
      <c r="N907" s="733"/>
      <c r="O907" s="733"/>
      <c r="P907" s="733"/>
      <c r="Q907" s="733"/>
      <c r="R907" s="128"/>
    </row>
    <row r="908" ht="15.75" customHeight="1">
      <c r="C908" s="733"/>
      <c r="D908" s="733"/>
      <c r="E908" s="733"/>
      <c r="F908" s="733"/>
      <c r="G908" s="733"/>
      <c r="H908" s="733"/>
      <c r="I908" s="733"/>
      <c r="J908" s="733"/>
      <c r="K908" s="733"/>
      <c r="L908" s="733"/>
      <c r="M908" s="733"/>
      <c r="N908" s="733"/>
      <c r="O908" s="733"/>
      <c r="P908" s="733"/>
      <c r="Q908" s="733"/>
      <c r="R908" s="128"/>
    </row>
    <row r="909" ht="15.75" customHeight="1">
      <c r="C909" s="733"/>
      <c r="D909" s="733"/>
      <c r="E909" s="733"/>
      <c r="F909" s="733"/>
      <c r="G909" s="733"/>
      <c r="H909" s="733"/>
      <c r="I909" s="733"/>
      <c r="J909" s="733"/>
      <c r="K909" s="733"/>
      <c r="L909" s="733"/>
      <c r="M909" s="733"/>
      <c r="N909" s="733"/>
      <c r="O909" s="733"/>
      <c r="P909" s="733"/>
      <c r="Q909" s="733"/>
      <c r="R909" s="128"/>
    </row>
    <row r="910" ht="15.75" customHeight="1">
      <c r="C910" s="733"/>
      <c r="D910" s="733"/>
      <c r="E910" s="733"/>
      <c r="F910" s="733"/>
      <c r="G910" s="733"/>
      <c r="H910" s="733"/>
      <c r="I910" s="733"/>
      <c r="J910" s="733"/>
      <c r="K910" s="733"/>
      <c r="L910" s="733"/>
      <c r="M910" s="733"/>
      <c r="N910" s="733"/>
      <c r="O910" s="733"/>
      <c r="P910" s="733"/>
      <c r="Q910" s="733"/>
      <c r="R910" s="128"/>
    </row>
    <row r="911" ht="15.75" customHeight="1">
      <c r="C911" s="733"/>
      <c r="D911" s="733"/>
      <c r="E911" s="733"/>
      <c r="F911" s="733"/>
      <c r="G911" s="733"/>
      <c r="H911" s="733"/>
      <c r="I911" s="733"/>
      <c r="J911" s="733"/>
      <c r="K911" s="733"/>
      <c r="L911" s="733"/>
      <c r="M911" s="733"/>
      <c r="N911" s="733"/>
      <c r="O911" s="733"/>
      <c r="P911" s="733"/>
      <c r="Q911" s="733"/>
      <c r="R911" s="128"/>
    </row>
    <row r="912" ht="15.75" customHeight="1">
      <c r="C912" s="733"/>
      <c r="D912" s="733"/>
      <c r="E912" s="733"/>
      <c r="F912" s="733"/>
      <c r="G912" s="733"/>
      <c r="H912" s="733"/>
      <c r="I912" s="733"/>
      <c r="J912" s="733"/>
      <c r="K912" s="733"/>
      <c r="L912" s="733"/>
      <c r="M912" s="733"/>
      <c r="N912" s="733"/>
      <c r="O912" s="733"/>
      <c r="P912" s="733"/>
      <c r="Q912" s="733"/>
      <c r="R912" s="128"/>
    </row>
    <row r="913" ht="15.75" customHeight="1">
      <c r="C913" s="733"/>
      <c r="D913" s="733"/>
      <c r="E913" s="733"/>
      <c r="F913" s="733"/>
      <c r="G913" s="733"/>
      <c r="H913" s="733"/>
      <c r="I913" s="733"/>
      <c r="J913" s="733"/>
      <c r="K913" s="733"/>
      <c r="L913" s="733"/>
      <c r="M913" s="733"/>
      <c r="N913" s="733"/>
      <c r="O913" s="733"/>
      <c r="P913" s="733"/>
      <c r="Q913" s="733"/>
      <c r="R913" s="128"/>
    </row>
    <row r="914" ht="15.75" customHeight="1">
      <c r="C914" s="733"/>
      <c r="D914" s="733"/>
      <c r="E914" s="733"/>
      <c r="F914" s="733"/>
      <c r="G914" s="733"/>
      <c r="H914" s="733"/>
      <c r="I914" s="733"/>
      <c r="J914" s="733"/>
      <c r="K914" s="733"/>
      <c r="L914" s="733"/>
      <c r="M914" s="733"/>
      <c r="N914" s="733"/>
      <c r="O914" s="733"/>
      <c r="P914" s="733"/>
      <c r="Q914" s="733"/>
      <c r="R914" s="128"/>
    </row>
    <row r="915" ht="15.75" customHeight="1">
      <c r="C915" s="733"/>
      <c r="D915" s="733"/>
      <c r="E915" s="733"/>
      <c r="F915" s="733"/>
      <c r="G915" s="733"/>
      <c r="H915" s="733"/>
      <c r="I915" s="733"/>
      <c r="J915" s="733"/>
      <c r="K915" s="733"/>
      <c r="L915" s="733"/>
      <c r="M915" s="733"/>
      <c r="N915" s="733"/>
      <c r="O915" s="733"/>
      <c r="P915" s="733"/>
      <c r="Q915" s="733"/>
      <c r="R915" s="128"/>
    </row>
    <row r="916" ht="15.75" customHeight="1">
      <c r="C916" s="733"/>
      <c r="D916" s="733"/>
      <c r="E916" s="733"/>
      <c r="F916" s="733"/>
      <c r="G916" s="733"/>
      <c r="H916" s="733"/>
      <c r="I916" s="733"/>
      <c r="J916" s="733"/>
      <c r="K916" s="733"/>
      <c r="L916" s="733"/>
      <c r="M916" s="733"/>
      <c r="N916" s="733"/>
      <c r="O916" s="733"/>
      <c r="P916" s="733"/>
      <c r="Q916" s="733"/>
      <c r="R916" s="128"/>
    </row>
    <row r="917" ht="15.75" customHeight="1">
      <c r="C917" s="733"/>
      <c r="D917" s="733"/>
      <c r="E917" s="733"/>
      <c r="F917" s="733"/>
      <c r="G917" s="733"/>
      <c r="H917" s="733"/>
      <c r="I917" s="733"/>
      <c r="J917" s="733"/>
      <c r="K917" s="733"/>
      <c r="L917" s="733"/>
      <c r="M917" s="733"/>
      <c r="N917" s="733"/>
      <c r="O917" s="733"/>
      <c r="P917" s="733"/>
      <c r="Q917" s="733"/>
      <c r="R917" s="128"/>
    </row>
    <row r="918" ht="15.75" customHeight="1">
      <c r="C918" s="733"/>
      <c r="D918" s="733"/>
      <c r="E918" s="733"/>
      <c r="F918" s="733"/>
      <c r="G918" s="733"/>
      <c r="H918" s="733"/>
      <c r="I918" s="733"/>
      <c r="J918" s="733"/>
      <c r="K918" s="733"/>
      <c r="L918" s="733"/>
      <c r="M918" s="733"/>
      <c r="N918" s="733"/>
      <c r="O918" s="733"/>
      <c r="P918" s="733"/>
      <c r="Q918" s="733"/>
      <c r="R918" s="128"/>
    </row>
    <row r="919" ht="15.75" customHeight="1">
      <c r="C919" s="733"/>
      <c r="D919" s="733"/>
      <c r="E919" s="733"/>
      <c r="F919" s="733"/>
      <c r="G919" s="733"/>
      <c r="H919" s="733"/>
      <c r="I919" s="733"/>
      <c r="J919" s="733"/>
      <c r="K919" s="733"/>
      <c r="L919" s="733"/>
      <c r="M919" s="733"/>
      <c r="N919" s="733"/>
      <c r="O919" s="733"/>
      <c r="P919" s="733"/>
      <c r="Q919" s="733"/>
      <c r="R919" s="128"/>
    </row>
    <row r="920" ht="15.75" customHeight="1">
      <c r="C920" s="733"/>
      <c r="D920" s="733"/>
      <c r="E920" s="733"/>
      <c r="F920" s="733"/>
      <c r="G920" s="733"/>
      <c r="H920" s="733"/>
      <c r="I920" s="733"/>
      <c r="J920" s="733"/>
      <c r="K920" s="733"/>
      <c r="L920" s="733"/>
      <c r="M920" s="733"/>
      <c r="N920" s="733"/>
      <c r="O920" s="733"/>
      <c r="P920" s="733"/>
      <c r="Q920" s="733"/>
      <c r="R920" s="128"/>
    </row>
    <row r="921" ht="15.75" customHeight="1">
      <c r="C921" s="733"/>
      <c r="D921" s="733"/>
      <c r="E921" s="733"/>
      <c r="F921" s="733"/>
      <c r="G921" s="733"/>
      <c r="H921" s="733"/>
      <c r="I921" s="733"/>
      <c r="J921" s="733"/>
      <c r="K921" s="733"/>
      <c r="L921" s="733"/>
      <c r="M921" s="733"/>
      <c r="N921" s="733"/>
      <c r="O921" s="733"/>
      <c r="P921" s="733"/>
      <c r="Q921" s="733"/>
      <c r="R921" s="128"/>
    </row>
    <row r="922" ht="15.75" customHeight="1">
      <c r="C922" s="733"/>
      <c r="D922" s="733"/>
      <c r="E922" s="733"/>
      <c r="F922" s="733"/>
      <c r="G922" s="733"/>
      <c r="H922" s="733"/>
      <c r="I922" s="733"/>
      <c r="J922" s="733"/>
      <c r="K922" s="733"/>
      <c r="L922" s="733"/>
      <c r="M922" s="733"/>
      <c r="N922" s="733"/>
      <c r="O922" s="733"/>
      <c r="P922" s="733"/>
      <c r="Q922" s="733"/>
      <c r="R922" s="128"/>
    </row>
    <row r="923" ht="15.75" customHeight="1">
      <c r="C923" s="733"/>
      <c r="D923" s="733"/>
      <c r="E923" s="733"/>
      <c r="F923" s="733"/>
      <c r="G923" s="733"/>
      <c r="H923" s="733"/>
      <c r="I923" s="733"/>
      <c r="J923" s="733"/>
      <c r="K923" s="733"/>
      <c r="L923" s="733"/>
      <c r="M923" s="733"/>
      <c r="N923" s="733"/>
      <c r="O923" s="733"/>
      <c r="P923" s="733"/>
      <c r="Q923" s="733"/>
      <c r="R923" s="128"/>
    </row>
    <row r="924" ht="15.75" customHeight="1">
      <c r="C924" s="733"/>
      <c r="D924" s="733"/>
      <c r="E924" s="733"/>
      <c r="F924" s="733"/>
      <c r="G924" s="733"/>
      <c r="H924" s="733"/>
      <c r="I924" s="733"/>
      <c r="J924" s="733"/>
      <c r="K924" s="733"/>
      <c r="L924" s="733"/>
      <c r="M924" s="733"/>
      <c r="N924" s="733"/>
      <c r="O924" s="733"/>
      <c r="P924" s="733"/>
      <c r="Q924" s="733"/>
      <c r="R924" s="128"/>
    </row>
    <row r="925" ht="15.75" customHeight="1">
      <c r="C925" s="733"/>
      <c r="D925" s="733"/>
      <c r="E925" s="733"/>
      <c r="F925" s="733"/>
      <c r="G925" s="733"/>
      <c r="H925" s="733"/>
      <c r="I925" s="733"/>
      <c r="J925" s="733"/>
      <c r="K925" s="733"/>
      <c r="L925" s="733"/>
      <c r="M925" s="733"/>
      <c r="N925" s="733"/>
      <c r="O925" s="733"/>
      <c r="P925" s="733"/>
      <c r="Q925" s="733"/>
      <c r="R925" s="128"/>
    </row>
    <row r="926" ht="15.75" customHeight="1">
      <c r="C926" s="733"/>
      <c r="D926" s="733"/>
      <c r="E926" s="733"/>
      <c r="F926" s="733"/>
      <c r="G926" s="733"/>
      <c r="H926" s="733"/>
      <c r="I926" s="733"/>
      <c r="J926" s="733"/>
      <c r="K926" s="733"/>
      <c r="L926" s="733"/>
      <c r="M926" s="733"/>
      <c r="N926" s="733"/>
      <c r="O926" s="733"/>
      <c r="P926" s="733"/>
      <c r="Q926" s="733"/>
      <c r="R926" s="128"/>
    </row>
    <row r="927" ht="15.75" customHeight="1">
      <c r="C927" s="733"/>
      <c r="D927" s="733"/>
      <c r="E927" s="733"/>
      <c r="F927" s="733"/>
      <c r="G927" s="733"/>
      <c r="H927" s="733"/>
      <c r="I927" s="733"/>
      <c r="J927" s="733"/>
      <c r="K927" s="733"/>
      <c r="L927" s="733"/>
      <c r="M927" s="733"/>
      <c r="N927" s="733"/>
      <c r="O927" s="733"/>
      <c r="P927" s="733"/>
      <c r="Q927" s="733"/>
      <c r="R927" s="128"/>
    </row>
    <row r="928" ht="15.75" customHeight="1">
      <c r="C928" s="733"/>
      <c r="D928" s="733"/>
      <c r="E928" s="733"/>
      <c r="F928" s="733"/>
      <c r="G928" s="733"/>
      <c r="H928" s="733"/>
      <c r="I928" s="733"/>
      <c r="J928" s="733"/>
      <c r="K928" s="733"/>
      <c r="L928" s="733"/>
      <c r="M928" s="733"/>
      <c r="N928" s="733"/>
      <c r="O928" s="733"/>
      <c r="P928" s="733"/>
      <c r="Q928" s="733"/>
      <c r="R928" s="128"/>
    </row>
    <row r="929" ht="15.75" customHeight="1">
      <c r="C929" s="733"/>
      <c r="D929" s="733"/>
      <c r="E929" s="733"/>
      <c r="F929" s="733"/>
      <c r="G929" s="733"/>
      <c r="H929" s="733"/>
      <c r="I929" s="733"/>
      <c r="J929" s="733"/>
      <c r="K929" s="733"/>
      <c r="L929" s="733"/>
      <c r="M929" s="733"/>
      <c r="N929" s="733"/>
      <c r="O929" s="733"/>
      <c r="P929" s="733"/>
      <c r="Q929" s="733"/>
      <c r="R929" s="128"/>
    </row>
    <row r="930" ht="15.75" customHeight="1">
      <c r="C930" s="733"/>
      <c r="D930" s="733"/>
      <c r="E930" s="733"/>
      <c r="F930" s="733"/>
      <c r="G930" s="733"/>
      <c r="H930" s="733"/>
      <c r="I930" s="733"/>
      <c r="J930" s="733"/>
      <c r="K930" s="733"/>
      <c r="L930" s="733"/>
      <c r="M930" s="733"/>
      <c r="N930" s="733"/>
      <c r="O930" s="733"/>
      <c r="P930" s="733"/>
      <c r="Q930" s="733"/>
      <c r="R930" s="128"/>
    </row>
    <row r="931" ht="15.75" customHeight="1">
      <c r="C931" s="733"/>
      <c r="D931" s="733"/>
      <c r="E931" s="733"/>
      <c r="F931" s="733"/>
      <c r="G931" s="733"/>
      <c r="H931" s="733"/>
      <c r="I931" s="733"/>
      <c r="J931" s="733"/>
      <c r="K931" s="733"/>
      <c r="L931" s="733"/>
      <c r="M931" s="733"/>
      <c r="N931" s="733"/>
      <c r="O931" s="733"/>
      <c r="P931" s="733"/>
      <c r="Q931" s="733"/>
      <c r="R931" s="128"/>
    </row>
    <row r="932" ht="15.75" customHeight="1">
      <c r="C932" s="733"/>
      <c r="D932" s="733"/>
      <c r="E932" s="733"/>
      <c r="F932" s="733"/>
      <c r="G932" s="733"/>
      <c r="H932" s="733"/>
      <c r="I932" s="733"/>
      <c r="J932" s="733"/>
      <c r="K932" s="733"/>
      <c r="L932" s="733"/>
      <c r="M932" s="733"/>
      <c r="N932" s="733"/>
      <c r="O932" s="733"/>
      <c r="P932" s="733"/>
      <c r="Q932" s="733"/>
      <c r="R932" s="128"/>
    </row>
    <row r="933" ht="15.75" customHeight="1">
      <c r="C933" s="733"/>
      <c r="D933" s="733"/>
      <c r="E933" s="733"/>
      <c r="F933" s="733"/>
      <c r="G933" s="733"/>
      <c r="H933" s="733"/>
      <c r="I933" s="733"/>
      <c r="J933" s="733"/>
      <c r="K933" s="733"/>
      <c r="L933" s="733"/>
      <c r="M933" s="733"/>
      <c r="N933" s="733"/>
      <c r="O933" s="733"/>
      <c r="P933" s="733"/>
      <c r="Q933" s="733"/>
      <c r="R933" s="128"/>
    </row>
    <row r="934" ht="15.75" customHeight="1">
      <c r="C934" s="733"/>
      <c r="D934" s="733"/>
      <c r="E934" s="733"/>
      <c r="F934" s="733"/>
      <c r="G934" s="733"/>
      <c r="H934" s="733"/>
      <c r="I934" s="733"/>
      <c r="J934" s="733"/>
      <c r="K934" s="733"/>
      <c r="L934" s="733"/>
      <c r="M934" s="733"/>
      <c r="N934" s="733"/>
      <c r="O934" s="733"/>
      <c r="P934" s="733"/>
      <c r="Q934" s="733"/>
      <c r="R934" s="128"/>
    </row>
    <row r="935" ht="15.75" customHeight="1">
      <c r="C935" s="733"/>
      <c r="D935" s="733"/>
      <c r="E935" s="733"/>
      <c r="F935" s="733"/>
      <c r="G935" s="733"/>
      <c r="H935" s="733"/>
      <c r="I935" s="733"/>
      <c r="J935" s="733"/>
      <c r="K935" s="733"/>
      <c r="L935" s="733"/>
      <c r="M935" s="733"/>
      <c r="N935" s="733"/>
      <c r="O935" s="733"/>
      <c r="P935" s="733"/>
      <c r="Q935" s="733"/>
      <c r="R935" s="128"/>
    </row>
    <row r="936" ht="15.75" customHeight="1">
      <c r="C936" s="733"/>
      <c r="D936" s="733"/>
      <c r="E936" s="733"/>
      <c r="F936" s="733"/>
      <c r="G936" s="733"/>
      <c r="H936" s="733"/>
      <c r="I936" s="733"/>
      <c r="J936" s="733"/>
      <c r="K936" s="733"/>
      <c r="L936" s="733"/>
      <c r="M936" s="733"/>
      <c r="N936" s="733"/>
      <c r="O936" s="733"/>
      <c r="P936" s="733"/>
      <c r="Q936" s="733"/>
      <c r="R936" s="128"/>
    </row>
    <row r="937" ht="15.75" customHeight="1">
      <c r="C937" s="733"/>
      <c r="D937" s="733"/>
      <c r="E937" s="733"/>
      <c r="F937" s="733"/>
      <c r="G937" s="733"/>
      <c r="H937" s="733"/>
      <c r="I937" s="733"/>
      <c r="J937" s="733"/>
      <c r="K937" s="733"/>
      <c r="L937" s="733"/>
      <c r="M937" s="733"/>
      <c r="N937" s="733"/>
      <c r="O937" s="733"/>
      <c r="P937" s="733"/>
      <c r="Q937" s="733"/>
      <c r="R937" s="128"/>
    </row>
    <row r="938" ht="15.75" customHeight="1">
      <c r="C938" s="733"/>
      <c r="D938" s="733"/>
      <c r="E938" s="733"/>
      <c r="F938" s="733"/>
      <c r="G938" s="733"/>
      <c r="H938" s="733"/>
      <c r="I938" s="733"/>
      <c r="J938" s="733"/>
      <c r="K938" s="733"/>
      <c r="L938" s="733"/>
      <c r="M938" s="733"/>
      <c r="N938" s="733"/>
      <c r="O938" s="733"/>
      <c r="P938" s="733"/>
      <c r="Q938" s="733"/>
      <c r="R938" s="128"/>
    </row>
    <row r="939" ht="15.75" customHeight="1">
      <c r="C939" s="733"/>
      <c r="D939" s="733"/>
      <c r="E939" s="733"/>
      <c r="F939" s="733"/>
      <c r="G939" s="733"/>
      <c r="H939" s="733"/>
      <c r="I939" s="733"/>
      <c r="J939" s="733"/>
      <c r="K939" s="733"/>
      <c r="L939" s="733"/>
      <c r="M939" s="733"/>
      <c r="N939" s="733"/>
      <c r="O939" s="733"/>
      <c r="P939" s="733"/>
      <c r="Q939" s="733"/>
      <c r="R939" s="128"/>
    </row>
    <row r="940" ht="15.75" customHeight="1">
      <c r="C940" s="733"/>
      <c r="D940" s="733"/>
      <c r="E940" s="733"/>
      <c r="F940" s="733"/>
      <c r="G940" s="733"/>
      <c r="H940" s="733"/>
      <c r="I940" s="733"/>
      <c r="J940" s="733"/>
      <c r="K940" s="733"/>
      <c r="L940" s="733"/>
      <c r="M940" s="733"/>
      <c r="N940" s="733"/>
      <c r="O940" s="733"/>
      <c r="P940" s="733"/>
      <c r="Q940" s="733"/>
      <c r="R940" s="128"/>
    </row>
    <row r="941" ht="15.75" customHeight="1">
      <c r="C941" s="733"/>
      <c r="D941" s="733"/>
      <c r="E941" s="733"/>
      <c r="F941" s="733"/>
      <c r="G941" s="733"/>
      <c r="H941" s="733"/>
      <c r="I941" s="733"/>
      <c r="J941" s="733"/>
      <c r="K941" s="733"/>
      <c r="L941" s="733"/>
      <c r="M941" s="733"/>
      <c r="N941" s="733"/>
      <c r="O941" s="733"/>
      <c r="P941" s="733"/>
      <c r="Q941" s="733"/>
      <c r="R941" s="128"/>
    </row>
    <row r="942" ht="15.75" customHeight="1">
      <c r="C942" s="733"/>
      <c r="D942" s="733"/>
      <c r="E942" s="733"/>
      <c r="F942" s="733"/>
      <c r="G942" s="733"/>
      <c r="H942" s="733"/>
      <c r="I942" s="733"/>
      <c r="J942" s="733"/>
      <c r="K942" s="733"/>
      <c r="L942" s="733"/>
      <c r="M942" s="733"/>
      <c r="N942" s="733"/>
      <c r="O942" s="733"/>
      <c r="P942" s="733"/>
      <c r="Q942" s="733"/>
      <c r="R942" s="128"/>
    </row>
    <row r="943" ht="15.75" customHeight="1">
      <c r="C943" s="733"/>
      <c r="D943" s="733"/>
      <c r="E943" s="733"/>
      <c r="F943" s="733"/>
      <c r="G943" s="733"/>
      <c r="H943" s="733"/>
      <c r="I943" s="733"/>
      <c r="J943" s="733"/>
      <c r="K943" s="733"/>
      <c r="L943" s="733"/>
      <c r="M943" s="733"/>
      <c r="N943" s="733"/>
      <c r="O943" s="733"/>
      <c r="P943" s="733"/>
      <c r="Q943" s="733"/>
      <c r="R943" s="128"/>
    </row>
    <row r="944" ht="15.75" customHeight="1">
      <c r="C944" s="733"/>
      <c r="D944" s="733"/>
      <c r="E944" s="733"/>
      <c r="F944" s="733"/>
      <c r="G944" s="733"/>
      <c r="H944" s="733"/>
      <c r="I944" s="733"/>
      <c r="J944" s="733"/>
      <c r="K944" s="733"/>
      <c r="L944" s="733"/>
      <c r="M944" s="733"/>
      <c r="N944" s="733"/>
      <c r="O944" s="733"/>
      <c r="P944" s="733"/>
      <c r="Q944" s="733"/>
      <c r="R944" s="128"/>
    </row>
    <row r="945" ht="15.75" customHeight="1">
      <c r="C945" s="733"/>
      <c r="D945" s="733"/>
      <c r="E945" s="733"/>
      <c r="F945" s="733"/>
      <c r="G945" s="733"/>
      <c r="H945" s="733"/>
      <c r="I945" s="733"/>
      <c r="J945" s="733"/>
      <c r="K945" s="733"/>
      <c r="L945" s="733"/>
      <c r="M945" s="733"/>
      <c r="N945" s="733"/>
      <c r="O945" s="733"/>
      <c r="P945" s="733"/>
      <c r="Q945" s="733"/>
      <c r="R945" s="128"/>
    </row>
    <row r="946" ht="15.75" customHeight="1">
      <c r="C946" s="733"/>
      <c r="D946" s="733"/>
      <c r="E946" s="733"/>
      <c r="F946" s="733"/>
      <c r="G946" s="733"/>
      <c r="H946" s="733"/>
      <c r="I946" s="733"/>
      <c r="J946" s="733"/>
      <c r="K946" s="733"/>
      <c r="L946" s="733"/>
      <c r="M946" s="733"/>
      <c r="N946" s="733"/>
      <c r="O946" s="733"/>
      <c r="P946" s="733"/>
      <c r="Q946" s="733"/>
      <c r="R946" s="128"/>
    </row>
    <row r="947" ht="15.75" customHeight="1">
      <c r="C947" s="733"/>
      <c r="D947" s="733"/>
      <c r="E947" s="733"/>
      <c r="F947" s="733"/>
      <c r="G947" s="733"/>
      <c r="H947" s="733"/>
      <c r="I947" s="733"/>
      <c r="J947" s="733"/>
      <c r="K947" s="733"/>
      <c r="L947" s="733"/>
      <c r="M947" s="733"/>
      <c r="N947" s="733"/>
      <c r="O947" s="733"/>
      <c r="P947" s="733"/>
      <c r="Q947" s="733"/>
      <c r="R947" s="128"/>
    </row>
    <row r="948" ht="15.75" customHeight="1">
      <c r="C948" s="733"/>
      <c r="D948" s="733"/>
      <c r="E948" s="733"/>
      <c r="F948" s="733"/>
      <c r="G948" s="733"/>
      <c r="H948" s="733"/>
      <c r="I948" s="733"/>
      <c r="J948" s="733"/>
      <c r="K948" s="733"/>
      <c r="L948" s="733"/>
      <c r="M948" s="733"/>
      <c r="N948" s="733"/>
      <c r="O948" s="733"/>
      <c r="P948" s="733"/>
      <c r="Q948" s="733"/>
      <c r="R948" s="128"/>
    </row>
    <row r="949" ht="15.75" customHeight="1">
      <c r="C949" s="733"/>
      <c r="D949" s="733"/>
      <c r="E949" s="733"/>
      <c r="F949" s="733"/>
      <c r="G949" s="733"/>
      <c r="H949" s="733"/>
      <c r="I949" s="733"/>
      <c r="J949" s="733"/>
      <c r="K949" s="733"/>
      <c r="L949" s="733"/>
      <c r="M949" s="733"/>
      <c r="N949" s="733"/>
      <c r="O949" s="733"/>
      <c r="P949" s="733"/>
      <c r="Q949" s="733"/>
      <c r="R949" s="128"/>
    </row>
    <row r="950" ht="15.75" customHeight="1">
      <c r="C950" s="733"/>
      <c r="D950" s="733"/>
      <c r="E950" s="733"/>
      <c r="F950" s="733"/>
      <c r="G950" s="733"/>
      <c r="H950" s="733"/>
      <c r="I950" s="733"/>
      <c r="J950" s="733"/>
      <c r="K950" s="733"/>
      <c r="L950" s="733"/>
      <c r="M950" s="733"/>
      <c r="N950" s="733"/>
      <c r="O950" s="733"/>
      <c r="P950" s="733"/>
      <c r="Q950" s="733"/>
      <c r="R950" s="128"/>
    </row>
    <row r="951" ht="15.75" customHeight="1">
      <c r="C951" s="733"/>
      <c r="D951" s="733"/>
      <c r="E951" s="733"/>
      <c r="F951" s="733"/>
      <c r="G951" s="733"/>
      <c r="H951" s="733"/>
      <c r="I951" s="733"/>
      <c r="J951" s="733"/>
      <c r="K951" s="733"/>
      <c r="L951" s="733"/>
      <c r="M951" s="733"/>
      <c r="N951" s="733"/>
      <c r="O951" s="733"/>
      <c r="P951" s="733"/>
      <c r="Q951" s="733"/>
      <c r="R951" s="128"/>
    </row>
    <row r="952" ht="15.75" customHeight="1">
      <c r="C952" s="733"/>
      <c r="D952" s="733"/>
      <c r="E952" s="733"/>
      <c r="F952" s="733"/>
      <c r="G952" s="733"/>
      <c r="H952" s="733"/>
      <c r="I952" s="733"/>
      <c r="J952" s="733"/>
      <c r="K952" s="733"/>
      <c r="L952" s="733"/>
      <c r="M952" s="733"/>
      <c r="N952" s="733"/>
      <c r="O952" s="733"/>
      <c r="P952" s="733"/>
      <c r="Q952" s="733"/>
      <c r="R952" s="128"/>
    </row>
    <row r="953" ht="15.75" customHeight="1">
      <c r="C953" s="733"/>
      <c r="D953" s="733"/>
      <c r="E953" s="733"/>
      <c r="F953" s="733"/>
      <c r="G953" s="733"/>
      <c r="H953" s="733"/>
      <c r="I953" s="733"/>
      <c r="J953" s="733"/>
      <c r="K953" s="733"/>
      <c r="L953" s="733"/>
      <c r="M953" s="733"/>
      <c r="N953" s="733"/>
      <c r="O953" s="733"/>
      <c r="P953" s="733"/>
      <c r="Q953" s="733"/>
      <c r="R953" s="128"/>
    </row>
    <row r="954" ht="15.75" customHeight="1">
      <c r="C954" s="733"/>
      <c r="D954" s="733"/>
      <c r="E954" s="733"/>
      <c r="F954" s="733"/>
      <c r="G954" s="733"/>
      <c r="H954" s="733"/>
      <c r="I954" s="733"/>
      <c r="J954" s="733"/>
      <c r="K954" s="733"/>
      <c r="L954" s="733"/>
      <c r="M954" s="733"/>
      <c r="N954" s="733"/>
      <c r="O954" s="733"/>
      <c r="P954" s="733"/>
      <c r="Q954" s="733"/>
      <c r="R954" s="128"/>
    </row>
    <row r="955" ht="15.75" customHeight="1">
      <c r="C955" s="733"/>
      <c r="D955" s="733"/>
      <c r="E955" s="733"/>
      <c r="F955" s="733"/>
      <c r="G955" s="733"/>
      <c r="H955" s="733"/>
      <c r="I955" s="733"/>
      <c r="J955" s="733"/>
      <c r="K955" s="733"/>
      <c r="L955" s="733"/>
      <c r="M955" s="733"/>
      <c r="N955" s="733"/>
      <c r="O955" s="733"/>
      <c r="P955" s="733"/>
      <c r="Q955" s="733"/>
      <c r="R955" s="128"/>
    </row>
    <row r="956" ht="15.75" customHeight="1">
      <c r="C956" s="733"/>
      <c r="D956" s="733"/>
      <c r="E956" s="733"/>
      <c r="F956" s="733"/>
      <c r="G956" s="733"/>
      <c r="H956" s="733"/>
      <c r="I956" s="733"/>
      <c r="J956" s="733"/>
      <c r="K956" s="733"/>
      <c r="L956" s="733"/>
      <c r="M956" s="733"/>
      <c r="N956" s="733"/>
      <c r="O956" s="733"/>
      <c r="P956" s="733"/>
      <c r="Q956" s="733"/>
      <c r="R956" s="128"/>
    </row>
    <row r="957" ht="15.75" customHeight="1">
      <c r="C957" s="733"/>
      <c r="D957" s="733"/>
      <c r="E957" s="733"/>
      <c r="F957" s="733"/>
      <c r="G957" s="733"/>
      <c r="H957" s="733"/>
      <c r="I957" s="733"/>
      <c r="J957" s="733"/>
      <c r="K957" s="733"/>
      <c r="L957" s="733"/>
      <c r="M957" s="733"/>
      <c r="N957" s="733"/>
      <c r="O957" s="733"/>
      <c r="P957" s="733"/>
      <c r="Q957" s="733"/>
      <c r="R957" s="128"/>
    </row>
    <row r="958" ht="15.75" customHeight="1">
      <c r="C958" s="733"/>
      <c r="D958" s="733"/>
      <c r="E958" s="733"/>
      <c r="F958" s="733"/>
      <c r="G958" s="733"/>
      <c r="H958" s="733"/>
      <c r="I958" s="733"/>
      <c r="J958" s="733"/>
      <c r="K958" s="733"/>
      <c r="L958" s="733"/>
      <c r="M958" s="733"/>
      <c r="N958" s="733"/>
      <c r="O958" s="733"/>
      <c r="P958" s="733"/>
      <c r="Q958" s="733"/>
      <c r="R958" s="128"/>
    </row>
    <row r="959" ht="15.75" customHeight="1">
      <c r="C959" s="733"/>
      <c r="D959" s="733"/>
      <c r="E959" s="733"/>
      <c r="F959" s="733"/>
      <c r="G959" s="733"/>
      <c r="H959" s="733"/>
      <c r="I959" s="733"/>
      <c r="J959" s="733"/>
      <c r="K959" s="733"/>
      <c r="L959" s="733"/>
      <c r="M959" s="733"/>
      <c r="N959" s="733"/>
      <c r="O959" s="733"/>
      <c r="P959" s="733"/>
      <c r="Q959" s="733"/>
      <c r="R959" s="128"/>
    </row>
    <row r="960" ht="15.75" customHeight="1">
      <c r="C960" s="733"/>
      <c r="D960" s="733"/>
      <c r="E960" s="733"/>
      <c r="F960" s="733"/>
      <c r="G960" s="733"/>
      <c r="H960" s="733"/>
      <c r="I960" s="733"/>
      <c r="J960" s="733"/>
      <c r="K960" s="733"/>
      <c r="L960" s="733"/>
      <c r="M960" s="733"/>
      <c r="N960" s="733"/>
      <c r="O960" s="733"/>
      <c r="P960" s="733"/>
      <c r="Q960" s="733"/>
      <c r="R960" s="128"/>
    </row>
    <row r="961" ht="15.75" customHeight="1">
      <c r="C961" s="733"/>
      <c r="D961" s="733"/>
      <c r="E961" s="733"/>
      <c r="F961" s="733"/>
      <c r="G961" s="733"/>
      <c r="H961" s="733"/>
      <c r="I961" s="733"/>
      <c r="J961" s="733"/>
      <c r="K961" s="733"/>
      <c r="L961" s="733"/>
      <c r="M961" s="733"/>
      <c r="N961" s="733"/>
      <c r="O961" s="733"/>
      <c r="P961" s="733"/>
      <c r="Q961" s="733"/>
      <c r="R961" s="128"/>
    </row>
    <row r="962" ht="15.75" customHeight="1">
      <c r="C962" s="733"/>
      <c r="D962" s="733"/>
      <c r="E962" s="733"/>
      <c r="F962" s="733"/>
      <c r="G962" s="733"/>
      <c r="H962" s="733"/>
      <c r="I962" s="733"/>
      <c r="J962" s="733"/>
      <c r="K962" s="733"/>
      <c r="L962" s="733"/>
      <c r="M962" s="733"/>
      <c r="N962" s="733"/>
      <c r="O962" s="733"/>
      <c r="P962" s="733"/>
      <c r="Q962" s="733"/>
      <c r="R962" s="128"/>
    </row>
    <row r="963" ht="15.75" customHeight="1">
      <c r="C963" s="733"/>
      <c r="D963" s="733"/>
      <c r="E963" s="733"/>
      <c r="F963" s="733"/>
      <c r="G963" s="733"/>
      <c r="H963" s="733"/>
      <c r="I963" s="733"/>
      <c r="J963" s="733"/>
      <c r="K963" s="733"/>
      <c r="L963" s="733"/>
      <c r="M963" s="733"/>
      <c r="N963" s="733"/>
      <c r="O963" s="733"/>
      <c r="P963" s="733"/>
      <c r="Q963" s="733"/>
      <c r="R963" s="128"/>
    </row>
    <row r="964" ht="15.75" customHeight="1">
      <c r="C964" s="733"/>
      <c r="D964" s="733"/>
      <c r="E964" s="733"/>
      <c r="F964" s="733"/>
      <c r="G964" s="733"/>
      <c r="H964" s="733"/>
      <c r="I964" s="733"/>
      <c r="J964" s="733"/>
      <c r="K964" s="733"/>
      <c r="L964" s="733"/>
      <c r="M964" s="733"/>
      <c r="N964" s="733"/>
      <c r="O964" s="733"/>
      <c r="P964" s="733"/>
      <c r="Q964" s="733"/>
      <c r="R964" s="128"/>
    </row>
    <row r="965" ht="15.75" customHeight="1">
      <c r="C965" s="733"/>
      <c r="D965" s="733"/>
      <c r="E965" s="733"/>
      <c r="F965" s="733"/>
      <c r="G965" s="733"/>
      <c r="H965" s="733"/>
      <c r="I965" s="733"/>
      <c r="J965" s="733"/>
      <c r="K965" s="733"/>
      <c r="L965" s="733"/>
      <c r="M965" s="733"/>
      <c r="N965" s="733"/>
      <c r="O965" s="733"/>
      <c r="P965" s="733"/>
      <c r="Q965" s="733"/>
      <c r="R965" s="128"/>
    </row>
    <row r="966" ht="15.75" customHeight="1">
      <c r="C966" s="733"/>
      <c r="D966" s="733"/>
      <c r="E966" s="733"/>
      <c r="F966" s="733"/>
      <c r="G966" s="733"/>
      <c r="H966" s="733"/>
      <c r="I966" s="733"/>
      <c r="J966" s="733"/>
      <c r="K966" s="733"/>
      <c r="L966" s="733"/>
      <c r="M966" s="733"/>
      <c r="N966" s="733"/>
      <c r="O966" s="733"/>
      <c r="P966" s="733"/>
      <c r="Q966" s="733"/>
      <c r="R966" s="128"/>
    </row>
    <row r="967" ht="15.75" customHeight="1">
      <c r="C967" s="733"/>
      <c r="D967" s="733"/>
      <c r="E967" s="733"/>
      <c r="F967" s="733"/>
      <c r="G967" s="733"/>
      <c r="H967" s="733"/>
      <c r="I967" s="733"/>
      <c r="J967" s="733"/>
      <c r="K967" s="733"/>
      <c r="L967" s="733"/>
      <c r="M967" s="733"/>
      <c r="N967" s="733"/>
      <c r="O967" s="733"/>
      <c r="P967" s="733"/>
      <c r="Q967" s="733"/>
      <c r="R967" s="128"/>
    </row>
    <row r="968" ht="15.75" customHeight="1">
      <c r="C968" s="733"/>
      <c r="D968" s="733"/>
      <c r="E968" s="733"/>
      <c r="F968" s="733"/>
      <c r="G968" s="733"/>
      <c r="H968" s="733"/>
      <c r="I968" s="733"/>
      <c r="J968" s="733"/>
      <c r="K968" s="733"/>
      <c r="L968" s="733"/>
      <c r="M968" s="733"/>
      <c r="N968" s="733"/>
      <c r="O968" s="733"/>
      <c r="P968" s="733"/>
      <c r="Q968" s="733"/>
      <c r="R968" s="128"/>
    </row>
    <row r="969" ht="15.75" customHeight="1">
      <c r="C969" s="733"/>
      <c r="D969" s="733"/>
      <c r="E969" s="733"/>
      <c r="F969" s="733"/>
      <c r="G969" s="733"/>
      <c r="H969" s="733"/>
      <c r="I969" s="733"/>
      <c r="J969" s="733"/>
      <c r="K969" s="733"/>
      <c r="L969" s="733"/>
      <c r="M969" s="733"/>
      <c r="N969" s="733"/>
      <c r="O969" s="733"/>
      <c r="P969" s="733"/>
      <c r="Q969" s="733"/>
      <c r="R969" s="128"/>
    </row>
    <row r="970" ht="15.75" customHeight="1">
      <c r="C970" s="733"/>
      <c r="D970" s="733"/>
      <c r="E970" s="733"/>
      <c r="F970" s="733"/>
      <c r="G970" s="733"/>
      <c r="H970" s="733"/>
      <c r="I970" s="733"/>
      <c r="J970" s="733"/>
      <c r="K970" s="733"/>
      <c r="L970" s="733"/>
      <c r="M970" s="733"/>
      <c r="N970" s="733"/>
      <c r="O970" s="733"/>
      <c r="P970" s="733"/>
      <c r="Q970" s="733"/>
      <c r="R970" s="128"/>
    </row>
    <row r="971" ht="15.75" customHeight="1">
      <c r="C971" s="733"/>
      <c r="D971" s="733"/>
      <c r="E971" s="733"/>
      <c r="F971" s="733"/>
      <c r="G971" s="733"/>
      <c r="H971" s="733"/>
      <c r="I971" s="733"/>
      <c r="J971" s="733"/>
      <c r="K971" s="733"/>
      <c r="L971" s="733"/>
      <c r="M971" s="733"/>
      <c r="N971" s="733"/>
      <c r="O971" s="733"/>
      <c r="P971" s="733"/>
      <c r="Q971" s="733"/>
      <c r="R971" s="128"/>
    </row>
    <row r="972" ht="15.75" customHeight="1">
      <c r="C972" s="733"/>
      <c r="D972" s="733"/>
      <c r="E972" s="733"/>
      <c r="F972" s="733"/>
      <c r="G972" s="733"/>
      <c r="H972" s="733"/>
      <c r="I972" s="733"/>
      <c r="J972" s="733"/>
      <c r="K972" s="733"/>
      <c r="L972" s="733"/>
      <c r="M972" s="733"/>
      <c r="N972" s="733"/>
      <c r="O972" s="733"/>
      <c r="P972" s="733"/>
      <c r="Q972" s="733"/>
      <c r="R972" s="128"/>
    </row>
    <row r="973" ht="15.75" customHeight="1">
      <c r="C973" s="733"/>
      <c r="D973" s="733"/>
      <c r="E973" s="733"/>
      <c r="F973" s="733"/>
      <c r="G973" s="733"/>
      <c r="H973" s="733"/>
      <c r="I973" s="733"/>
      <c r="J973" s="733"/>
      <c r="K973" s="733"/>
      <c r="L973" s="733"/>
      <c r="M973" s="733"/>
      <c r="N973" s="733"/>
      <c r="O973" s="733"/>
      <c r="P973" s="733"/>
      <c r="Q973" s="733"/>
      <c r="R973" s="128"/>
    </row>
    <row r="974" ht="15.75" customHeight="1">
      <c r="C974" s="733"/>
      <c r="D974" s="733"/>
      <c r="E974" s="733"/>
      <c r="F974" s="733"/>
      <c r="G974" s="733"/>
      <c r="H974" s="733"/>
      <c r="I974" s="733"/>
      <c r="J974" s="733"/>
      <c r="K974" s="733"/>
      <c r="L974" s="733"/>
      <c r="M974" s="733"/>
      <c r="N974" s="733"/>
      <c r="O974" s="733"/>
      <c r="P974" s="733"/>
      <c r="Q974" s="733"/>
      <c r="R974" s="128"/>
    </row>
    <row r="975" ht="15.75" customHeight="1">
      <c r="C975" s="733"/>
      <c r="D975" s="733"/>
      <c r="E975" s="733"/>
      <c r="F975" s="733"/>
      <c r="G975" s="733"/>
      <c r="H975" s="733"/>
      <c r="I975" s="733"/>
      <c r="J975" s="733"/>
      <c r="K975" s="733"/>
      <c r="L975" s="733"/>
      <c r="M975" s="733"/>
      <c r="N975" s="733"/>
      <c r="O975" s="733"/>
      <c r="P975" s="733"/>
      <c r="Q975" s="733"/>
      <c r="R975" s="128"/>
    </row>
    <row r="976" ht="15.75" customHeight="1">
      <c r="C976" s="733"/>
      <c r="D976" s="733"/>
      <c r="E976" s="733"/>
      <c r="F976" s="733"/>
      <c r="G976" s="733"/>
      <c r="H976" s="733"/>
      <c r="I976" s="733"/>
      <c r="J976" s="733"/>
      <c r="K976" s="733"/>
      <c r="L976" s="733"/>
      <c r="M976" s="733"/>
      <c r="N976" s="733"/>
      <c r="O976" s="733"/>
      <c r="P976" s="733"/>
      <c r="Q976" s="733"/>
      <c r="R976" s="128"/>
    </row>
    <row r="977" ht="15.75" customHeight="1">
      <c r="C977" s="733"/>
      <c r="D977" s="733"/>
      <c r="E977" s="733"/>
      <c r="F977" s="733"/>
      <c r="G977" s="733"/>
      <c r="H977" s="733"/>
      <c r="I977" s="733"/>
      <c r="J977" s="733"/>
      <c r="K977" s="733"/>
      <c r="L977" s="733"/>
      <c r="M977" s="733"/>
      <c r="N977" s="733"/>
      <c r="O977" s="733"/>
      <c r="P977" s="733"/>
      <c r="Q977" s="733"/>
      <c r="R977" s="128"/>
    </row>
    <row r="978" ht="15.75" customHeight="1">
      <c r="C978" s="733"/>
      <c r="D978" s="733"/>
      <c r="E978" s="733"/>
      <c r="F978" s="733"/>
      <c r="G978" s="733"/>
      <c r="H978" s="733"/>
      <c r="I978" s="733"/>
      <c r="J978" s="733"/>
      <c r="K978" s="733"/>
      <c r="L978" s="733"/>
      <c r="M978" s="733"/>
      <c r="N978" s="733"/>
      <c r="O978" s="733"/>
      <c r="P978" s="733"/>
      <c r="Q978" s="733"/>
      <c r="R978" s="128"/>
    </row>
    <row r="979" ht="15.75" customHeight="1">
      <c r="C979" s="733"/>
      <c r="D979" s="733"/>
      <c r="E979" s="733"/>
      <c r="F979" s="733"/>
      <c r="G979" s="733"/>
      <c r="H979" s="733"/>
      <c r="I979" s="733"/>
      <c r="J979" s="733"/>
      <c r="K979" s="733"/>
      <c r="L979" s="733"/>
      <c r="M979" s="733"/>
      <c r="N979" s="733"/>
      <c r="O979" s="733"/>
      <c r="P979" s="733"/>
      <c r="Q979" s="733"/>
      <c r="R979" s="128"/>
    </row>
    <row r="980" ht="15.75" customHeight="1">
      <c r="C980" s="733"/>
      <c r="D980" s="733"/>
      <c r="E980" s="733"/>
      <c r="F980" s="733"/>
      <c r="G980" s="733"/>
      <c r="H980" s="733"/>
      <c r="I980" s="733"/>
      <c r="J980" s="733"/>
      <c r="K980" s="733"/>
      <c r="L980" s="733"/>
      <c r="M980" s="733"/>
      <c r="N980" s="733"/>
      <c r="O980" s="733"/>
      <c r="P980" s="733"/>
      <c r="Q980" s="733"/>
      <c r="R980" s="128"/>
    </row>
    <row r="981" ht="15.75" customHeight="1">
      <c r="C981" s="733"/>
      <c r="D981" s="733"/>
      <c r="E981" s="733"/>
      <c r="F981" s="733"/>
      <c r="G981" s="733"/>
      <c r="H981" s="733"/>
      <c r="I981" s="733"/>
      <c r="J981" s="733"/>
      <c r="K981" s="733"/>
      <c r="L981" s="733"/>
      <c r="M981" s="733"/>
      <c r="N981" s="733"/>
      <c r="O981" s="733"/>
      <c r="P981" s="733"/>
      <c r="Q981" s="733"/>
      <c r="R981" s="128"/>
    </row>
    <row r="982" ht="15.75" customHeight="1">
      <c r="C982" s="733"/>
      <c r="D982" s="733"/>
      <c r="E982" s="733"/>
      <c r="F982" s="733"/>
      <c r="G982" s="733"/>
      <c r="H982" s="733"/>
      <c r="I982" s="733"/>
      <c r="J982" s="733"/>
      <c r="K982" s="733"/>
      <c r="L982" s="733"/>
      <c r="M982" s="733"/>
      <c r="N982" s="733"/>
      <c r="O982" s="733"/>
      <c r="P982" s="733"/>
      <c r="Q982" s="733"/>
      <c r="R982" s="128"/>
    </row>
    <row r="983" ht="15.75" customHeight="1">
      <c r="C983" s="733"/>
      <c r="D983" s="733"/>
      <c r="E983" s="733"/>
      <c r="F983" s="733"/>
      <c r="G983" s="733"/>
      <c r="H983" s="733"/>
      <c r="I983" s="733"/>
      <c r="J983" s="733"/>
      <c r="K983" s="733"/>
      <c r="L983" s="733"/>
      <c r="M983" s="733"/>
      <c r="N983" s="733"/>
      <c r="O983" s="733"/>
      <c r="P983" s="733"/>
      <c r="Q983" s="733"/>
      <c r="R983" s="128"/>
    </row>
    <row r="984" ht="15.75" customHeight="1">
      <c r="C984" s="733"/>
      <c r="D984" s="733"/>
      <c r="E984" s="733"/>
      <c r="F984" s="733"/>
      <c r="G984" s="733"/>
      <c r="H984" s="733"/>
      <c r="I984" s="733"/>
      <c r="J984" s="733"/>
      <c r="K984" s="733"/>
      <c r="L984" s="733"/>
      <c r="M984" s="733"/>
      <c r="N984" s="733"/>
      <c r="O984" s="733"/>
      <c r="P984" s="733"/>
      <c r="Q984" s="733"/>
      <c r="R984" s="128"/>
    </row>
    <row r="985" ht="15.75" customHeight="1">
      <c r="C985" s="733"/>
      <c r="D985" s="733"/>
      <c r="E985" s="733"/>
      <c r="F985" s="733"/>
      <c r="G985" s="733"/>
      <c r="H985" s="733"/>
      <c r="I985" s="733"/>
      <c r="J985" s="733"/>
      <c r="K985" s="733"/>
      <c r="L985" s="733"/>
      <c r="M985" s="733"/>
      <c r="N985" s="733"/>
      <c r="O985" s="733"/>
      <c r="P985" s="733"/>
      <c r="Q985" s="733"/>
      <c r="R985" s="128"/>
    </row>
    <row r="986" ht="15.75" customHeight="1">
      <c r="C986" s="733"/>
      <c r="D986" s="733"/>
      <c r="E986" s="733"/>
      <c r="F986" s="733"/>
      <c r="G986" s="733"/>
      <c r="H986" s="733"/>
      <c r="I986" s="733"/>
      <c r="J986" s="733"/>
      <c r="K986" s="733"/>
      <c r="L986" s="733"/>
      <c r="M986" s="733"/>
      <c r="N986" s="733"/>
      <c r="O986" s="733"/>
      <c r="P986" s="733"/>
      <c r="Q986" s="733"/>
      <c r="R986" s="128"/>
    </row>
    <row r="987" ht="15.75" customHeight="1">
      <c r="C987" s="733"/>
      <c r="D987" s="733"/>
      <c r="E987" s="733"/>
      <c r="F987" s="733"/>
      <c r="G987" s="733"/>
      <c r="H987" s="733"/>
      <c r="I987" s="733"/>
      <c r="J987" s="733"/>
      <c r="K987" s="733"/>
      <c r="L987" s="733"/>
      <c r="M987" s="733"/>
      <c r="N987" s="733"/>
      <c r="O987" s="733"/>
      <c r="P987" s="733"/>
      <c r="Q987" s="733"/>
      <c r="R987" s="128"/>
    </row>
    <row r="988" ht="15.75" customHeight="1">
      <c r="C988" s="733"/>
      <c r="D988" s="733"/>
      <c r="E988" s="733"/>
      <c r="F988" s="733"/>
      <c r="G988" s="733"/>
      <c r="H988" s="733"/>
      <c r="I988" s="733"/>
      <c r="J988" s="733"/>
      <c r="K988" s="733"/>
      <c r="L988" s="733"/>
      <c r="M988" s="733"/>
      <c r="N988" s="733"/>
      <c r="O988" s="733"/>
      <c r="P988" s="733"/>
      <c r="Q988" s="733"/>
      <c r="R988" s="128"/>
    </row>
    <row r="989" ht="15.75" customHeight="1">
      <c r="C989" s="733"/>
      <c r="D989" s="733"/>
      <c r="E989" s="733"/>
      <c r="F989" s="733"/>
      <c r="G989" s="733"/>
      <c r="H989" s="733"/>
      <c r="I989" s="733"/>
      <c r="J989" s="733"/>
      <c r="K989" s="733"/>
      <c r="L989" s="733"/>
      <c r="M989" s="733"/>
      <c r="N989" s="733"/>
      <c r="O989" s="733"/>
      <c r="P989" s="733"/>
      <c r="Q989" s="733"/>
      <c r="R989" s="128"/>
    </row>
    <row r="990" ht="15.75" customHeight="1">
      <c r="C990" s="733"/>
      <c r="D990" s="733"/>
      <c r="E990" s="733"/>
      <c r="F990" s="733"/>
      <c r="G990" s="733"/>
      <c r="H990" s="733"/>
      <c r="I990" s="733"/>
      <c r="J990" s="733"/>
      <c r="K990" s="733"/>
      <c r="L990" s="733"/>
      <c r="M990" s="733"/>
      <c r="N990" s="733"/>
      <c r="O990" s="733"/>
      <c r="P990" s="733"/>
      <c r="Q990" s="733"/>
      <c r="R990" s="128"/>
    </row>
    <row r="991" ht="15.75" customHeight="1">
      <c r="C991" s="733"/>
      <c r="D991" s="733"/>
      <c r="E991" s="733"/>
      <c r="F991" s="733"/>
      <c r="G991" s="733"/>
      <c r="H991" s="733"/>
      <c r="I991" s="733"/>
      <c r="J991" s="733"/>
      <c r="K991" s="733"/>
      <c r="L991" s="733"/>
      <c r="M991" s="733"/>
      <c r="N991" s="733"/>
      <c r="O991" s="733"/>
      <c r="P991" s="733"/>
      <c r="Q991" s="733"/>
      <c r="R991" s="128"/>
    </row>
    <row r="992" ht="15.75" customHeight="1">
      <c r="C992" s="733"/>
      <c r="D992" s="733"/>
      <c r="E992" s="733"/>
      <c r="F992" s="733"/>
      <c r="G992" s="733"/>
      <c r="H992" s="733"/>
      <c r="I992" s="733"/>
      <c r="J992" s="733"/>
      <c r="K992" s="733"/>
      <c r="L992" s="733"/>
      <c r="M992" s="733"/>
      <c r="N992" s="733"/>
      <c r="O992" s="733"/>
      <c r="P992" s="733"/>
      <c r="Q992" s="733"/>
      <c r="R992" s="128"/>
    </row>
    <row r="993" ht="15.75" customHeight="1">
      <c r="C993" s="733"/>
      <c r="D993" s="733"/>
      <c r="E993" s="733"/>
      <c r="F993" s="733"/>
      <c r="G993" s="733"/>
      <c r="H993" s="733"/>
      <c r="I993" s="733"/>
      <c r="J993" s="733"/>
      <c r="K993" s="733"/>
      <c r="L993" s="733"/>
      <c r="M993" s="733"/>
      <c r="N993" s="733"/>
      <c r="O993" s="733"/>
      <c r="P993" s="733"/>
      <c r="Q993" s="733"/>
      <c r="R993" s="128"/>
    </row>
    <row r="994" ht="15.75" customHeight="1">
      <c r="C994" s="733"/>
      <c r="D994" s="733"/>
      <c r="E994" s="733"/>
      <c r="F994" s="733"/>
      <c r="G994" s="733"/>
      <c r="H994" s="733"/>
      <c r="I994" s="733"/>
      <c r="J994" s="733"/>
      <c r="K994" s="733"/>
      <c r="L994" s="733"/>
      <c r="M994" s="733"/>
      <c r="N994" s="733"/>
      <c r="O994" s="733"/>
      <c r="P994" s="733"/>
      <c r="Q994" s="733"/>
      <c r="R994" s="128"/>
    </row>
    <row r="995" ht="15.75" customHeight="1">
      <c r="C995" s="733"/>
      <c r="D995" s="733"/>
      <c r="E995" s="733"/>
      <c r="F995" s="733"/>
      <c r="G995" s="733"/>
      <c r="H995" s="733"/>
      <c r="I995" s="733"/>
      <c r="J995" s="733"/>
      <c r="K995" s="733"/>
      <c r="L995" s="733"/>
      <c r="M995" s="733"/>
      <c r="N995" s="733"/>
      <c r="O995" s="733"/>
      <c r="P995" s="733"/>
      <c r="Q995" s="733"/>
      <c r="R995" s="128"/>
    </row>
    <row r="996" ht="15.75" customHeight="1">
      <c r="C996" s="733"/>
      <c r="D996" s="733"/>
      <c r="E996" s="733"/>
      <c r="F996" s="733"/>
      <c r="G996" s="733"/>
      <c r="H996" s="733"/>
      <c r="I996" s="733"/>
      <c r="J996" s="733"/>
      <c r="K996" s="733"/>
      <c r="L996" s="733"/>
      <c r="M996" s="733"/>
      <c r="N996" s="733"/>
      <c r="O996" s="733"/>
      <c r="P996" s="733"/>
      <c r="Q996" s="733"/>
      <c r="R996" s="128"/>
    </row>
    <row r="997" ht="15.75" customHeight="1">
      <c r="C997" s="733"/>
      <c r="D997" s="733"/>
      <c r="E997" s="733"/>
      <c r="F997" s="733"/>
      <c r="G997" s="733"/>
      <c r="H997" s="733"/>
      <c r="I997" s="733"/>
      <c r="J997" s="733"/>
      <c r="K997" s="733"/>
      <c r="L997" s="733"/>
      <c r="M997" s="733"/>
      <c r="N997" s="733"/>
      <c r="O997" s="733"/>
      <c r="P997" s="733"/>
      <c r="Q997" s="733"/>
      <c r="R997" s="128"/>
    </row>
    <row r="998" ht="15.75" customHeight="1">
      <c r="C998" s="733"/>
      <c r="D998" s="733"/>
      <c r="E998" s="733"/>
      <c r="F998" s="733"/>
      <c r="G998" s="733"/>
      <c r="H998" s="733"/>
      <c r="I998" s="733"/>
      <c r="J998" s="733"/>
      <c r="K998" s="733"/>
      <c r="L998" s="733"/>
      <c r="M998" s="733"/>
      <c r="N998" s="733"/>
      <c r="O998" s="733"/>
      <c r="P998" s="733"/>
      <c r="Q998" s="733"/>
      <c r="R998" s="128"/>
    </row>
    <row r="999" ht="15.75" customHeight="1">
      <c r="C999" s="733"/>
      <c r="D999" s="733"/>
      <c r="E999" s="733"/>
      <c r="F999" s="733"/>
      <c r="G999" s="733"/>
      <c r="H999" s="733"/>
      <c r="I999" s="733"/>
      <c r="J999" s="733"/>
      <c r="K999" s="733"/>
      <c r="L999" s="733"/>
      <c r="M999" s="733"/>
      <c r="N999" s="733"/>
      <c r="O999" s="733"/>
      <c r="P999" s="733"/>
      <c r="Q999" s="733"/>
      <c r="R999" s="128"/>
    </row>
    <row r="1000" ht="15.75" customHeight="1">
      <c r="C1000" s="733"/>
      <c r="D1000" s="733"/>
      <c r="E1000" s="733"/>
      <c r="F1000" s="733"/>
      <c r="G1000" s="733"/>
      <c r="H1000" s="733"/>
      <c r="I1000" s="733"/>
      <c r="J1000" s="733"/>
      <c r="K1000" s="733"/>
      <c r="L1000" s="733"/>
      <c r="M1000" s="733"/>
      <c r="N1000" s="733"/>
      <c r="O1000" s="733"/>
      <c r="P1000" s="733"/>
      <c r="Q1000" s="733"/>
      <c r="R1000" s="128"/>
    </row>
  </sheetData>
  <mergeCells count="10">
    <mergeCell ref="I6:K6"/>
    <mergeCell ref="L6:N6"/>
    <mergeCell ref="A66:B66"/>
    <mergeCell ref="A3:R3"/>
    <mergeCell ref="A5:A7"/>
    <mergeCell ref="B5:B7"/>
    <mergeCell ref="C5:N5"/>
    <mergeCell ref="O5:R6"/>
    <mergeCell ref="C6:E6"/>
    <mergeCell ref="F6:H6"/>
  </mergeCells>
  <printOptions/>
  <pageMargins bottom="0.75" footer="0.0" header="0.0" left="0.25" right="0.25" top="0.75"/>
  <pageSetup paperSize="8" orientation="landscape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>
      <pane xSplit="2.0" ySplit="6.0" topLeftCell="C7" activePane="bottomRight" state="frozen"/>
      <selection activeCell="C1" sqref="C1" pane="topRight"/>
      <selection activeCell="A7" sqref="A7" pane="bottomLeft"/>
      <selection activeCell="C7" sqref="C7" pane="bottomRight"/>
    </sheetView>
  </sheetViews>
  <sheetFormatPr customHeight="1" defaultColWidth="14.43" defaultRowHeight="15.0"/>
  <cols>
    <col customWidth="1" min="1" max="1" width="22.0"/>
    <col customWidth="1" min="2" max="2" width="9.0"/>
    <col customWidth="1" min="3" max="10" width="16.14"/>
    <col customWidth="1" min="11" max="11" width="12.86"/>
    <col customWidth="1" min="12" max="13" width="17.71"/>
    <col customWidth="1" min="14" max="14" width="16.14"/>
    <col customWidth="1" min="15" max="15" width="17.14"/>
    <col customWidth="1" min="16" max="16" width="21.14"/>
    <col customWidth="1" min="17" max="26" width="8.71"/>
  </cols>
  <sheetData>
    <row r="1" ht="15.75" customHeight="1">
      <c r="A1" s="1" t="s">
        <v>614</v>
      </c>
      <c r="B1" s="1"/>
      <c r="C1" s="805"/>
      <c r="D1" s="805"/>
      <c r="E1" s="805"/>
      <c r="F1" s="805"/>
      <c r="G1" s="805"/>
      <c r="H1" s="805"/>
      <c r="I1" s="805"/>
      <c r="J1" s="805"/>
      <c r="K1" s="805"/>
      <c r="L1" s="805"/>
      <c r="M1" s="805"/>
      <c r="N1" s="805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1"/>
      <c r="C2" s="805"/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40.5" customHeight="1">
      <c r="A3" s="555" t="s">
        <v>615</v>
      </c>
      <c r="J3" s="555"/>
      <c r="K3" s="806"/>
      <c r="L3" s="805"/>
      <c r="M3" s="805"/>
      <c r="N3" s="805">
        <f>L40-M40</f>
        <v>103109</v>
      </c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0" customHeight="1">
      <c r="A4" s="807" t="s">
        <v>10</v>
      </c>
      <c r="B4" s="808" t="s">
        <v>6</v>
      </c>
      <c r="C4" s="809" t="s">
        <v>616</v>
      </c>
      <c r="D4" s="609"/>
      <c r="E4" s="609"/>
      <c r="F4" s="609"/>
      <c r="G4" s="609"/>
      <c r="H4" s="609"/>
      <c r="I4" s="609"/>
      <c r="J4" s="609"/>
      <c r="K4" s="609"/>
      <c r="L4" s="609"/>
      <c r="M4" s="609"/>
      <c r="N4" s="609"/>
      <c r="O4" s="432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51.0" customHeight="1">
      <c r="A5" s="179"/>
      <c r="B5" s="510"/>
      <c r="C5" s="810" t="s">
        <v>617</v>
      </c>
      <c r="D5" s="173"/>
      <c r="E5" s="354"/>
      <c r="F5" s="811" t="s">
        <v>618</v>
      </c>
      <c r="G5" s="173"/>
      <c r="H5" s="354"/>
      <c r="I5" s="810" t="s">
        <v>619</v>
      </c>
      <c r="J5" s="173"/>
      <c r="K5" s="812"/>
      <c r="L5" s="813" t="s">
        <v>620</v>
      </c>
      <c r="M5" s="203"/>
      <c r="N5" s="203"/>
      <c r="O5" s="364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6.75" customHeight="1">
      <c r="A6" s="200"/>
      <c r="B6" s="361"/>
      <c r="C6" s="814" t="s">
        <v>237</v>
      </c>
      <c r="D6" s="815" t="s">
        <v>12</v>
      </c>
      <c r="E6" s="816" t="s">
        <v>238</v>
      </c>
      <c r="F6" s="814" t="s">
        <v>237</v>
      </c>
      <c r="G6" s="815" t="s">
        <v>12</v>
      </c>
      <c r="H6" s="816" t="s">
        <v>238</v>
      </c>
      <c r="I6" s="814" t="s">
        <v>237</v>
      </c>
      <c r="J6" s="815" t="s">
        <v>12</v>
      </c>
      <c r="K6" s="817" t="s">
        <v>238</v>
      </c>
      <c r="L6" s="818" t="s">
        <v>237</v>
      </c>
      <c r="M6" s="815" t="s">
        <v>12</v>
      </c>
      <c r="N6" s="815" t="s">
        <v>238</v>
      </c>
      <c r="O6" s="816" t="s">
        <v>14</v>
      </c>
      <c r="P6" s="1" t="s">
        <v>437</v>
      </c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819" t="s">
        <v>621</v>
      </c>
      <c r="B7" s="820" t="s">
        <v>461</v>
      </c>
      <c r="C7" s="821"/>
      <c r="D7" s="822"/>
      <c r="E7" s="823"/>
      <c r="F7" s="824"/>
      <c r="G7" s="822">
        <v>512025.0</v>
      </c>
      <c r="H7" s="823">
        <v>512025.0</v>
      </c>
      <c r="I7" s="824"/>
      <c r="J7" s="822"/>
      <c r="K7" s="825"/>
      <c r="L7" s="657">
        <f t="shared" ref="L7:N7" si="1">SUM(C7,F7,I7)</f>
        <v>0</v>
      </c>
      <c r="M7" s="657">
        <f t="shared" si="1"/>
        <v>512025</v>
      </c>
      <c r="N7" s="657">
        <f t="shared" si="1"/>
        <v>512025</v>
      </c>
      <c r="O7" s="826"/>
      <c r="P7" s="605">
        <f t="shared" ref="P7:P67" si="4">M7-L7</f>
        <v>512025</v>
      </c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577" t="s">
        <v>466</v>
      </c>
      <c r="B8" s="827" t="s">
        <v>467</v>
      </c>
      <c r="C8" s="658">
        <f>SUM(C9)</f>
        <v>0</v>
      </c>
      <c r="D8" s="587">
        <f>C8</f>
        <v>0</v>
      </c>
      <c r="E8" s="653">
        <f t="shared" ref="E8:K8" si="2">SUM(E9)</f>
        <v>0</v>
      </c>
      <c r="F8" s="578">
        <f t="shared" si="2"/>
        <v>0</v>
      </c>
      <c r="G8" s="587">
        <f t="shared" si="2"/>
        <v>0</v>
      </c>
      <c r="H8" s="657">
        <f t="shared" si="2"/>
        <v>0</v>
      </c>
      <c r="I8" s="578">
        <f t="shared" si="2"/>
        <v>0</v>
      </c>
      <c r="J8" s="587">
        <f t="shared" si="2"/>
        <v>0</v>
      </c>
      <c r="K8" s="654">
        <f t="shared" si="2"/>
        <v>0</v>
      </c>
      <c r="L8" s="657">
        <f t="shared" ref="L8:N8" si="3">SUM(C8,F8,I8)</f>
        <v>0</v>
      </c>
      <c r="M8" s="657">
        <f t="shared" si="3"/>
        <v>0</v>
      </c>
      <c r="N8" s="657">
        <f t="shared" si="3"/>
        <v>0</v>
      </c>
      <c r="O8" s="828" t="str">
        <f t="shared" ref="O8:O9" si="6">N8/M8</f>
        <v>#DIV/0!</v>
      </c>
      <c r="P8" s="605">
        <f t="shared" si="4"/>
        <v>0</v>
      </c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582" t="s">
        <v>468</v>
      </c>
      <c r="B9" s="829"/>
      <c r="C9" s="663"/>
      <c r="D9" s="673"/>
      <c r="E9" s="664"/>
      <c r="F9" s="663"/>
      <c r="G9" s="587"/>
      <c r="H9" s="664"/>
      <c r="I9" s="663"/>
      <c r="J9" s="587"/>
      <c r="K9" s="665"/>
      <c r="L9" s="657">
        <f t="shared" ref="L9:N9" si="5">SUM(C9,F9,I9)</f>
        <v>0</v>
      </c>
      <c r="M9" s="657">
        <f t="shared" si="5"/>
        <v>0</v>
      </c>
      <c r="N9" s="657">
        <f t="shared" si="5"/>
        <v>0</v>
      </c>
      <c r="O9" s="828" t="str">
        <f t="shared" si="6"/>
        <v>#DIV/0!</v>
      </c>
      <c r="P9" s="605">
        <f t="shared" si="4"/>
        <v>0</v>
      </c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577" t="s">
        <v>469</v>
      </c>
      <c r="B10" s="827" t="s">
        <v>470</v>
      </c>
      <c r="C10" s="658">
        <v>200000.0</v>
      </c>
      <c r="D10" s="587">
        <f t="shared" ref="D10:D16" si="8">C10</f>
        <v>200000</v>
      </c>
      <c r="E10" s="653">
        <v>33307.0</v>
      </c>
      <c r="F10" s="658">
        <v>400000.0</v>
      </c>
      <c r="G10" s="587">
        <f>F10+2690+3069</f>
        <v>405759</v>
      </c>
      <c r="H10" s="653">
        <v>284911.0</v>
      </c>
      <c r="I10" s="658">
        <v>0.0</v>
      </c>
      <c r="J10" s="587">
        <f t="shared" ref="J10:J17" si="9">I10</f>
        <v>0</v>
      </c>
      <c r="K10" s="654">
        <v>0.0</v>
      </c>
      <c r="L10" s="657">
        <f t="shared" ref="L10:N10" si="7">SUM(C10,F10,I10)</f>
        <v>600000</v>
      </c>
      <c r="M10" s="657">
        <f t="shared" si="7"/>
        <v>605759</v>
      </c>
      <c r="N10" s="657">
        <f t="shared" si="7"/>
        <v>318218</v>
      </c>
      <c r="O10" s="828"/>
      <c r="P10" s="605">
        <f t="shared" si="4"/>
        <v>5759</v>
      </c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hidden="1" customHeight="1">
      <c r="A11" s="582" t="s">
        <v>586</v>
      </c>
      <c r="B11" s="829"/>
      <c r="C11" s="663"/>
      <c r="D11" s="587" t="str">
        <f t="shared" si="8"/>
        <v/>
      </c>
      <c r="E11" s="664"/>
      <c r="F11" s="663"/>
      <c r="G11" s="587" t="str">
        <f t="shared" ref="G11:G16" si="11">F11</f>
        <v/>
      </c>
      <c r="H11" s="664"/>
      <c r="I11" s="663"/>
      <c r="J11" s="587" t="str">
        <f t="shared" si="9"/>
        <v/>
      </c>
      <c r="K11" s="665"/>
      <c r="L11" s="657">
        <f t="shared" ref="L11:N11" si="10">SUM(C11,F11,I11)</f>
        <v>0</v>
      </c>
      <c r="M11" s="657">
        <f t="shared" si="10"/>
        <v>0</v>
      </c>
      <c r="N11" s="657">
        <f t="shared" si="10"/>
        <v>0</v>
      </c>
      <c r="O11" s="828"/>
      <c r="P11" s="605">
        <f t="shared" si="4"/>
        <v>0</v>
      </c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hidden="1" customHeight="1">
      <c r="A12" s="582" t="s">
        <v>587</v>
      </c>
      <c r="B12" s="829"/>
      <c r="C12" s="663"/>
      <c r="D12" s="587" t="str">
        <f t="shared" si="8"/>
        <v/>
      </c>
      <c r="E12" s="664"/>
      <c r="F12" s="663"/>
      <c r="G12" s="587" t="str">
        <f t="shared" si="11"/>
        <v/>
      </c>
      <c r="H12" s="664"/>
      <c r="I12" s="663"/>
      <c r="J12" s="587" t="str">
        <f t="shared" si="9"/>
        <v/>
      </c>
      <c r="K12" s="665"/>
      <c r="L12" s="657">
        <f t="shared" ref="L12:N12" si="12">SUM(C12,F12,I12)</f>
        <v>0</v>
      </c>
      <c r="M12" s="657">
        <f t="shared" si="12"/>
        <v>0</v>
      </c>
      <c r="N12" s="657">
        <f t="shared" si="12"/>
        <v>0</v>
      </c>
      <c r="O12" s="828"/>
      <c r="P12" s="605">
        <f t="shared" si="4"/>
        <v>0</v>
      </c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hidden="1" customHeight="1">
      <c r="A13" s="582" t="s">
        <v>588</v>
      </c>
      <c r="B13" s="829"/>
      <c r="C13" s="663"/>
      <c r="D13" s="587" t="str">
        <f t="shared" si="8"/>
        <v/>
      </c>
      <c r="E13" s="664"/>
      <c r="F13" s="663"/>
      <c r="G13" s="587" t="str">
        <f t="shared" si="11"/>
        <v/>
      </c>
      <c r="H13" s="664"/>
      <c r="I13" s="663"/>
      <c r="J13" s="587" t="str">
        <f t="shared" si="9"/>
        <v/>
      </c>
      <c r="K13" s="665"/>
      <c r="L13" s="657">
        <f t="shared" ref="L13:N13" si="13">SUM(C13,F13,I13)</f>
        <v>0</v>
      </c>
      <c r="M13" s="657">
        <f t="shared" si="13"/>
        <v>0</v>
      </c>
      <c r="N13" s="657">
        <f t="shared" si="13"/>
        <v>0</v>
      </c>
      <c r="O13" s="828"/>
      <c r="P13" s="605">
        <f t="shared" si="4"/>
        <v>0</v>
      </c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hidden="1" customHeight="1">
      <c r="A14" s="582" t="s">
        <v>589</v>
      </c>
      <c r="B14" s="829"/>
      <c r="C14" s="663"/>
      <c r="D14" s="587" t="str">
        <f t="shared" si="8"/>
        <v/>
      </c>
      <c r="E14" s="664"/>
      <c r="F14" s="663"/>
      <c r="G14" s="587" t="str">
        <f t="shared" si="11"/>
        <v/>
      </c>
      <c r="H14" s="664"/>
      <c r="I14" s="663"/>
      <c r="J14" s="587" t="str">
        <f t="shared" si="9"/>
        <v/>
      </c>
      <c r="K14" s="665"/>
      <c r="L14" s="657">
        <f t="shared" ref="L14:N14" si="14">SUM(C14,F14,I14)</f>
        <v>0</v>
      </c>
      <c r="M14" s="657">
        <f t="shared" si="14"/>
        <v>0</v>
      </c>
      <c r="N14" s="657">
        <f t="shared" si="14"/>
        <v>0</v>
      </c>
      <c r="O14" s="828"/>
      <c r="P14" s="605">
        <f t="shared" si="4"/>
        <v>0</v>
      </c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hidden="1" customHeight="1">
      <c r="A15" s="582" t="s">
        <v>590</v>
      </c>
      <c r="B15" s="829"/>
      <c r="C15" s="663"/>
      <c r="D15" s="587" t="str">
        <f t="shared" si="8"/>
        <v/>
      </c>
      <c r="E15" s="664"/>
      <c r="F15" s="663"/>
      <c r="G15" s="587" t="str">
        <f t="shared" si="11"/>
        <v/>
      </c>
      <c r="H15" s="664"/>
      <c r="I15" s="663"/>
      <c r="J15" s="587" t="str">
        <f t="shared" si="9"/>
        <v/>
      </c>
      <c r="K15" s="665"/>
      <c r="L15" s="657">
        <f t="shared" ref="L15:N15" si="15">SUM(C15,F15,I15)</f>
        <v>0</v>
      </c>
      <c r="M15" s="657">
        <f t="shared" si="15"/>
        <v>0</v>
      </c>
      <c r="N15" s="657">
        <f t="shared" si="15"/>
        <v>0</v>
      </c>
      <c r="O15" s="828"/>
      <c r="P15" s="605">
        <f t="shared" si="4"/>
        <v>0</v>
      </c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hidden="1" customHeight="1">
      <c r="A16" s="582" t="s">
        <v>552</v>
      </c>
      <c r="B16" s="829"/>
      <c r="C16" s="663"/>
      <c r="D16" s="587" t="str">
        <f t="shared" si="8"/>
        <v/>
      </c>
      <c r="E16" s="664"/>
      <c r="F16" s="663"/>
      <c r="G16" s="587" t="str">
        <f t="shared" si="11"/>
        <v/>
      </c>
      <c r="H16" s="664"/>
      <c r="I16" s="663"/>
      <c r="J16" s="587" t="str">
        <f t="shared" si="9"/>
        <v/>
      </c>
      <c r="K16" s="665"/>
      <c r="L16" s="657">
        <f t="shared" ref="L16:N16" si="16">SUM(C16,F16,I16)</f>
        <v>0</v>
      </c>
      <c r="M16" s="657">
        <f t="shared" si="16"/>
        <v>0</v>
      </c>
      <c r="N16" s="657">
        <f t="shared" si="16"/>
        <v>0</v>
      </c>
      <c r="O16" s="828"/>
      <c r="P16" s="605">
        <f t="shared" si="4"/>
        <v>0</v>
      </c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577" t="s">
        <v>471</v>
      </c>
      <c r="B17" s="827" t="s">
        <v>472</v>
      </c>
      <c r="C17" s="652">
        <v>0.0</v>
      </c>
      <c r="D17" s="587">
        <v>0.0</v>
      </c>
      <c r="E17" s="670">
        <v>0.0</v>
      </c>
      <c r="F17" s="652">
        <v>100000.0</v>
      </c>
      <c r="G17" s="587">
        <v>0.0</v>
      </c>
      <c r="H17" s="670">
        <v>0.0</v>
      </c>
      <c r="I17" s="652">
        <v>0.0</v>
      </c>
      <c r="J17" s="587">
        <f t="shared" si="9"/>
        <v>0</v>
      </c>
      <c r="K17" s="671">
        <v>0.0</v>
      </c>
      <c r="L17" s="657">
        <f t="shared" ref="L17:N17" si="17">SUM(C17,F17,I17)</f>
        <v>100000</v>
      </c>
      <c r="M17" s="657">
        <f t="shared" si="17"/>
        <v>0</v>
      </c>
      <c r="N17" s="657">
        <f t="shared" si="17"/>
        <v>0</v>
      </c>
      <c r="O17" s="828"/>
      <c r="P17" s="605">
        <f t="shared" si="4"/>
        <v>-100000</v>
      </c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577" t="s">
        <v>473</v>
      </c>
      <c r="B18" s="827" t="s">
        <v>474</v>
      </c>
      <c r="C18" s="658">
        <f>SUM(C10,C8,C17)</f>
        <v>200000</v>
      </c>
      <c r="D18" s="587">
        <f t="shared" ref="D18:D26" si="20">C18</f>
        <v>200000</v>
      </c>
      <c r="E18" s="653">
        <f t="shared" ref="E18:K18" si="18">SUM(E10,E8,E17)</f>
        <v>33307</v>
      </c>
      <c r="F18" s="658">
        <f t="shared" si="18"/>
        <v>500000</v>
      </c>
      <c r="G18" s="658">
        <f t="shared" si="18"/>
        <v>405759</v>
      </c>
      <c r="H18" s="653">
        <f t="shared" si="18"/>
        <v>284911</v>
      </c>
      <c r="I18" s="578">
        <f t="shared" si="18"/>
        <v>0</v>
      </c>
      <c r="J18" s="587">
        <f t="shared" si="18"/>
        <v>0</v>
      </c>
      <c r="K18" s="654">
        <f t="shared" si="18"/>
        <v>0</v>
      </c>
      <c r="L18" s="657">
        <f t="shared" ref="L18:N18" si="19">SUM(C18,F18,I18)</f>
        <v>700000</v>
      </c>
      <c r="M18" s="657">
        <f t="shared" si="19"/>
        <v>605759</v>
      </c>
      <c r="N18" s="657">
        <f t="shared" si="19"/>
        <v>318218</v>
      </c>
      <c r="O18" s="828">
        <f t="shared" ref="O18:O33" si="23">N18/M18</f>
        <v>0.5253211261</v>
      </c>
      <c r="P18" s="605">
        <f t="shared" si="4"/>
        <v>-94241</v>
      </c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577" t="s">
        <v>475</v>
      </c>
      <c r="B19" s="827" t="s">
        <v>476</v>
      </c>
      <c r="C19" s="652">
        <f>SUM(C20:C23)</f>
        <v>100000</v>
      </c>
      <c r="D19" s="587">
        <f t="shared" si="20"/>
        <v>100000</v>
      </c>
      <c r="E19" s="670">
        <f t="shared" ref="E19:K19" si="21">SUM(E20:E23)</f>
        <v>82800</v>
      </c>
      <c r="F19" s="586">
        <f t="shared" si="21"/>
        <v>0</v>
      </c>
      <c r="G19" s="603">
        <f t="shared" si="21"/>
        <v>0</v>
      </c>
      <c r="H19" s="669">
        <f t="shared" si="21"/>
        <v>0</v>
      </c>
      <c r="I19" s="586">
        <f t="shared" si="21"/>
        <v>0</v>
      </c>
      <c r="J19" s="603">
        <f t="shared" si="21"/>
        <v>0</v>
      </c>
      <c r="K19" s="671">
        <f t="shared" si="21"/>
        <v>0</v>
      </c>
      <c r="L19" s="657">
        <f t="shared" ref="L19:N19" si="22">SUM(C19,F19,I19)</f>
        <v>100000</v>
      </c>
      <c r="M19" s="657">
        <f t="shared" si="22"/>
        <v>100000</v>
      </c>
      <c r="N19" s="657">
        <f t="shared" si="22"/>
        <v>82800</v>
      </c>
      <c r="O19" s="828">
        <f t="shared" si="23"/>
        <v>0.828</v>
      </c>
      <c r="P19" s="605">
        <f t="shared" si="4"/>
        <v>0</v>
      </c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hidden="1" customHeight="1">
      <c r="A20" s="582" t="s">
        <v>591</v>
      </c>
      <c r="B20" s="829"/>
      <c r="C20" s="663"/>
      <c r="D20" s="587" t="str">
        <f t="shared" si="20"/>
        <v/>
      </c>
      <c r="E20" s="664"/>
      <c r="F20" s="663"/>
      <c r="G20" s="587" t="str">
        <f t="shared" ref="G20:G22" si="25">F20</f>
        <v/>
      </c>
      <c r="H20" s="664"/>
      <c r="I20" s="663"/>
      <c r="J20" s="587" t="str">
        <f t="shared" ref="J20:J22" si="26">I20</f>
        <v/>
      </c>
      <c r="K20" s="665"/>
      <c r="L20" s="657">
        <f t="shared" ref="L20:N20" si="24">SUM(C20,F20,I20)</f>
        <v>0</v>
      </c>
      <c r="M20" s="657">
        <f t="shared" si="24"/>
        <v>0</v>
      </c>
      <c r="N20" s="657">
        <f t="shared" si="24"/>
        <v>0</v>
      </c>
      <c r="O20" s="828" t="str">
        <f t="shared" si="23"/>
        <v>#DIV/0!</v>
      </c>
      <c r="P20" s="605">
        <f t="shared" si="4"/>
        <v>0</v>
      </c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hidden="1" customHeight="1">
      <c r="A21" s="582" t="s">
        <v>592</v>
      </c>
      <c r="B21" s="829"/>
      <c r="C21" s="663"/>
      <c r="D21" s="587" t="str">
        <f t="shared" si="20"/>
        <v/>
      </c>
      <c r="E21" s="664"/>
      <c r="F21" s="663"/>
      <c r="G21" s="587" t="str">
        <f t="shared" si="25"/>
        <v/>
      </c>
      <c r="H21" s="664"/>
      <c r="I21" s="663"/>
      <c r="J21" s="587" t="str">
        <f t="shared" si="26"/>
        <v/>
      </c>
      <c r="K21" s="665"/>
      <c r="L21" s="657">
        <f t="shared" ref="L21:N21" si="27">SUM(C21,F21,I21)</f>
        <v>0</v>
      </c>
      <c r="M21" s="657">
        <f t="shared" si="27"/>
        <v>0</v>
      </c>
      <c r="N21" s="657">
        <f t="shared" si="27"/>
        <v>0</v>
      </c>
      <c r="O21" s="828" t="str">
        <f t="shared" si="23"/>
        <v>#DIV/0!</v>
      </c>
      <c r="P21" s="605">
        <f t="shared" si="4"/>
        <v>0</v>
      </c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hidden="1" customHeight="1">
      <c r="A22" s="582" t="s">
        <v>593</v>
      </c>
      <c r="B22" s="829"/>
      <c r="C22" s="663"/>
      <c r="D22" s="587" t="str">
        <f t="shared" si="20"/>
        <v/>
      </c>
      <c r="E22" s="664"/>
      <c r="F22" s="663"/>
      <c r="G22" s="587" t="str">
        <f t="shared" si="25"/>
        <v/>
      </c>
      <c r="H22" s="664"/>
      <c r="I22" s="663"/>
      <c r="J22" s="587" t="str">
        <f t="shared" si="26"/>
        <v/>
      </c>
      <c r="K22" s="665"/>
      <c r="L22" s="657">
        <f t="shared" ref="L22:N22" si="28">SUM(C22,F22,I22)</f>
        <v>0</v>
      </c>
      <c r="M22" s="657">
        <f t="shared" si="28"/>
        <v>0</v>
      </c>
      <c r="N22" s="657">
        <f t="shared" si="28"/>
        <v>0</v>
      </c>
      <c r="O22" s="828" t="str">
        <f t="shared" si="23"/>
        <v>#DIV/0!</v>
      </c>
      <c r="P22" s="605">
        <f t="shared" si="4"/>
        <v>0</v>
      </c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582" t="s">
        <v>622</v>
      </c>
      <c r="B23" s="829"/>
      <c r="C23" s="663">
        <v>100000.0</v>
      </c>
      <c r="D23" s="673">
        <f t="shared" si="20"/>
        <v>100000</v>
      </c>
      <c r="E23" s="664">
        <v>82800.0</v>
      </c>
      <c r="F23" s="663"/>
      <c r="G23" s="587"/>
      <c r="H23" s="664"/>
      <c r="I23" s="663"/>
      <c r="J23" s="587"/>
      <c r="K23" s="665"/>
      <c r="L23" s="830">
        <f t="shared" ref="L23:N23" si="29">SUM(C23,F23,I23)</f>
        <v>100000</v>
      </c>
      <c r="M23" s="657">
        <f t="shared" si="29"/>
        <v>100000</v>
      </c>
      <c r="N23" s="657">
        <f t="shared" si="29"/>
        <v>82800</v>
      </c>
      <c r="O23" s="828">
        <f t="shared" si="23"/>
        <v>0.828</v>
      </c>
      <c r="P23" s="605">
        <f t="shared" si="4"/>
        <v>0</v>
      </c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577" t="s">
        <v>479</v>
      </c>
      <c r="B24" s="827" t="s">
        <v>480</v>
      </c>
      <c r="C24" s="658">
        <f>SUM(C25:C26)</f>
        <v>100000</v>
      </c>
      <c r="D24" s="587">
        <f t="shared" si="20"/>
        <v>100000</v>
      </c>
      <c r="E24" s="653">
        <f t="shared" ref="E24:F24" si="30">SUM(E25:E26)</f>
        <v>85601</v>
      </c>
      <c r="F24" s="658">
        <f t="shared" si="30"/>
        <v>0</v>
      </c>
      <c r="G24" s="587">
        <f t="shared" ref="G24:G25" si="33">F24</f>
        <v>0</v>
      </c>
      <c r="H24" s="653">
        <f t="shared" ref="H24:K24" si="31">SUM(H25:H26)</f>
        <v>0</v>
      </c>
      <c r="I24" s="578">
        <f t="shared" si="31"/>
        <v>0</v>
      </c>
      <c r="J24" s="587">
        <f t="shared" si="31"/>
        <v>0</v>
      </c>
      <c r="K24" s="654">
        <f t="shared" si="31"/>
        <v>0</v>
      </c>
      <c r="L24" s="657">
        <f t="shared" ref="L24:N24" si="32">SUM(C24,F24,I24)</f>
        <v>100000</v>
      </c>
      <c r="M24" s="657">
        <f t="shared" si="32"/>
        <v>100000</v>
      </c>
      <c r="N24" s="657">
        <f t="shared" si="32"/>
        <v>85601</v>
      </c>
      <c r="O24" s="828">
        <f t="shared" si="23"/>
        <v>0.85601</v>
      </c>
      <c r="P24" s="605">
        <f t="shared" si="4"/>
        <v>0</v>
      </c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hidden="1" customHeight="1">
      <c r="A25" s="582" t="s">
        <v>553</v>
      </c>
      <c r="B25" s="829"/>
      <c r="C25" s="663"/>
      <c r="D25" s="587" t="str">
        <f t="shared" si="20"/>
        <v/>
      </c>
      <c r="E25" s="664"/>
      <c r="F25" s="663"/>
      <c r="G25" s="587" t="str">
        <f t="shared" si="33"/>
        <v/>
      </c>
      <c r="H25" s="664"/>
      <c r="I25" s="663"/>
      <c r="J25" s="587" t="str">
        <f>I25</f>
        <v/>
      </c>
      <c r="K25" s="665"/>
      <c r="L25" s="657">
        <f t="shared" ref="L25:N25" si="34">SUM(C25,F25,I25)</f>
        <v>0</v>
      </c>
      <c r="M25" s="657">
        <f t="shared" si="34"/>
        <v>0</v>
      </c>
      <c r="N25" s="657">
        <f t="shared" si="34"/>
        <v>0</v>
      </c>
      <c r="O25" s="828" t="str">
        <f t="shared" si="23"/>
        <v>#DIV/0!</v>
      </c>
      <c r="P25" s="605">
        <f t="shared" si="4"/>
        <v>0</v>
      </c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582" t="s">
        <v>623</v>
      </c>
      <c r="B26" s="829"/>
      <c r="C26" s="663">
        <v>100000.0</v>
      </c>
      <c r="D26" s="673">
        <f t="shared" si="20"/>
        <v>100000</v>
      </c>
      <c r="E26" s="664">
        <v>85601.0</v>
      </c>
      <c r="F26" s="663"/>
      <c r="G26" s="587"/>
      <c r="H26" s="664"/>
      <c r="I26" s="663"/>
      <c r="J26" s="587"/>
      <c r="K26" s="665"/>
      <c r="L26" s="830">
        <f t="shared" ref="L26:N26" si="35">SUM(C26,F26,I26)</f>
        <v>100000</v>
      </c>
      <c r="M26" s="657">
        <f t="shared" si="35"/>
        <v>100000</v>
      </c>
      <c r="N26" s="657">
        <f t="shared" si="35"/>
        <v>85601</v>
      </c>
      <c r="O26" s="828">
        <f t="shared" si="23"/>
        <v>0.85601</v>
      </c>
      <c r="P26" s="605">
        <f t="shared" si="4"/>
        <v>0</v>
      </c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577" t="s">
        <v>482</v>
      </c>
      <c r="B27" s="827" t="s">
        <v>483</v>
      </c>
      <c r="C27" s="658">
        <f t="shared" ref="C27:F27" si="36">SUM(C19,C24)</f>
        <v>200000</v>
      </c>
      <c r="D27" s="587">
        <f t="shared" si="36"/>
        <v>200000</v>
      </c>
      <c r="E27" s="653">
        <f t="shared" si="36"/>
        <v>168401</v>
      </c>
      <c r="F27" s="658">
        <f t="shared" si="36"/>
        <v>0</v>
      </c>
      <c r="G27" s="587">
        <f>F27</f>
        <v>0</v>
      </c>
      <c r="H27" s="653">
        <f t="shared" ref="H27:K27" si="37">SUM(H19,H24)</f>
        <v>0</v>
      </c>
      <c r="I27" s="578">
        <f t="shared" si="37"/>
        <v>0</v>
      </c>
      <c r="J27" s="587">
        <f t="shared" si="37"/>
        <v>0</v>
      </c>
      <c r="K27" s="654">
        <f t="shared" si="37"/>
        <v>0</v>
      </c>
      <c r="L27" s="657">
        <f t="shared" ref="L27:N27" si="38">SUM(C27,F27,I27)</f>
        <v>200000</v>
      </c>
      <c r="M27" s="657">
        <f t="shared" si="38"/>
        <v>200000</v>
      </c>
      <c r="N27" s="657">
        <f t="shared" si="38"/>
        <v>168401</v>
      </c>
      <c r="O27" s="828">
        <f t="shared" si="23"/>
        <v>0.842005</v>
      </c>
      <c r="P27" s="605">
        <f t="shared" si="4"/>
        <v>0</v>
      </c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577" t="s">
        <v>484</v>
      </c>
      <c r="B28" s="827" t="s">
        <v>485</v>
      </c>
      <c r="C28" s="658">
        <v>1200000.0</v>
      </c>
      <c r="D28" s="587">
        <f>C28</f>
        <v>1200000</v>
      </c>
      <c r="E28" s="653">
        <v>1161787.0</v>
      </c>
      <c r="F28" s="578">
        <f t="shared" ref="F28:K28" si="39">SUM(F29:F31)</f>
        <v>0</v>
      </c>
      <c r="G28" s="587">
        <f t="shared" si="39"/>
        <v>0</v>
      </c>
      <c r="H28" s="657">
        <f t="shared" si="39"/>
        <v>0</v>
      </c>
      <c r="I28" s="578">
        <f t="shared" si="39"/>
        <v>0</v>
      </c>
      <c r="J28" s="587">
        <f t="shared" si="39"/>
        <v>0</v>
      </c>
      <c r="K28" s="654">
        <f t="shared" si="39"/>
        <v>0</v>
      </c>
      <c r="L28" s="657">
        <f t="shared" ref="L28:N28" si="40">SUM(C28,F28,I28)</f>
        <v>1200000</v>
      </c>
      <c r="M28" s="657">
        <f t="shared" si="40"/>
        <v>1200000</v>
      </c>
      <c r="N28" s="657">
        <f t="shared" si="40"/>
        <v>1161787</v>
      </c>
      <c r="O28" s="828">
        <f t="shared" si="23"/>
        <v>0.9681558333</v>
      </c>
      <c r="P28" s="605">
        <f t="shared" si="4"/>
        <v>0</v>
      </c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582" t="s">
        <v>486</v>
      </c>
      <c r="B29" s="829"/>
      <c r="C29" s="663"/>
      <c r="D29" s="587"/>
      <c r="E29" s="664"/>
      <c r="F29" s="663"/>
      <c r="G29" s="587"/>
      <c r="H29" s="664"/>
      <c r="I29" s="663"/>
      <c r="J29" s="587"/>
      <c r="K29" s="665"/>
      <c r="L29" s="657"/>
      <c r="M29" s="657">
        <f t="shared" ref="M29:N29" si="41">SUM(D29,G29,J29)</f>
        <v>0</v>
      </c>
      <c r="N29" s="657">
        <f t="shared" si="41"/>
        <v>0</v>
      </c>
      <c r="O29" s="828" t="str">
        <f t="shared" si="23"/>
        <v>#DIV/0!</v>
      </c>
      <c r="P29" s="605">
        <f t="shared" si="4"/>
        <v>0</v>
      </c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582" t="s">
        <v>487</v>
      </c>
      <c r="B30" s="829"/>
      <c r="C30" s="663"/>
      <c r="D30" s="587"/>
      <c r="E30" s="664"/>
      <c r="F30" s="663"/>
      <c r="G30" s="587"/>
      <c r="H30" s="664"/>
      <c r="I30" s="663"/>
      <c r="J30" s="587"/>
      <c r="K30" s="665"/>
      <c r="L30" s="657"/>
      <c r="M30" s="657">
        <f t="shared" ref="M30:N30" si="42">SUM(D30,G30,J30)</f>
        <v>0</v>
      </c>
      <c r="N30" s="657">
        <f t="shared" si="42"/>
        <v>0</v>
      </c>
      <c r="O30" s="828" t="str">
        <f t="shared" si="23"/>
        <v>#DIV/0!</v>
      </c>
      <c r="P30" s="605">
        <f t="shared" si="4"/>
        <v>0</v>
      </c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582" t="s">
        <v>488</v>
      </c>
      <c r="B31" s="829"/>
      <c r="C31" s="663"/>
      <c r="D31" s="587"/>
      <c r="E31" s="664"/>
      <c r="F31" s="663"/>
      <c r="G31" s="587"/>
      <c r="H31" s="664"/>
      <c r="I31" s="663"/>
      <c r="J31" s="587"/>
      <c r="K31" s="665"/>
      <c r="L31" s="657"/>
      <c r="M31" s="657">
        <f t="shared" ref="M31:N31" si="43">SUM(D31,G31,J31)</f>
        <v>0</v>
      </c>
      <c r="N31" s="657">
        <f t="shared" si="43"/>
        <v>0</v>
      </c>
      <c r="O31" s="828" t="str">
        <f t="shared" si="23"/>
        <v>#DIV/0!</v>
      </c>
      <c r="P31" s="605">
        <f t="shared" si="4"/>
        <v>0</v>
      </c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577" t="s">
        <v>489</v>
      </c>
      <c r="B32" s="827" t="s">
        <v>490</v>
      </c>
      <c r="C32" s="652">
        <v>300000.0</v>
      </c>
      <c r="D32" s="587">
        <f t="shared" ref="D32:D33" si="45">C32</f>
        <v>300000</v>
      </c>
      <c r="E32" s="670">
        <v>0.0</v>
      </c>
      <c r="F32" s="652">
        <v>0.0</v>
      </c>
      <c r="G32" s="587">
        <f t="shared" ref="G32:G35" si="46">F32</f>
        <v>0</v>
      </c>
      <c r="H32" s="670">
        <v>0.0</v>
      </c>
      <c r="I32" s="652">
        <v>0.0</v>
      </c>
      <c r="J32" s="587">
        <f t="shared" ref="J32:J35" si="47">I32</f>
        <v>0</v>
      </c>
      <c r="K32" s="671"/>
      <c r="L32" s="657">
        <f t="shared" ref="L32:N32" si="44">SUM(C32,F32,I32)</f>
        <v>300000</v>
      </c>
      <c r="M32" s="657">
        <f t="shared" si="44"/>
        <v>300000</v>
      </c>
      <c r="N32" s="657">
        <f t="shared" si="44"/>
        <v>0</v>
      </c>
      <c r="O32" s="828">
        <f t="shared" si="23"/>
        <v>0</v>
      </c>
      <c r="P32" s="605">
        <f t="shared" si="4"/>
        <v>0</v>
      </c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577" t="s">
        <v>491</v>
      </c>
      <c r="B33" s="827" t="s">
        <v>492</v>
      </c>
      <c r="C33" s="652">
        <v>0.0</v>
      </c>
      <c r="D33" s="587">
        <f t="shared" si="45"/>
        <v>0</v>
      </c>
      <c r="E33" s="670">
        <v>0.0</v>
      </c>
      <c r="F33" s="652">
        <v>0.0</v>
      </c>
      <c r="G33" s="587">
        <f t="shared" si="46"/>
        <v>0</v>
      </c>
      <c r="H33" s="670">
        <v>0.0</v>
      </c>
      <c r="I33" s="652">
        <v>0.0</v>
      </c>
      <c r="J33" s="587">
        <f t="shared" si="47"/>
        <v>0</v>
      </c>
      <c r="K33" s="671"/>
      <c r="L33" s="657">
        <f t="shared" ref="L33:N33" si="48">SUM(C33,F33,I33)</f>
        <v>0</v>
      </c>
      <c r="M33" s="657">
        <f t="shared" si="48"/>
        <v>0</v>
      </c>
      <c r="N33" s="657">
        <f t="shared" si="48"/>
        <v>0</v>
      </c>
      <c r="O33" s="828" t="str">
        <f t="shared" si="23"/>
        <v>#DIV/0!</v>
      </c>
      <c r="P33" s="605">
        <f t="shared" si="4"/>
        <v>0</v>
      </c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577" t="s">
        <v>595</v>
      </c>
      <c r="B34" s="827" t="s">
        <v>494</v>
      </c>
      <c r="C34" s="652">
        <v>200000.0</v>
      </c>
      <c r="D34" s="587">
        <f>C34-112000</f>
        <v>88000</v>
      </c>
      <c r="E34" s="670">
        <v>87992.0</v>
      </c>
      <c r="F34" s="652">
        <v>0.0</v>
      </c>
      <c r="G34" s="587">
        <f t="shared" si="46"/>
        <v>0</v>
      </c>
      <c r="H34" s="670">
        <v>0.0</v>
      </c>
      <c r="I34" s="652">
        <v>0.0</v>
      </c>
      <c r="J34" s="587">
        <f t="shared" si="47"/>
        <v>0</v>
      </c>
      <c r="K34" s="671"/>
      <c r="L34" s="657">
        <f t="shared" ref="L34:N34" si="49">SUM(C34,F34,I34)</f>
        <v>200000</v>
      </c>
      <c r="M34" s="657">
        <f t="shared" si="49"/>
        <v>88000</v>
      </c>
      <c r="N34" s="657">
        <f t="shared" si="49"/>
        <v>87992</v>
      </c>
      <c r="O34" s="828"/>
      <c r="P34" s="605">
        <f t="shared" si="4"/>
        <v>-112000</v>
      </c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577" t="s">
        <v>495</v>
      </c>
      <c r="B35" s="827" t="s">
        <v>496</v>
      </c>
      <c r="C35" s="652">
        <v>20000.0</v>
      </c>
      <c r="D35" s="587">
        <f>C35</f>
        <v>20000</v>
      </c>
      <c r="E35" s="670">
        <v>0.0</v>
      </c>
      <c r="F35" s="652">
        <v>0.0</v>
      </c>
      <c r="G35" s="587">
        <f t="shared" si="46"/>
        <v>0</v>
      </c>
      <c r="H35" s="670">
        <v>0.0</v>
      </c>
      <c r="I35" s="652">
        <v>0.0</v>
      </c>
      <c r="J35" s="587">
        <f t="shared" si="47"/>
        <v>0</v>
      </c>
      <c r="K35" s="671"/>
      <c r="L35" s="657">
        <f t="shared" ref="L35:N35" si="50">SUM(C35,F35,I35)</f>
        <v>20000</v>
      </c>
      <c r="M35" s="657">
        <f t="shared" si="50"/>
        <v>20000</v>
      </c>
      <c r="N35" s="657">
        <f t="shared" si="50"/>
        <v>0</v>
      </c>
      <c r="O35" s="828">
        <f t="shared" ref="O35:O56" si="54">N35/M35</f>
        <v>0</v>
      </c>
      <c r="P35" s="605">
        <f t="shared" si="4"/>
        <v>0</v>
      </c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577" t="s">
        <v>497</v>
      </c>
      <c r="B36" s="827" t="s">
        <v>498</v>
      </c>
      <c r="C36" s="578">
        <f t="shared" ref="C36:E36" si="51">SUM(C37:C39)</f>
        <v>0</v>
      </c>
      <c r="D36" s="587">
        <f t="shared" si="51"/>
        <v>0</v>
      </c>
      <c r="E36" s="657">
        <f t="shared" si="51"/>
        <v>0</v>
      </c>
      <c r="F36" s="578">
        <f t="shared" ref="F36:K36" si="52">F37+F38+F39</f>
        <v>0</v>
      </c>
      <c r="G36" s="587">
        <f t="shared" si="52"/>
        <v>0</v>
      </c>
      <c r="H36" s="657">
        <f t="shared" si="52"/>
        <v>0</v>
      </c>
      <c r="I36" s="578">
        <f t="shared" si="52"/>
        <v>0</v>
      </c>
      <c r="J36" s="587">
        <f t="shared" si="52"/>
        <v>0</v>
      </c>
      <c r="K36" s="654">
        <f t="shared" si="52"/>
        <v>0</v>
      </c>
      <c r="L36" s="657">
        <f t="shared" ref="L36:N36" si="53">SUM(C36,F36,I36)</f>
        <v>0</v>
      </c>
      <c r="M36" s="657">
        <f t="shared" si="53"/>
        <v>0</v>
      </c>
      <c r="N36" s="657">
        <f t="shared" si="53"/>
        <v>0</v>
      </c>
      <c r="O36" s="828" t="str">
        <f t="shared" si="54"/>
        <v>#DIV/0!</v>
      </c>
      <c r="P36" s="605">
        <f t="shared" si="4"/>
        <v>0</v>
      </c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582" t="s">
        <v>556</v>
      </c>
      <c r="B37" s="829"/>
      <c r="C37" s="663"/>
      <c r="D37" s="587"/>
      <c r="E37" s="664"/>
      <c r="F37" s="663"/>
      <c r="G37" s="587"/>
      <c r="H37" s="664"/>
      <c r="I37" s="663"/>
      <c r="J37" s="587"/>
      <c r="K37" s="665"/>
      <c r="L37" s="657"/>
      <c r="M37" s="657">
        <f t="shared" ref="M37:N37" si="55">SUM(D37,G37,J37)</f>
        <v>0</v>
      </c>
      <c r="N37" s="657">
        <f t="shared" si="55"/>
        <v>0</v>
      </c>
      <c r="O37" s="828" t="str">
        <f t="shared" si="54"/>
        <v>#DIV/0!</v>
      </c>
      <c r="P37" s="605">
        <f t="shared" si="4"/>
        <v>0</v>
      </c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582" t="s">
        <v>557</v>
      </c>
      <c r="B38" s="829"/>
      <c r="C38" s="663"/>
      <c r="D38" s="587"/>
      <c r="E38" s="664"/>
      <c r="F38" s="663"/>
      <c r="G38" s="587"/>
      <c r="H38" s="664"/>
      <c r="I38" s="663"/>
      <c r="J38" s="587"/>
      <c r="K38" s="665"/>
      <c r="L38" s="657"/>
      <c r="M38" s="657">
        <f t="shared" ref="M38:N38" si="56">SUM(D38,G38,J38)</f>
        <v>0</v>
      </c>
      <c r="N38" s="657">
        <f t="shared" si="56"/>
        <v>0</v>
      </c>
      <c r="O38" s="828" t="str">
        <f t="shared" si="54"/>
        <v>#DIV/0!</v>
      </c>
      <c r="P38" s="605">
        <f t="shared" si="4"/>
        <v>0</v>
      </c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582" t="s">
        <v>558</v>
      </c>
      <c r="B39" s="829"/>
      <c r="C39" s="663"/>
      <c r="D39" s="587"/>
      <c r="E39" s="664"/>
      <c r="F39" s="663"/>
      <c r="G39" s="587"/>
      <c r="H39" s="664"/>
      <c r="I39" s="663"/>
      <c r="J39" s="587"/>
      <c r="K39" s="665"/>
      <c r="L39" s="657"/>
      <c r="M39" s="657">
        <f t="shared" ref="M39:N39" si="57">SUM(D39,G39,J39)</f>
        <v>0</v>
      </c>
      <c r="N39" s="657">
        <f t="shared" si="57"/>
        <v>0</v>
      </c>
      <c r="O39" s="828" t="str">
        <f t="shared" si="54"/>
        <v>#DIV/0!</v>
      </c>
      <c r="P39" s="605">
        <f t="shared" si="4"/>
        <v>0</v>
      </c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577" t="s">
        <v>501</v>
      </c>
      <c r="B40" s="827" t="s">
        <v>502</v>
      </c>
      <c r="C40" s="658">
        <v>3600000.0</v>
      </c>
      <c r="D40" s="587">
        <f>C40+295162+500000</f>
        <v>4395162</v>
      </c>
      <c r="E40" s="653">
        <f>SUM(E47:E51)</f>
        <v>4267926</v>
      </c>
      <c r="F40" s="658">
        <f t="shared" ref="F40:G40" si="58">SUM(F41:F51)</f>
        <v>2110000</v>
      </c>
      <c r="G40" s="587">
        <f t="shared" si="58"/>
        <v>1211729</v>
      </c>
      <c r="H40" s="653">
        <v>1026950.0</v>
      </c>
      <c r="I40" s="578">
        <f t="shared" ref="I40:K40" si="59">SUM(I41:I51)</f>
        <v>0</v>
      </c>
      <c r="J40" s="587">
        <f t="shared" si="59"/>
        <v>0</v>
      </c>
      <c r="K40" s="654">
        <f t="shared" si="59"/>
        <v>0</v>
      </c>
      <c r="L40" s="657">
        <f t="shared" ref="L40:N40" si="60">SUM(C40,F40,I40)</f>
        <v>5710000</v>
      </c>
      <c r="M40" s="657">
        <f t="shared" si="60"/>
        <v>5606891</v>
      </c>
      <c r="N40" s="657">
        <f t="shared" si="60"/>
        <v>5294876</v>
      </c>
      <c r="O40" s="828">
        <f t="shared" si="54"/>
        <v>0.9443515132</v>
      </c>
      <c r="P40" s="605">
        <f t="shared" si="4"/>
        <v>-103109</v>
      </c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hidden="1" customHeight="1">
      <c r="A41" s="582" t="s">
        <v>560</v>
      </c>
      <c r="B41" s="831"/>
      <c r="C41" s="663"/>
      <c r="D41" s="587" t="str">
        <f t="shared" ref="D41:D46" si="62">C41</f>
        <v/>
      </c>
      <c r="E41" s="664"/>
      <c r="F41" s="663"/>
      <c r="G41" s="587" t="str">
        <f t="shared" ref="G41:G46" si="63">F41</f>
        <v/>
      </c>
      <c r="H41" s="664"/>
      <c r="I41" s="663"/>
      <c r="J41" s="587" t="str">
        <f t="shared" ref="J41:J46" si="64">I41</f>
        <v/>
      </c>
      <c r="K41" s="665"/>
      <c r="L41" s="657">
        <f t="shared" ref="L41:N41" si="61">SUM(C41,F41,I41)</f>
        <v>0</v>
      </c>
      <c r="M41" s="657">
        <f t="shared" si="61"/>
        <v>0</v>
      </c>
      <c r="N41" s="657">
        <f t="shared" si="61"/>
        <v>0</v>
      </c>
      <c r="O41" s="828" t="str">
        <f t="shared" si="54"/>
        <v>#DIV/0!</v>
      </c>
      <c r="P41" s="605">
        <f t="shared" si="4"/>
        <v>0</v>
      </c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hidden="1" customHeight="1">
      <c r="A42" s="582" t="s">
        <v>561</v>
      </c>
      <c r="B42" s="831"/>
      <c r="C42" s="663"/>
      <c r="D42" s="587" t="str">
        <f t="shared" si="62"/>
        <v/>
      </c>
      <c r="E42" s="664"/>
      <c r="F42" s="663"/>
      <c r="G42" s="587" t="str">
        <f t="shared" si="63"/>
        <v/>
      </c>
      <c r="H42" s="664"/>
      <c r="I42" s="663"/>
      <c r="J42" s="587" t="str">
        <f t="shared" si="64"/>
        <v/>
      </c>
      <c r="K42" s="665"/>
      <c r="L42" s="657">
        <f t="shared" ref="L42:N42" si="65">SUM(C42,F42,I42)</f>
        <v>0</v>
      </c>
      <c r="M42" s="657">
        <f t="shared" si="65"/>
        <v>0</v>
      </c>
      <c r="N42" s="657">
        <f t="shared" si="65"/>
        <v>0</v>
      </c>
      <c r="O42" s="828" t="str">
        <f t="shared" si="54"/>
        <v>#DIV/0!</v>
      </c>
      <c r="P42" s="605">
        <f t="shared" si="4"/>
        <v>0</v>
      </c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hidden="1" customHeight="1">
      <c r="A43" s="582" t="s">
        <v>562</v>
      </c>
      <c r="B43" s="831"/>
      <c r="C43" s="663"/>
      <c r="D43" s="587" t="str">
        <f t="shared" si="62"/>
        <v/>
      </c>
      <c r="E43" s="664"/>
      <c r="F43" s="663"/>
      <c r="G43" s="587" t="str">
        <f t="shared" si="63"/>
        <v/>
      </c>
      <c r="H43" s="664"/>
      <c r="I43" s="663"/>
      <c r="J43" s="587" t="str">
        <f t="shared" si="64"/>
        <v/>
      </c>
      <c r="K43" s="665"/>
      <c r="L43" s="657">
        <f t="shared" ref="L43:N43" si="66">SUM(C43,F43,I43)</f>
        <v>0</v>
      </c>
      <c r="M43" s="657">
        <f t="shared" si="66"/>
        <v>0</v>
      </c>
      <c r="N43" s="657">
        <f t="shared" si="66"/>
        <v>0</v>
      </c>
      <c r="O43" s="828" t="str">
        <f t="shared" si="54"/>
        <v>#DIV/0!</v>
      </c>
      <c r="P43" s="605">
        <f t="shared" si="4"/>
        <v>0</v>
      </c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hidden="1" customHeight="1">
      <c r="A44" s="582" t="s">
        <v>563</v>
      </c>
      <c r="B44" s="831"/>
      <c r="C44" s="663"/>
      <c r="D44" s="587" t="str">
        <f t="shared" si="62"/>
        <v/>
      </c>
      <c r="E44" s="664"/>
      <c r="F44" s="663"/>
      <c r="G44" s="587" t="str">
        <f t="shared" si="63"/>
        <v/>
      </c>
      <c r="H44" s="664"/>
      <c r="I44" s="663"/>
      <c r="J44" s="587" t="str">
        <f t="shared" si="64"/>
        <v/>
      </c>
      <c r="K44" s="665"/>
      <c r="L44" s="657">
        <f t="shared" ref="L44:N44" si="67">SUM(C44,F44,I44)</f>
        <v>0</v>
      </c>
      <c r="M44" s="657">
        <f t="shared" si="67"/>
        <v>0</v>
      </c>
      <c r="N44" s="657">
        <f t="shared" si="67"/>
        <v>0</v>
      </c>
      <c r="O44" s="828" t="str">
        <f t="shared" si="54"/>
        <v>#DIV/0!</v>
      </c>
      <c r="P44" s="605">
        <f t="shared" si="4"/>
        <v>0</v>
      </c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hidden="1" customHeight="1">
      <c r="A45" s="582" t="s">
        <v>565</v>
      </c>
      <c r="B45" s="831"/>
      <c r="C45" s="663"/>
      <c r="D45" s="587" t="str">
        <f t="shared" si="62"/>
        <v/>
      </c>
      <c r="E45" s="664"/>
      <c r="F45" s="663"/>
      <c r="G45" s="587" t="str">
        <f t="shared" si="63"/>
        <v/>
      </c>
      <c r="H45" s="664"/>
      <c r="I45" s="663"/>
      <c r="J45" s="587" t="str">
        <f t="shared" si="64"/>
        <v/>
      </c>
      <c r="K45" s="665"/>
      <c r="L45" s="657">
        <f t="shared" ref="L45:N45" si="68">SUM(C45,F45,I45)</f>
        <v>0</v>
      </c>
      <c r="M45" s="657">
        <f t="shared" si="68"/>
        <v>0</v>
      </c>
      <c r="N45" s="657">
        <f t="shared" si="68"/>
        <v>0</v>
      </c>
      <c r="O45" s="828" t="str">
        <f t="shared" si="54"/>
        <v>#DIV/0!</v>
      </c>
      <c r="P45" s="605">
        <f t="shared" si="4"/>
        <v>0</v>
      </c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hidden="1" customHeight="1">
      <c r="A46" s="582" t="s">
        <v>624</v>
      </c>
      <c r="B46" s="831"/>
      <c r="C46" s="663">
        <v>2300000.0</v>
      </c>
      <c r="D46" s="587">
        <f t="shared" si="62"/>
        <v>2300000</v>
      </c>
      <c r="E46" s="664"/>
      <c r="F46" s="663"/>
      <c r="G46" s="587" t="str">
        <f t="shared" si="63"/>
        <v/>
      </c>
      <c r="H46" s="664"/>
      <c r="I46" s="663"/>
      <c r="J46" s="587" t="str">
        <f t="shared" si="64"/>
        <v/>
      </c>
      <c r="K46" s="665"/>
      <c r="L46" s="657">
        <f t="shared" ref="L46:N46" si="69">SUM(C46,F46,I46)</f>
        <v>2300000</v>
      </c>
      <c r="M46" s="657">
        <f t="shared" si="69"/>
        <v>2300000</v>
      </c>
      <c r="N46" s="657">
        <f t="shared" si="69"/>
        <v>0</v>
      </c>
      <c r="O46" s="828">
        <f t="shared" si="54"/>
        <v>0</v>
      </c>
      <c r="P46" s="605">
        <f t="shared" si="4"/>
        <v>0</v>
      </c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563" t="s">
        <v>596</v>
      </c>
      <c r="B47" s="831"/>
      <c r="C47" s="663"/>
      <c r="D47" s="587"/>
      <c r="E47" s="664"/>
      <c r="F47" s="832">
        <v>1000000.0</v>
      </c>
      <c r="G47" s="673">
        <f>F47-500000</f>
        <v>500000</v>
      </c>
      <c r="H47" s="833"/>
      <c r="I47" s="663"/>
      <c r="J47" s="587"/>
      <c r="K47" s="665"/>
      <c r="L47" s="657">
        <f t="shared" ref="L47:N47" si="70">SUM(C47,F47,I47)</f>
        <v>1000000</v>
      </c>
      <c r="M47" s="657">
        <f t="shared" si="70"/>
        <v>500000</v>
      </c>
      <c r="N47" s="657">
        <f t="shared" si="70"/>
        <v>0</v>
      </c>
      <c r="O47" s="828">
        <f t="shared" si="54"/>
        <v>0</v>
      </c>
      <c r="P47" s="605">
        <f t="shared" si="4"/>
        <v>-500000</v>
      </c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563" t="s">
        <v>625</v>
      </c>
      <c r="B48" s="831"/>
      <c r="C48" s="663"/>
      <c r="D48" s="587"/>
      <c r="E48" s="664"/>
      <c r="F48" s="832"/>
      <c r="G48" s="673"/>
      <c r="H48" s="833"/>
      <c r="I48" s="663"/>
      <c r="J48" s="587"/>
      <c r="K48" s="665"/>
      <c r="L48" s="657">
        <f t="shared" ref="L48:N48" si="71">SUM(C48,F48,I48)</f>
        <v>0</v>
      </c>
      <c r="M48" s="657">
        <f t="shared" si="71"/>
        <v>0</v>
      </c>
      <c r="N48" s="657">
        <f t="shared" si="71"/>
        <v>0</v>
      </c>
      <c r="O48" s="828" t="str">
        <f t="shared" si="54"/>
        <v>#DIV/0!</v>
      </c>
      <c r="P48" s="605">
        <f t="shared" si="4"/>
        <v>0</v>
      </c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563" t="s">
        <v>598</v>
      </c>
      <c r="B49" s="831"/>
      <c r="C49" s="663"/>
      <c r="D49" s="587"/>
      <c r="E49" s="664"/>
      <c r="F49" s="832">
        <v>900000.0</v>
      </c>
      <c r="G49" s="673">
        <f>F49-67481-134600-8809-20900-166481</f>
        <v>501729</v>
      </c>
      <c r="H49" s="833"/>
      <c r="I49" s="663"/>
      <c r="J49" s="587"/>
      <c r="K49" s="665"/>
      <c r="L49" s="657">
        <f t="shared" ref="L49:N49" si="72">SUM(C49,F49,I49)</f>
        <v>900000</v>
      </c>
      <c r="M49" s="657">
        <f t="shared" si="72"/>
        <v>501729</v>
      </c>
      <c r="N49" s="657">
        <f t="shared" si="72"/>
        <v>0</v>
      </c>
      <c r="O49" s="828">
        <f t="shared" si="54"/>
        <v>0</v>
      </c>
      <c r="P49" s="605">
        <f t="shared" si="4"/>
        <v>-398271</v>
      </c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563" t="s">
        <v>599</v>
      </c>
      <c r="B50" s="831"/>
      <c r="C50" s="663"/>
      <c r="D50" s="587"/>
      <c r="E50" s="664"/>
      <c r="F50" s="832">
        <v>200000.0</v>
      </c>
      <c r="G50" s="673">
        <f t="shared" ref="G50:G51" si="74">F50</f>
        <v>200000</v>
      </c>
      <c r="H50" s="833"/>
      <c r="I50" s="663"/>
      <c r="J50" s="587"/>
      <c r="K50" s="665"/>
      <c r="L50" s="657">
        <f t="shared" ref="L50:N50" si="73">SUM(C50,F50,I50)</f>
        <v>200000</v>
      </c>
      <c r="M50" s="657">
        <f t="shared" si="73"/>
        <v>200000</v>
      </c>
      <c r="N50" s="657">
        <f t="shared" si="73"/>
        <v>0</v>
      </c>
      <c r="O50" s="828">
        <f t="shared" si="54"/>
        <v>0</v>
      </c>
      <c r="P50" s="605">
        <f t="shared" si="4"/>
        <v>0</v>
      </c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563" t="s">
        <v>249</v>
      </c>
      <c r="B51" s="831"/>
      <c r="C51" s="663">
        <v>3600000.0</v>
      </c>
      <c r="D51" s="587">
        <v>4395162.0</v>
      </c>
      <c r="E51" s="664">
        <f>255807+4012119</f>
        <v>4267926</v>
      </c>
      <c r="F51" s="832">
        <v>10000.0</v>
      </c>
      <c r="G51" s="673">
        <f t="shared" si="74"/>
        <v>10000</v>
      </c>
      <c r="H51" s="833"/>
      <c r="I51" s="663"/>
      <c r="J51" s="587"/>
      <c r="K51" s="665"/>
      <c r="L51" s="657">
        <f t="shared" ref="L51:N51" si="75">SUM(C51,F51,I51)</f>
        <v>3610000</v>
      </c>
      <c r="M51" s="657">
        <f t="shared" si="75"/>
        <v>4405162</v>
      </c>
      <c r="N51" s="657">
        <f t="shared" si="75"/>
        <v>4267926</v>
      </c>
      <c r="O51" s="828">
        <f t="shared" si="54"/>
        <v>0.9688465487</v>
      </c>
      <c r="P51" s="605">
        <f t="shared" si="4"/>
        <v>795162</v>
      </c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577" t="s">
        <v>507</v>
      </c>
      <c r="B52" s="827" t="s">
        <v>508</v>
      </c>
      <c r="C52" s="658">
        <f t="shared" ref="C52:K52" si="76">SUM(C28,C32:C36,C40)</f>
        <v>5320000</v>
      </c>
      <c r="D52" s="587">
        <f t="shared" si="76"/>
        <v>6003162</v>
      </c>
      <c r="E52" s="653">
        <f t="shared" si="76"/>
        <v>5517705</v>
      </c>
      <c r="F52" s="578">
        <f t="shared" si="76"/>
        <v>2110000</v>
      </c>
      <c r="G52" s="587">
        <f t="shared" si="76"/>
        <v>1211729</v>
      </c>
      <c r="H52" s="653">
        <f t="shared" si="76"/>
        <v>1026950</v>
      </c>
      <c r="I52" s="578">
        <f t="shared" si="76"/>
        <v>0</v>
      </c>
      <c r="J52" s="587">
        <f t="shared" si="76"/>
        <v>0</v>
      </c>
      <c r="K52" s="654">
        <f t="shared" si="76"/>
        <v>0</v>
      </c>
      <c r="L52" s="657">
        <f t="shared" ref="L52:N52" si="77">SUM(C52,F52,I52)</f>
        <v>7430000</v>
      </c>
      <c r="M52" s="657">
        <f t="shared" si="77"/>
        <v>7214891</v>
      </c>
      <c r="N52" s="657">
        <f t="shared" si="77"/>
        <v>6544655</v>
      </c>
      <c r="O52" s="828">
        <f t="shared" si="54"/>
        <v>0.9071037941</v>
      </c>
      <c r="P52" s="605">
        <f t="shared" si="4"/>
        <v>-215109</v>
      </c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592" t="s">
        <v>626</v>
      </c>
      <c r="B53" s="829" t="s">
        <v>512</v>
      </c>
      <c r="C53" s="663"/>
      <c r="D53" s="587"/>
      <c r="E53" s="664"/>
      <c r="F53" s="663"/>
      <c r="G53" s="587"/>
      <c r="H53" s="664"/>
      <c r="I53" s="663">
        <v>0.0</v>
      </c>
      <c r="J53" s="673">
        <v>0.0</v>
      </c>
      <c r="K53" s="665"/>
      <c r="L53" s="657">
        <f t="shared" ref="L53:N53" si="78">SUM(C53,F53,I53)</f>
        <v>0</v>
      </c>
      <c r="M53" s="657">
        <f t="shared" si="78"/>
        <v>0</v>
      </c>
      <c r="N53" s="657">
        <f t="shared" si="78"/>
        <v>0</v>
      </c>
      <c r="O53" s="828" t="str">
        <f t="shared" si="54"/>
        <v>#DIV/0!</v>
      </c>
      <c r="P53" s="605">
        <f t="shared" si="4"/>
        <v>0</v>
      </c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592" t="s">
        <v>627</v>
      </c>
      <c r="B54" s="829" t="s">
        <v>512</v>
      </c>
      <c r="C54" s="663"/>
      <c r="D54" s="587"/>
      <c r="E54" s="664"/>
      <c r="F54" s="663"/>
      <c r="G54" s="587"/>
      <c r="H54" s="664"/>
      <c r="I54" s="663">
        <v>0.0</v>
      </c>
      <c r="J54" s="673">
        <v>0.0</v>
      </c>
      <c r="K54" s="665"/>
      <c r="L54" s="657">
        <f t="shared" ref="L54:N54" si="79">SUM(C54,F54,I54)</f>
        <v>0</v>
      </c>
      <c r="M54" s="657">
        <f t="shared" si="79"/>
        <v>0</v>
      </c>
      <c r="N54" s="657">
        <f t="shared" si="79"/>
        <v>0</v>
      </c>
      <c r="O54" s="828" t="str">
        <f t="shared" si="54"/>
        <v>#DIV/0!</v>
      </c>
      <c r="P54" s="605">
        <f t="shared" si="4"/>
        <v>0</v>
      </c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577" t="s">
        <v>513</v>
      </c>
      <c r="B55" s="827" t="s">
        <v>514</v>
      </c>
      <c r="C55" s="578">
        <f t="shared" ref="C55:J55" si="80">SUM(C53:C54)</f>
        <v>0</v>
      </c>
      <c r="D55" s="587">
        <f t="shared" si="80"/>
        <v>0</v>
      </c>
      <c r="E55" s="657">
        <f t="shared" si="80"/>
        <v>0</v>
      </c>
      <c r="F55" s="578">
        <f t="shared" si="80"/>
        <v>0</v>
      </c>
      <c r="G55" s="587">
        <f t="shared" si="80"/>
        <v>0</v>
      </c>
      <c r="H55" s="657">
        <f t="shared" si="80"/>
        <v>0</v>
      </c>
      <c r="I55" s="658">
        <f t="shared" si="80"/>
        <v>0</v>
      </c>
      <c r="J55" s="587">
        <f t="shared" si="80"/>
        <v>0</v>
      </c>
      <c r="K55" s="654">
        <f>SUM(K54)</f>
        <v>0</v>
      </c>
      <c r="L55" s="657">
        <f t="shared" ref="L55:N55" si="81">SUM(C55,F55,I55)</f>
        <v>0</v>
      </c>
      <c r="M55" s="657">
        <f t="shared" si="81"/>
        <v>0</v>
      </c>
      <c r="N55" s="657">
        <f t="shared" si="81"/>
        <v>0</v>
      </c>
      <c r="O55" s="828" t="str">
        <f t="shared" si="54"/>
        <v>#DIV/0!</v>
      </c>
      <c r="P55" s="605">
        <f t="shared" si="4"/>
        <v>0</v>
      </c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577" t="s">
        <v>515</v>
      </c>
      <c r="B56" s="827" t="s">
        <v>516</v>
      </c>
      <c r="C56" s="658">
        <f>SUM(C57:C58)</f>
        <v>405000</v>
      </c>
      <c r="D56" s="587">
        <f>C56</f>
        <v>405000</v>
      </c>
      <c r="E56" s="653">
        <f t="shared" ref="E56:F56" si="82">SUM(E57:E58)</f>
        <v>418343</v>
      </c>
      <c r="F56" s="658">
        <f t="shared" si="82"/>
        <v>569700</v>
      </c>
      <c r="G56" s="587">
        <f>F56</f>
        <v>569700</v>
      </c>
      <c r="H56" s="653">
        <f t="shared" ref="H56:K56" si="83">SUM(H57:H58)</f>
        <v>199484</v>
      </c>
      <c r="I56" s="578">
        <f t="shared" si="83"/>
        <v>0</v>
      </c>
      <c r="J56" s="587">
        <f t="shared" si="83"/>
        <v>0</v>
      </c>
      <c r="K56" s="654">
        <f t="shared" si="83"/>
        <v>0</v>
      </c>
      <c r="L56" s="657">
        <f t="shared" ref="L56:N56" si="84">SUM(C56,F56,I56)</f>
        <v>974700</v>
      </c>
      <c r="M56" s="657">
        <f t="shared" si="84"/>
        <v>974700</v>
      </c>
      <c r="N56" s="657">
        <f t="shared" si="84"/>
        <v>617827</v>
      </c>
      <c r="O56" s="828">
        <f t="shared" si="54"/>
        <v>0.6338637529</v>
      </c>
      <c r="P56" s="605">
        <f t="shared" si="4"/>
        <v>0</v>
      </c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582" t="s">
        <v>517</v>
      </c>
      <c r="B57" s="829"/>
      <c r="C57" s="663"/>
      <c r="D57" s="587"/>
      <c r="E57" s="664"/>
      <c r="F57" s="663"/>
      <c r="G57" s="587"/>
      <c r="H57" s="664"/>
      <c r="I57" s="663"/>
      <c r="J57" s="587"/>
      <c r="K57" s="665"/>
      <c r="L57" s="657">
        <f t="shared" ref="L57:N57" si="85">SUM(C57,F57,I57)</f>
        <v>0</v>
      </c>
      <c r="M57" s="657">
        <f t="shared" si="85"/>
        <v>0</v>
      </c>
      <c r="N57" s="657">
        <f t="shared" si="85"/>
        <v>0</v>
      </c>
      <c r="O57" s="828"/>
      <c r="P57" s="605">
        <f t="shared" si="4"/>
        <v>0</v>
      </c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582" t="s">
        <v>518</v>
      </c>
      <c r="B58" s="829"/>
      <c r="C58" s="663">
        <v>405000.0</v>
      </c>
      <c r="D58" s="673">
        <f t="shared" ref="D58:D64" si="87">C58</f>
        <v>405000</v>
      </c>
      <c r="E58" s="664">
        <v>418343.0</v>
      </c>
      <c r="F58" s="663">
        <v>569700.0</v>
      </c>
      <c r="G58" s="673">
        <f t="shared" ref="G58:G60" si="88">F58</f>
        <v>569700</v>
      </c>
      <c r="H58" s="664">
        <v>199484.0</v>
      </c>
      <c r="I58" s="663">
        <f>I54*0.27</f>
        <v>0</v>
      </c>
      <c r="J58" s="673">
        <f t="shared" ref="J58:J64" si="89">I58</f>
        <v>0</v>
      </c>
      <c r="K58" s="665"/>
      <c r="L58" s="657">
        <f t="shared" ref="L58:N58" si="86">SUM(C58,F58,I58)</f>
        <v>974700</v>
      </c>
      <c r="M58" s="657">
        <f t="shared" si="86"/>
        <v>974700</v>
      </c>
      <c r="N58" s="657">
        <f t="shared" si="86"/>
        <v>617827</v>
      </c>
      <c r="O58" s="828">
        <f t="shared" ref="O58:O67" si="91">N58/M58</f>
        <v>0.6338637529</v>
      </c>
      <c r="P58" s="605">
        <f t="shared" si="4"/>
        <v>0</v>
      </c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hidden="1" customHeight="1">
      <c r="A59" s="577" t="s">
        <v>519</v>
      </c>
      <c r="B59" s="827" t="s">
        <v>520</v>
      </c>
      <c r="C59" s="652"/>
      <c r="D59" s="587" t="str">
        <f t="shared" si="87"/>
        <v/>
      </c>
      <c r="E59" s="670"/>
      <c r="F59" s="652"/>
      <c r="G59" s="587" t="str">
        <f t="shared" si="88"/>
        <v/>
      </c>
      <c r="H59" s="670"/>
      <c r="I59" s="652"/>
      <c r="J59" s="587" t="str">
        <f t="shared" si="89"/>
        <v/>
      </c>
      <c r="K59" s="671"/>
      <c r="L59" s="657">
        <f t="shared" ref="L59:N59" si="90">SUM(C59,F59,I59)</f>
        <v>0</v>
      </c>
      <c r="M59" s="657">
        <f t="shared" si="90"/>
        <v>0</v>
      </c>
      <c r="N59" s="657">
        <f t="shared" si="90"/>
        <v>0</v>
      </c>
      <c r="O59" s="828" t="str">
        <f t="shared" si="91"/>
        <v>#DIV/0!</v>
      </c>
      <c r="P59" s="605">
        <f t="shared" si="4"/>
        <v>0</v>
      </c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hidden="1" customHeight="1">
      <c r="A60" s="577" t="s">
        <v>521</v>
      </c>
      <c r="B60" s="827" t="s">
        <v>522</v>
      </c>
      <c r="C60" s="652"/>
      <c r="D60" s="587" t="str">
        <f t="shared" si="87"/>
        <v/>
      </c>
      <c r="E60" s="670"/>
      <c r="F60" s="652"/>
      <c r="G60" s="587" t="str">
        <f t="shared" si="88"/>
        <v/>
      </c>
      <c r="H60" s="670"/>
      <c r="I60" s="652"/>
      <c r="J60" s="587" t="str">
        <f t="shared" si="89"/>
        <v/>
      </c>
      <c r="K60" s="671"/>
      <c r="L60" s="657">
        <f t="shared" ref="L60:N60" si="92">SUM(C60,F60,I60)</f>
        <v>0</v>
      </c>
      <c r="M60" s="657">
        <f t="shared" si="92"/>
        <v>0</v>
      </c>
      <c r="N60" s="657">
        <f t="shared" si="92"/>
        <v>0</v>
      </c>
      <c r="O60" s="828" t="str">
        <f t="shared" si="91"/>
        <v>#DIV/0!</v>
      </c>
      <c r="P60" s="605">
        <f t="shared" si="4"/>
        <v>0</v>
      </c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577" t="s">
        <v>523</v>
      </c>
      <c r="B61" s="827" t="s">
        <v>524</v>
      </c>
      <c r="C61" s="658">
        <v>100000.0</v>
      </c>
      <c r="D61" s="587">
        <f t="shared" si="87"/>
        <v>100000</v>
      </c>
      <c r="E61" s="653">
        <v>0.0</v>
      </c>
      <c r="F61" s="658">
        <v>0.0</v>
      </c>
      <c r="G61" s="587">
        <f>F61+8000</f>
        <v>8000</v>
      </c>
      <c r="H61" s="653">
        <v>101861.0</v>
      </c>
      <c r="I61" s="658">
        <v>0.0</v>
      </c>
      <c r="J61" s="587">
        <f t="shared" si="89"/>
        <v>0</v>
      </c>
      <c r="K61" s="654">
        <v>0.0</v>
      </c>
      <c r="L61" s="657">
        <f t="shared" ref="L61:N61" si="93">SUM(C61,F61,I61)</f>
        <v>100000</v>
      </c>
      <c r="M61" s="657">
        <f t="shared" si="93"/>
        <v>108000</v>
      </c>
      <c r="N61" s="657">
        <f t="shared" si="93"/>
        <v>101861</v>
      </c>
      <c r="O61" s="828">
        <f t="shared" si="91"/>
        <v>0.9431574074</v>
      </c>
      <c r="P61" s="605">
        <f t="shared" si="4"/>
        <v>8000</v>
      </c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hidden="1" customHeight="1">
      <c r="A62" s="582" t="s">
        <v>600</v>
      </c>
      <c r="B62" s="829"/>
      <c r="C62" s="663"/>
      <c r="D62" s="587" t="str">
        <f t="shared" si="87"/>
        <v/>
      </c>
      <c r="E62" s="664"/>
      <c r="F62" s="663"/>
      <c r="G62" s="587" t="str">
        <f t="shared" ref="G62:G64" si="95">F62</f>
        <v/>
      </c>
      <c r="H62" s="664"/>
      <c r="I62" s="663"/>
      <c r="J62" s="587" t="str">
        <f t="shared" si="89"/>
        <v/>
      </c>
      <c r="K62" s="665"/>
      <c r="L62" s="657">
        <f t="shared" ref="L62:N62" si="94">SUM(C62,F62,I62)</f>
        <v>0</v>
      </c>
      <c r="M62" s="657">
        <f t="shared" si="94"/>
        <v>0</v>
      </c>
      <c r="N62" s="657">
        <f t="shared" si="94"/>
        <v>0</v>
      </c>
      <c r="O62" s="828" t="str">
        <f t="shared" si="91"/>
        <v>#DIV/0!</v>
      </c>
      <c r="P62" s="605">
        <f t="shared" si="4"/>
        <v>0</v>
      </c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hidden="1" customHeight="1">
      <c r="A63" s="582" t="s">
        <v>601</v>
      </c>
      <c r="B63" s="829"/>
      <c r="C63" s="663"/>
      <c r="D63" s="587" t="str">
        <f t="shared" si="87"/>
        <v/>
      </c>
      <c r="E63" s="664"/>
      <c r="F63" s="663"/>
      <c r="G63" s="587" t="str">
        <f t="shared" si="95"/>
        <v/>
      </c>
      <c r="H63" s="664"/>
      <c r="I63" s="663"/>
      <c r="J63" s="587" t="str">
        <f t="shared" si="89"/>
        <v/>
      </c>
      <c r="K63" s="665"/>
      <c r="L63" s="657">
        <f t="shared" ref="L63:N63" si="96">SUM(C63,F63,I63)</f>
        <v>0</v>
      </c>
      <c r="M63" s="657">
        <f t="shared" si="96"/>
        <v>0</v>
      </c>
      <c r="N63" s="657">
        <f t="shared" si="96"/>
        <v>0</v>
      </c>
      <c r="O63" s="828" t="str">
        <f t="shared" si="91"/>
        <v>#DIV/0!</v>
      </c>
      <c r="P63" s="605">
        <f t="shared" si="4"/>
        <v>0</v>
      </c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hidden="1" customHeight="1">
      <c r="A64" s="582" t="s">
        <v>523</v>
      </c>
      <c r="B64" s="829"/>
      <c r="C64" s="663"/>
      <c r="D64" s="587" t="str">
        <f t="shared" si="87"/>
        <v/>
      </c>
      <c r="E64" s="664"/>
      <c r="F64" s="663"/>
      <c r="G64" s="587" t="str">
        <f t="shared" si="95"/>
        <v/>
      </c>
      <c r="H64" s="664"/>
      <c r="I64" s="663"/>
      <c r="J64" s="587" t="str">
        <f t="shared" si="89"/>
        <v/>
      </c>
      <c r="K64" s="665"/>
      <c r="L64" s="657">
        <f t="shared" ref="L64:N64" si="97">SUM(C64,F64,I64)</f>
        <v>0</v>
      </c>
      <c r="M64" s="657">
        <f t="shared" si="97"/>
        <v>0</v>
      </c>
      <c r="N64" s="657">
        <f t="shared" si="97"/>
        <v>0</v>
      </c>
      <c r="O64" s="828" t="str">
        <f t="shared" si="91"/>
        <v>#DIV/0!</v>
      </c>
      <c r="P64" s="605">
        <f t="shared" si="4"/>
        <v>0</v>
      </c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577" t="s">
        <v>531</v>
      </c>
      <c r="B65" s="827" t="s">
        <v>532</v>
      </c>
      <c r="C65" s="658">
        <f t="shared" ref="C65:K65" si="98">SUM(C61,C56,C59,C60)</f>
        <v>505000</v>
      </c>
      <c r="D65" s="587">
        <f t="shared" si="98"/>
        <v>505000</v>
      </c>
      <c r="E65" s="653">
        <f t="shared" si="98"/>
        <v>418343</v>
      </c>
      <c r="F65" s="658">
        <f t="shared" si="98"/>
        <v>569700</v>
      </c>
      <c r="G65" s="587">
        <f t="shared" si="98"/>
        <v>577700</v>
      </c>
      <c r="H65" s="653">
        <f t="shared" si="98"/>
        <v>301345</v>
      </c>
      <c r="I65" s="578">
        <f t="shared" si="98"/>
        <v>0</v>
      </c>
      <c r="J65" s="587">
        <f t="shared" si="98"/>
        <v>0</v>
      </c>
      <c r="K65" s="654">
        <f t="shared" si="98"/>
        <v>0</v>
      </c>
      <c r="L65" s="657">
        <f t="shared" ref="L65:N65" si="99">SUM(C65,F65,I65)</f>
        <v>1074700</v>
      </c>
      <c r="M65" s="657">
        <f t="shared" si="99"/>
        <v>1082700</v>
      </c>
      <c r="N65" s="657">
        <f t="shared" si="99"/>
        <v>719688</v>
      </c>
      <c r="O65" s="828">
        <f t="shared" si="91"/>
        <v>0.6647159878</v>
      </c>
      <c r="P65" s="605">
        <f t="shared" si="4"/>
        <v>8000</v>
      </c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819" t="s">
        <v>533</v>
      </c>
      <c r="B66" s="820" t="s">
        <v>27</v>
      </c>
      <c r="C66" s="821">
        <f t="shared" ref="C66:K66" si="100">SUM(C65,C55,C52,C27,C18)</f>
        <v>6225000</v>
      </c>
      <c r="D66" s="822">
        <f t="shared" si="100"/>
        <v>6908162</v>
      </c>
      <c r="E66" s="823">
        <f t="shared" si="100"/>
        <v>6137756</v>
      </c>
      <c r="F66" s="824">
        <f t="shared" si="100"/>
        <v>3179700</v>
      </c>
      <c r="G66" s="824">
        <f t="shared" si="100"/>
        <v>2195188</v>
      </c>
      <c r="H66" s="823">
        <f t="shared" si="100"/>
        <v>1613206</v>
      </c>
      <c r="I66" s="824">
        <f t="shared" si="100"/>
        <v>0</v>
      </c>
      <c r="J66" s="824">
        <f t="shared" si="100"/>
        <v>0</v>
      </c>
      <c r="K66" s="825">
        <f t="shared" si="100"/>
        <v>0</v>
      </c>
      <c r="L66" s="834">
        <f t="shared" ref="L66:N66" si="101">SUM(C66,F66,I66)</f>
        <v>9404700</v>
      </c>
      <c r="M66" s="657">
        <f t="shared" si="101"/>
        <v>9103350</v>
      </c>
      <c r="N66" s="657">
        <f t="shared" si="101"/>
        <v>7750962</v>
      </c>
      <c r="O66" s="826">
        <f t="shared" si="91"/>
        <v>0.8514406235</v>
      </c>
      <c r="P66" s="605">
        <f t="shared" si="4"/>
        <v>-301350</v>
      </c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835" t="s">
        <v>628</v>
      </c>
      <c r="B67" s="836" t="s">
        <v>629</v>
      </c>
      <c r="C67" s="837">
        <f t="shared" ref="C67:K67" si="102">C7+C66</f>
        <v>6225000</v>
      </c>
      <c r="D67" s="838">
        <f t="shared" si="102"/>
        <v>6908162</v>
      </c>
      <c r="E67" s="839">
        <f t="shared" si="102"/>
        <v>6137756</v>
      </c>
      <c r="F67" s="840">
        <f t="shared" si="102"/>
        <v>3179700</v>
      </c>
      <c r="G67" s="840">
        <f t="shared" si="102"/>
        <v>2707213</v>
      </c>
      <c r="H67" s="839">
        <f t="shared" si="102"/>
        <v>2125231</v>
      </c>
      <c r="I67" s="840">
        <f t="shared" si="102"/>
        <v>0</v>
      </c>
      <c r="J67" s="838">
        <f t="shared" si="102"/>
        <v>0</v>
      </c>
      <c r="K67" s="841">
        <f t="shared" si="102"/>
        <v>0</v>
      </c>
      <c r="L67" s="842">
        <f t="shared" ref="L67:N67" si="103">SUM(C67,F67,I67)</f>
        <v>9404700</v>
      </c>
      <c r="M67" s="657">
        <f t="shared" si="103"/>
        <v>9615375</v>
      </c>
      <c r="N67" s="657">
        <f t="shared" si="103"/>
        <v>8262987</v>
      </c>
      <c r="O67" s="843">
        <f t="shared" si="91"/>
        <v>0.8593515074</v>
      </c>
      <c r="P67" s="605">
        <f t="shared" si="4"/>
        <v>210675</v>
      </c>
      <c r="Q67" s="844"/>
      <c r="R67" s="844"/>
      <c r="S67" s="844"/>
      <c r="T67" s="844"/>
      <c r="U67" s="844"/>
      <c r="V67" s="844"/>
      <c r="W67" s="844"/>
      <c r="X67" s="844"/>
      <c r="Y67" s="844"/>
      <c r="Z67" s="844"/>
    </row>
    <row r="68" ht="15.75" customHeight="1">
      <c r="A68" s="1"/>
      <c r="B68" s="1"/>
      <c r="C68" s="805"/>
      <c r="D68" s="805"/>
      <c r="E68" s="805"/>
      <c r="F68" s="805"/>
      <c r="G68" s="805"/>
      <c r="H68" s="805"/>
      <c r="I68" s="805"/>
      <c r="J68" s="805"/>
      <c r="K68" s="805"/>
      <c r="L68" s="805"/>
      <c r="M68" s="805"/>
      <c r="N68" s="805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805"/>
      <c r="D69" s="805"/>
      <c r="E69" s="805"/>
      <c r="F69" s="805"/>
      <c r="G69" s="805"/>
      <c r="H69" s="805"/>
      <c r="I69" s="805"/>
      <c r="J69" s="805"/>
      <c r="K69" s="805"/>
      <c r="L69" s="805"/>
      <c r="M69" s="805"/>
      <c r="N69" s="805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805"/>
      <c r="D70" s="805"/>
      <c r="E70" s="805"/>
      <c r="F70" s="805"/>
      <c r="G70" s="805"/>
      <c r="H70" s="805"/>
      <c r="I70" s="805"/>
      <c r="J70" s="805"/>
      <c r="K70" s="805"/>
      <c r="L70" s="805"/>
      <c r="M70" s="805"/>
      <c r="N70" s="805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805"/>
      <c r="D71" s="805"/>
      <c r="E71" s="805"/>
      <c r="F71" s="805"/>
      <c r="G71" s="805"/>
      <c r="H71" s="805"/>
      <c r="I71" s="805"/>
      <c r="J71" s="805"/>
      <c r="K71" s="805"/>
      <c r="L71" s="805"/>
      <c r="M71" s="805"/>
      <c r="N71" s="805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805"/>
      <c r="D72" s="805"/>
      <c r="E72" s="805"/>
      <c r="F72" s="805"/>
      <c r="G72" s="805"/>
      <c r="H72" s="805"/>
      <c r="I72" s="805"/>
      <c r="J72" s="805"/>
      <c r="K72" s="805"/>
      <c r="L72" s="805"/>
      <c r="M72" s="805"/>
      <c r="N72" s="805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805"/>
      <c r="D73" s="805"/>
      <c r="E73" s="805"/>
      <c r="F73" s="805"/>
      <c r="G73" s="805"/>
      <c r="H73" s="805"/>
      <c r="I73" s="805"/>
      <c r="J73" s="805"/>
      <c r="K73" s="805"/>
      <c r="L73" s="805"/>
      <c r="M73" s="805"/>
      <c r="N73" s="805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805"/>
      <c r="D74" s="805"/>
      <c r="E74" s="805"/>
      <c r="F74" s="805"/>
      <c r="G74" s="805"/>
      <c r="H74" s="805"/>
      <c r="I74" s="805"/>
      <c r="J74" s="805"/>
      <c r="K74" s="805"/>
      <c r="L74" s="805"/>
      <c r="M74" s="805"/>
      <c r="N74" s="805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805"/>
      <c r="D75" s="805"/>
      <c r="E75" s="805"/>
      <c r="F75" s="805"/>
      <c r="G75" s="805"/>
      <c r="H75" s="805"/>
      <c r="I75" s="805"/>
      <c r="J75" s="805"/>
      <c r="K75" s="805"/>
      <c r="L75" s="805"/>
      <c r="M75" s="805"/>
      <c r="N75" s="805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805"/>
      <c r="D76" s="805"/>
      <c r="E76" s="805"/>
      <c r="F76" s="805"/>
      <c r="G76" s="805"/>
      <c r="H76" s="805"/>
      <c r="I76" s="805"/>
      <c r="J76" s="805"/>
      <c r="K76" s="805"/>
      <c r="L76" s="805"/>
      <c r="M76" s="805"/>
      <c r="N76" s="805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805"/>
      <c r="D77" s="805"/>
      <c r="E77" s="805"/>
      <c r="F77" s="805"/>
      <c r="G77" s="805"/>
      <c r="H77" s="805"/>
      <c r="I77" s="805"/>
      <c r="J77" s="805"/>
      <c r="K77" s="805"/>
      <c r="L77" s="805"/>
      <c r="M77" s="805"/>
      <c r="N77" s="805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805"/>
      <c r="D78" s="805"/>
      <c r="E78" s="805"/>
      <c r="F78" s="805"/>
      <c r="G78" s="805"/>
      <c r="H78" s="805"/>
      <c r="I78" s="805"/>
      <c r="J78" s="805"/>
      <c r="K78" s="805"/>
      <c r="L78" s="805"/>
      <c r="M78" s="805"/>
      <c r="N78" s="805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805"/>
      <c r="D79" s="805"/>
      <c r="E79" s="805"/>
      <c r="F79" s="805"/>
      <c r="G79" s="805"/>
      <c r="H79" s="805"/>
      <c r="I79" s="805"/>
      <c r="J79" s="805"/>
      <c r="K79" s="805"/>
      <c r="L79" s="805"/>
      <c r="M79" s="805"/>
      <c r="N79" s="805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805"/>
      <c r="D80" s="805"/>
      <c r="E80" s="805"/>
      <c r="F80" s="805"/>
      <c r="G80" s="805"/>
      <c r="H80" s="805"/>
      <c r="I80" s="805"/>
      <c r="J80" s="805"/>
      <c r="K80" s="805"/>
      <c r="L80" s="805"/>
      <c r="M80" s="805"/>
      <c r="N80" s="805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805"/>
      <c r="D81" s="805"/>
      <c r="E81" s="805"/>
      <c r="F81" s="805"/>
      <c r="G81" s="805"/>
      <c r="H81" s="805"/>
      <c r="I81" s="805"/>
      <c r="J81" s="805"/>
      <c r="K81" s="805"/>
      <c r="L81" s="805"/>
      <c r="M81" s="805"/>
      <c r="N81" s="805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805"/>
      <c r="D82" s="805"/>
      <c r="E82" s="805"/>
      <c r="F82" s="805"/>
      <c r="G82" s="805"/>
      <c r="H82" s="805"/>
      <c r="I82" s="805"/>
      <c r="J82" s="805"/>
      <c r="K82" s="805"/>
      <c r="L82" s="805"/>
      <c r="M82" s="805"/>
      <c r="N82" s="805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805"/>
      <c r="D83" s="805"/>
      <c r="E83" s="805"/>
      <c r="F83" s="805"/>
      <c r="G83" s="805"/>
      <c r="H83" s="805"/>
      <c r="I83" s="805"/>
      <c r="J83" s="805"/>
      <c r="K83" s="805"/>
      <c r="L83" s="805"/>
      <c r="M83" s="805"/>
      <c r="N83" s="805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805"/>
      <c r="D84" s="805"/>
      <c r="E84" s="805"/>
      <c r="F84" s="805"/>
      <c r="G84" s="805"/>
      <c r="H84" s="805"/>
      <c r="I84" s="805"/>
      <c r="J84" s="805"/>
      <c r="K84" s="805"/>
      <c r="L84" s="805"/>
      <c r="M84" s="805"/>
      <c r="N84" s="805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805"/>
      <c r="D85" s="805"/>
      <c r="E85" s="805"/>
      <c r="F85" s="805"/>
      <c r="G85" s="805"/>
      <c r="H85" s="805"/>
      <c r="I85" s="805"/>
      <c r="J85" s="805"/>
      <c r="K85" s="805"/>
      <c r="L85" s="805"/>
      <c r="M85" s="805"/>
      <c r="N85" s="805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805"/>
      <c r="D86" s="805"/>
      <c r="E86" s="805"/>
      <c r="F86" s="805"/>
      <c r="G86" s="805"/>
      <c r="H86" s="805"/>
      <c r="I86" s="805"/>
      <c r="J86" s="805"/>
      <c r="K86" s="805"/>
      <c r="L86" s="805"/>
      <c r="M86" s="805"/>
      <c r="N86" s="805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805"/>
      <c r="D87" s="805"/>
      <c r="E87" s="805"/>
      <c r="F87" s="805"/>
      <c r="G87" s="805"/>
      <c r="H87" s="805"/>
      <c r="I87" s="805"/>
      <c r="J87" s="805"/>
      <c r="K87" s="805"/>
      <c r="L87" s="805"/>
      <c r="M87" s="805"/>
      <c r="N87" s="805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805"/>
      <c r="D88" s="805"/>
      <c r="E88" s="805"/>
      <c r="F88" s="805"/>
      <c r="G88" s="805"/>
      <c r="H88" s="805"/>
      <c r="I88" s="805"/>
      <c r="J88" s="805"/>
      <c r="K88" s="805"/>
      <c r="L88" s="805"/>
      <c r="M88" s="805"/>
      <c r="N88" s="805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805"/>
      <c r="D89" s="805"/>
      <c r="E89" s="805"/>
      <c r="F89" s="805"/>
      <c r="G89" s="805"/>
      <c r="H89" s="805"/>
      <c r="I89" s="805"/>
      <c r="J89" s="805"/>
      <c r="K89" s="805"/>
      <c r="L89" s="805"/>
      <c r="M89" s="805"/>
      <c r="N89" s="805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805"/>
      <c r="D90" s="805"/>
      <c r="E90" s="805"/>
      <c r="F90" s="805"/>
      <c r="G90" s="805"/>
      <c r="H90" s="805"/>
      <c r="I90" s="805"/>
      <c r="J90" s="805"/>
      <c r="K90" s="805"/>
      <c r="L90" s="805"/>
      <c r="M90" s="805"/>
      <c r="N90" s="805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805"/>
      <c r="D91" s="805"/>
      <c r="E91" s="805"/>
      <c r="F91" s="805"/>
      <c r="G91" s="805"/>
      <c r="H91" s="805"/>
      <c r="I91" s="805"/>
      <c r="J91" s="805"/>
      <c r="K91" s="805"/>
      <c r="L91" s="805"/>
      <c r="M91" s="805"/>
      <c r="N91" s="805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805"/>
      <c r="D92" s="805"/>
      <c r="E92" s="805"/>
      <c r="F92" s="805"/>
      <c r="G92" s="805"/>
      <c r="H92" s="805"/>
      <c r="I92" s="805"/>
      <c r="J92" s="805"/>
      <c r="K92" s="805"/>
      <c r="L92" s="805"/>
      <c r="M92" s="805"/>
      <c r="N92" s="805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805"/>
      <c r="D93" s="805"/>
      <c r="E93" s="805"/>
      <c r="F93" s="805"/>
      <c r="G93" s="805"/>
      <c r="H93" s="805"/>
      <c r="I93" s="805"/>
      <c r="J93" s="805"/>
      <c r="K93" s="805"/>
      <c r="L93" s="805"/>
      <c r="M93" s="805"/>
      <c r="N93" s="805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805"/>
      <c r="D94" s="805"/>
      <c r="E94" s="805"/>
      <c r="F94" s="805"/>
      <c r="G94" s="805"/>
      <c r="H94" s="805"/>
      <c r="I94" s="805"/>
      <c r="J94" s="805"/>
      <c r="K94" s="805"/>
      <c r="L94" s="805"/>
      <c r="M94" s="805"/>
      <c r="N94" s="805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805"/>
      <c r="D95" s="805"/>
      <c r="E95" s="805"/>
      <c r="F95" s="805"/>
      <c r="G95" s="805"/>
      <c r="H95" s="805"/>
      <c r="I95" s="805"/>
      <c r="J95" s="805"/>
      <c r="K95" s="805"/>
      <c r="L95" s="805"/>
      <c r="M95" s="805"/>
      <c r="N95" s="805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805"/>
      <c r="D96" s="805"/>
      <c r="E96" s="805"/>
      <c r="F96" s="805"/>
      <c r="G96" s="805"/>
      <c r="H96" s="805"/>
      <c r="I96" s="805"/>
      <c r="J96" s="805"/>
      <c r="K96" s="805"/>
      <c r="L96" s="805"/>
      <c r="M96" s="805"/>
      <c r="N96" s="805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805"/>
      <c r="D97" s="805"/>
      <c r="E97" s="805"/>
      <c r="F97" s="805"/>
      <c r="G97" s="805"/>
      <c r="H97" s="805"/>
      <c r="I97" s="805"/>
      <c r="J97" s="805"/>
      <c r="K97" s="805"/>
      <c r="L97" s="805"/>
      <c r="M97" s="805"/>
      <c r="N97" s="805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805"/>
      <c r="D98" s="805"/>
      <c r="E98" s="805"/>
      <c r="F98" s="805"/>
      <c r="G98" s="805"/>
      <c r="H98" s="805"/>
      <c r="I98" s="805"/>
      <c r="J98" s="805"/>
      <c r="K98" s="805"/>
      <c r="L98" s="805"/>
      <c r="M98" s="805"/>
      <c r="N98" s="805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805"/>
      <c r="D99" s="805"/>
      <c r="E99" s="805"/>
      <c r="F99" s="805"/>
      <c r="G99" s="805"/>
      <c r="H99" s="805"/>
      <c r="I99" s="805"/>
      <c r="J99" s="805"/>
      <c r="K99" s="805"/>
      <c r="L99" s="805"/>
      <c r="M99" s="805"/>
      <c r="N99" s="805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805"/>
      <c r="D100" s="805"/>
      <c r="E100" s="805"/>
      <c r="F100" s="805"/>
      <c r="G100" s="805"/>
      <c r="H100" s="805"/>
      <c r="I100" s="805"/>
      <c r="J100" s="805"/>
      <c r="K100" s="805"/>
      <c r="L100" s="805"/>
      <c r="M100" s="805"/>
      <c r="N100" s="805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805"/>
      <c r="D101" s="805"/>
      <c r="E101" s="805"/>
      <c r="F101" s="805"/>
      <c r="G101" s="805"/>
      <c r="H101" s="805"/>
      <c r="I101" s="805"/>
      <c r="J101" s="805"/>
      <c r="K101" s="805"/>
      <c r="L101" s="805"/>
      <c r="M101" s="805"/>
      <c r="N101" s="805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805"/>
      <c r="D102" s="805"/>
      <c r="E102" s="805"/>
      <c r="F102" s="805"/>
      <c r="G102" s="805"/>
      <c r="H102" s="805"/>
      <c r="I102" s="805"/>
      <c r="J102" s="805"/>
      <c r="K102" s="805"/>
      <c r="L102" s="805"/>
      <c r="M102" s="805"/>
      <c r="N102" s="805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805"/>
      <c r="D103" s="805"/>
      <c r="E103" s="805"/>
      <c r="F103" s="805"/>
      <c r="G103" s="805"/>
      <c r="H103" s="805"/>
      <c r="I103" s="805"/>
      <c r="J103" s="805"/>
      <c r="K103" s="805"/>
      <c r="L103" s="805"/>
      <c r="M103" s="805"/>
      <c r="N103" s="805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805"/>
      <c r="D104" s="805"/>
      <c r="E104" s="805"/>
      <c r="F104" s="805"/>
      <c r="G104" s="805"/>
      <c r="H104" s="805"/>
      <c r="I104" s="805"/>
      <c r="J104" s="805"/>
      <c r="K104" s="805"/>
      <c r="L104" s="805"/>
      <c r="M104" s="805"/>
      <c r="N104" s="805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805"/>
      <c r="D105" s="805"/>
      <c r="E105" s="805"/>
      <c r="F105" s="805"/>
      <c r="G105" s="805"/>
      <c r="H105" s="805"/>
      <c r="I105" s="805"/>
      <c r="J105" s="805"/>
      <c r="K105" s="805"/>
      <c r="L105" s="805"/>
      <c r="M105" s="805"/>
      <c r="N105" s="805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805"/>
      <c r="D106" s="805"/>
      <c r="E106" s="805"/>
      <c r="F106" s="805"/>
      <c r="G106" s="805"/>
      <c r="H106" s="805"/>
      <c r="I106" s="805"/>
      <c r="J106" s="805"/>
      <c r="K106" s="805"/>
      <c r="L106" s="805"/>
      <c r="M106" s="805"/>
      <c r="N106" s="805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805"/>
      <c r="D107" s="805"/>
      <c r="E107" s="805"/>
      <c r="F107" s="805"/>
      <c r="G107" s="805"/>
      <c r="H107" s="805"/>
      <c r="I107" s="805"/>
      <c r="J107" s="805"/>
      <c r="K107" s="805"/>
      <c r="L107" s="805"/>
      <c r="M107" s="805"/>
      <c r="N107" s="805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805"/>
      <c r="D108" s="805"/>
      <c r="E108" s="805"/>
      <c r="F108" s="805"/>
      <c r="G108" s="805"/>
      <c r="H108" s="805"/>
      <c r="I108" s="805"/>
      <c r="J108" s="805"/>
      <c r="K108" s="805"/>
      <c r="L108" s="805"/>
      <c r="M108" s="805"/>
      <c r="N108" s="805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805"/>
      <c r="D109" s="805"/>
      <c r="E109" s="805"/>
      <c r="F109" s="805"/>
      <c r="G109" s="805"/>
      <c r="H109" s="805"/>
      <c r="I109" s="805"/>
      <c r="J109" s="805"/>
      <c r="K109" s="805"/>
      <c r="L109" s="805"/>
      <c r="M109" s="805"/>
      <c r="N109" s="805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805"/>
      <c r="D110" s="805"/>
      <c r="E110" s="805"/>
      <c r="F110" s="805"/>
      <c r="G110" s="805"/>
      <c r="H110" s="805"/>
      <c r="I110" s="805"/>
      <c r="J110" s="805"/>
      <c r="K110" s="805"/>
      <c r="L110" s="805"/>
      <c r="M110" s="805"/>
      <c r="N110" s="805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805"/>
      <c r="D111" s="805"/>
      <c r="E111" s="805"/>
      <c r="F111" s="805"/>
      <c r="G111" s="805"/>
      <c r="H111" s="805"/>
      <c r="I111" s="805"/>
      <c r="J111" s="805"/>
      <c r="K111" s="805"/>
      <c r="L111" s="805"/>
      <c r="M111" s="805"/>
      <c r="N111" s="805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805"/>
      <c r="D112" s="805"/>
      <c r="E112" s="805"/>
      <c r="F112" s="805"/>
      <c r="G112" s="805"/>
      <c r="H112" s="805"/>
      <c r="I112" s="805"/>
      <c r="J112" s="805"/>
      <c r="K112" s="805"/>
      <c r="L112" s="805"/>
      <c r="M112" s="805"/>
      <c r="N112" s="805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805"/>
      <c r="D113" s="805"/>
      <c r="E113" s="805"/>
      <c r="F113" s="805"/>
      <c r="G113" s="805"/>
      <c r="H113" s="805"/>
      <c r="I113" s="805"/>
      <c r="J113" s="805"/>
      <c r="K113" s="805"/>
      <c r="L113" s="805"/>
      <c r="M113" s="805"/>
      <c r="N113" s="805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805"/>
      <c r="D114" s="805"/>
      <c r="E114" s="805"/>
      <c r="F114" s="805"/>
      <c r="G114" s="805"/>
      <c r="H114" s="805"/>
      <c r="I114" s="805"/>
      <c r="J114" s="805"/>
      <c r="K114" s="805"/>
      <c r="L114" s="805"/>
      <c r="M114" s="805"/>
      <c r="N114" s="805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805"/>
      <c r="D115" s="805"/>
      <c r="E115" s="805"/>
      <c r="F115" s="805"/>
      <c r="G115" s="805"/>
      <c r="H115" s="805"/>
      <c r="I115" s="805"/>
      <c r="J115" s="805"/>
      <c r="K115" s="805"/>
      <c r="L115" s="805"/>
      <c r="M115" s="805"/>
      <c r="N115" s="805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805"/>
      <c r="D116" s="805"/>
      <c r="E116" s="805"/>
      <c r="F116" s="805"/>
      <c r="G116" s="805"/>
      <c r="H116" s="805"/>
      <c r="I116" s="805"/>
      <c r="J116" s="805"/>
      <c r="K116" s="805"/>
      <c r="L116" s="805"/>
      <c r="M116" s="805"/>
      <c r="N116" s="805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805"/>
      <c r="D117" s="805"/>
      <c r="E117" s="805"/>
      <c r="F117" s="805"/>
      <c r="G117" s="805"/>
      <c r="H117" s="805"/>
      <c r="I117" s="805"/>
      <c r="J117" s="805"/>
      <c r="K117" s="805"/>
      <c r="L117" s="805"/>
      <c r="M117" s="805"/>
      <c r="N117" s="805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805"/>
      <c r="D118" s="805"/>
      <c r="E118" s="805"/>
      <c r="F118" s="805"/>
      <c r="G118" s="805"/>
      <c r="H118" s="805"/>
      <c r="I118" s="805"/>
      <c r="J118" s="805"/>
      <c r="K118" s="805"/>
      <c r="L118" s="805"/>
      <c r="M118" s="805"/>
      <c r="N118" s="805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805"/>
      <c r="D119" s="805"/>
      <c r="E119" s="805"/>
      <c r="F119" s="805"/>
      <c r="G119" s="805"/>
      <c r="H119" s="805"/>
      <c r="I119" s="805"/>
      <c r="J119" s="805"/>
      <c r="K119" s="805"/>
      <c r="L119" s="805"/>
      <c r="M119" s="805"/>
      <c r="N119" s="805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805"/>
      <c r="D120" s="805"/>
      <c r="E120" s="805"/>
      <c r="F120" s="805"/>
      <c r="G120" s="805"/>
      <c r="H120" s="805"/>
      <c r="I120" s="805"/>
      <c r="J120" s="805"/>
      <c r="K120" s="805"/>
      <c r="L120" s="805"/>
      <c r="M120" s="805"/>
      <c r="N120" s="805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805"/>
      <c r="D121" s="805"/>
      <c r="E121" s="805"/>
      <c r="F121" s="805"/>
      <c r="G121" s="805"/>
      <c r="H121" s="805"/>
      <c r="I121" s="805"/>
      <c r="J121" s="805"/>
      <c r="K121" s="805"/>
      <c r="L121" s="805"/>
      <c r="M121" s="805"/>
      <c r="N121" s="805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805"/>
      <c r="D122" s="805"/>
      <c r="E122" s="805"/>
      <c r="F122" s="805"/>
      <c r="G122" s="805"/>
      <c r="H122" s="805"/>
      <c r="I122" s="805"/>
      <c r="J122" s="805"/>
      <c r="K122" s="805"/>
      <c r="L122" s="805"/>
      <c r="M122" s="805"/>
      <c r="N122" s="805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805"/>
      <c r="D123" s="805"/>
      <c r="E123" s="805"/>
      <c r="F123" s="805"/>
      <c r="G123" s="805"/>
      <c r="H123" s="805"/>
      <c r="I123" s="805"/>
      <c r="J123" s="805"/>
      <c r="K123" s="805"/>
      <c r="L123" s="805"/>
      <c r="M123" s="805"/>
      <c r="N123" s="805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805"/>
      <c r="D124" s="805"/>
      <c r="E124" s="805"/>
      <c r="F124" s="805"/>
      <c r="G124" s="805"/>
      <c r="H124" s="805"/>
      <c r="I124" s="805"/>
      <c r="J124" s="805"/>
      <c r="K124" s="805"/>
      <c r="L124" s="805"/>
      <c r="M124" s="805"/>
      <c r="N124" s="805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805"/>
      <c r="D125" s="805"/>
      <c r="E125" s="805"/>
      <c r="F125" s="805"/>
      <c r="G125" s="805"/>
      <c r="H125" s="805"/>
      <c r="I125" s="805"/>
      <c r="J125" s="805"/>
      <c r="K125" s="805"/>
      <c r="L125" s="805"/>
      <c r="M125" s="805"/>
      <c r="N125" s="805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805"/>
      <c r="D126" s="805"/>
      <c r="E126" s="805"/>
      <c r="F126" s="805"/>
      <c r="G126" s="805"/>
      <c r="H126" s="805"/>
      <c r="I126" s="805"/>
      <c r="J126" s="805"/>
      <c r="K126" s="805"/>
      <c r="L126" s="805"/>
      <c r="M126" s="805"/>
      <c r="N126" s="805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805"/>
      <c r="D127" s="805"/>
      <c r="E127" s="805"/>
      <c r="F127" s="805"/>
      <c r="G127" s="805"/>
      <c r="H127" s="805"/>
      <c r="I127" s="805"/>
      <c r="J127" s="805"/>
      <c r="K127" s="805"/>
      <c r="L127" s="805"/>
      <c r="M127" s="805"/>
      <c r="N127" s="805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805"/>
      <c r="D128" s="805"/>
      <c r="E128" s="805"/>
      <c r="F128" s="805"/>
      <c r="G128" s="805"/>
      <c r="H128" s="805"/>
      <c r="I128" s="805"/>
      <c r="J128" s="805"/>
      <c r="K128" s="805"/>
      <c r="L128" s="805"/>
      <c r="M128" s="805"/>
      <c r="N128" s="805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805"/>
      <c r="D129" s="805"/>
      <c r="E129" s="805"/>
      <c r="F129" s="805"/>
      <c r="G129" s="805"/>
      <c r="H129" s="805"/>
      <c r="I129" s="805"/>
      <c r="J129" s="805"/>
      <c r="K129" s="805"/>
      <c r="L129" s="805"/>
      <c r="M129" s="805"/>
      <c r="N129" s="805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805"/>
      <c r="D130" s="805"/>
      <c r="E130" s="805"/>
      <c r="F130" s="805"/>
      <c r="G130" s="805"/>
      <c r="H130" s="805"/>
      <c r="I130" s="805"/>
      <c r="J130" s="805"/>
      <c r="K130" s="805"/>
      <c r="L130" s="805"/>
      <c r="M130" s="805"/>
      <c r="N130" s="805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805"/>
      <c r="D131" s="805"/>
      <c r="E131" s="805"/>
      <c r="F131" s="805"/>
      <c r="G131" s="805"/>
      <c r="H131" s="805"/>
      <c r="I131" s="805"/>
      <c r="J131" s="805"/>
      <c r="K131" s="805"/>
      <c r="L131" s="805"/>
      <c r="M131" s="805"/>
      <c r="N131" s="805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805"/>
      <c r="D132" s="805"/>
      <c r="E132" s="805"/>
      <c r="F132" s="805"/>
      <c r="G132" s="805"/>
      <c r="H132" s="805"/>
      <c r="I132" s="805"/>
      <c r="J132" s="805"/>
      <c r="K132" s="805"/>
      <c r="L132" s="805"/>
      <c r="M132" s="805"/>
      <c r="N132" s="805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805"/>
      <c r="D133" s="805"/>
      <c r="E133" s="805"/>
      <c r="F133" s="805"/>
      <c r="G133" s="805"/>
      <c r="H133" s="805"/>
      <c r="I133" s="805"/>
      <c r="J133" s="805"/>
      <c r="K133" s="805"/>
      <c r="L133" s="805"/>
      <c r="M133" s="805"/>
      <c r="N133" s="805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805"/>
      <c r="D134" s="805"/>
      <c r="E134" s="805"/>
      <c r="F134" s="805"/>
      <c r="G134" s="805"/>
      <c r="H134" s="805"/>
      <c r="I134" s="805"/>
      <c r="J134" s="805"/>
      <c r="K134" s="805"/>
      <c r="L134" s="805"/>
      <c r="M134" s="805"/>
      <c r="N134" s="805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805"/>
      <c r="D135" s="805"/>
      <c r="E135" s="805"/>
      <c r="F135" s="805"/>
      <c r="G135" s="805"/>
      <c r="H135" s="805"/>
      <c r="I135" s="805"/>
      <c r="J135" s="805"/>
      <c r="K135" s="805"/>
      <c r="L135" s="805"/>
      <c r="M135" s="805"/>
      <c r="N135" s="805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805"/>
      <c r="D136" s="805"/>
      <c r="E136" s="805"/>
      <c r="F136" s="805"/>
      <c r="G136" s="805"/>
      <c r="H136" s="805"/>
      <c r="I136" s="805"/>
      <c r="J136" s="805"/>
      <c r="K136" s="805"/>
      <c r="L136" s="805"/>
      <c r="M136" s="805"/>
      <c r="N136" s="805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805"/>
      <c r="D137" s="805"/>
      <c r="E137" s="805"/>
      <c r="F137" s="805"/>
      <c r="G137" s="805"/>
      <c r="H137" s="805"/>
      <c r="I137" s="805"/>
      <c r="J137" s="805"/>
      <c r="K137" s="805"/>
      <c r="L137" s="805"/>
      <c r="M137" s="805"/>
      <c r="N137" s="805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805"/>
      <c r="D138" s="805"/>
      <c r="E138" s="805"/>
      <c r="F138" s="805"/>
      <c r="G138" s="805"/>
      <c r="H138" s="805"/>
      <c r="I138" s="805"/>
      <c r="J138" s="805"/>
      <c r="K138" s="805"/>
      <c r="L138" s="805"/>
      <c r="M138" s="805"/>
      <c r="N138" s="805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805"/>
      <c r="D139" s="805"/>
      <c r="E139" s="805"/>
      <c r="F139" s="805"/>
      <c r="G139" s="805"/>
      <c r="H139" s="805"/>
      <c r="I139" s="805"/>
      <c r="J139" s="805"/>
      <c r="K139" s="805"/>
      <c r="L139" s="805"/>
      <c r="M139" s="805"/>
      <c r="N139" s="805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805"/>
      <c r="D140" s="805"/>
      <c r="E140" s="805"/>
      <c r="F140" s="805"/>
      <c r="G140" s="805"/>
      <c r="H140" s="805"/>
      <c r="I140" s="805"/>
      <c r="J140" s="805"/>
      <c r="K140" s="805"/>
      <c r="L140" s="805"/>
      <c r="M140" s="805"/>
      <c r="N140" s="805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805"/>
      <c r="D141" s="805"/>
      <c r="E141" s="805"/>
      <c r="F141" s="805"/>
      <c r="G141" s="805"/>
      <c r="H141" s="805"/>
      <c r="I141" s="805"/>
      <c r="J141" s="805"/>
      <c r="K141" s="805"/>
      <c r="L141" s="805"/>
      <c r="M141" s="805"/>
      <c r="N141" s="805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805"/>
      <c r="D142" s="805"/>
      <c r="E142" s="805"/>
      <c r="F142" s="805"/>
      <c r="G142" s="805"/>
      <c r="H142" s="805"/>
      <c r="I142" s="805"/>
      <c r="J142" s="805"/>
      <c r="K142" s="805"/>
      <c r="L142" s="805"/>
      <c r="M142" s="805"/>
      <c r="N142" s="805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805"/>
      <c r="D143" s="805"/>
      <c r="E143" s="805"/>
      <c r="F143" s="805"/>
      <c r="G143" s="805"/>
      <c r="H143" s="805"/>
      <c r="I143" s="805"/>
      <c r="J143" s="805"/>
      <c r="K143" s="805"/>
      <c r="L143" s="805"/>
      <c r="M143" s="805"/>
      <c r="N143" s="805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805"/>
      <c r="D144" s="805"/>
      <c r="E144" s="805"/>
      <c r="F144" s="805"/>
      <c r="G144" s="805"/>
      <c r="H144" s="805"/>
      <c r="I144" s="805"/>
      <c r="J144" s="805"/>
      <c r="K144" s="805"/>
      <c r="L144" s="805"/>
      <c r="M144" s="805"/>
      <c r="N144" s="805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805"/>
      <c r="D145" s="805"/>
      <c r="E145" s="805"/>
      <c r="F145" s="805"/>
      <c r="G145" s="805"/>
      <c r="H145" s="805"/>
      <c r="I145" s="805"/>
      <c r="J145" s="805"/>
      <c r="K145" s="805"/>
      <c r="L145" s="805"/>
      <c r="M145" s="805"/>
      <c r="N145" s="805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805"/>
      <c r="D146" s="805"/>
      <c r="E146" s="805"/>
      <c r="F146" s="805"/>
      <c r="G146" s="805"/>
      <c r="H146" s="805"/>
      <c r="I146" s="805"/>
      <c r="J146" s="805"/>
      <c r="K146" s="805"/>
      <c r="L146" s="805"/>
      <c r="M146" s="805"/>
      <c r="N146" s="805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805"/>
      <c r="D147" s="805"/>
      <c r="E147" s="805"/>
      <c r="F147" s="805"/>
      <c r="G147" s="805"/>
      <c r="H147" s="805"/>
      <c r="I147" s="805"/>
      <c r="J147" s="805"/>
      <c r="K147" s="805"/>
      <c r="L147" s="805"/>
      <c r="M147" s="805"/>
      <c r="N147" s="805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805"/>
      <c r="D148" s="805"/>
      <c r="E148" s="805"/>
      <c r="F148" s="805"/>
      <c r="G148" s="805"/>
      <c r="H148" s="805"/>
      <c r="I148" s="805"/>
      <c r="J148" s="805"/>
      <c r="K148" s="805"/>
      <c r="L148" s="805"/>
      <c r="M148" s="805"/>
      <c r="N148" s="805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805"/>
      <c r="D149" s="805"/>
      <c r="E149" s="805"/>
      <c r="F149" s="805"/>
      <c r="G149" s="805"/>
      <c r="H149" s="805"/>
      <c r="I149" s="805"/>
      <c r="J149" s="805"/>
      <c r="K149" s="805"/>
      <c r="L149" s="805"/>
      <c r="M149" s="805"/>
      <c r="N149" s="805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805"/>
      <c r="D150" s="805"/>
      <c r="E150" s="805"/>
      <c r="F150" s="805"/>
      <c r="G150" s="805"/>
      <c r="H150" s="805"/>
      <c r="I150" s="805"/>
      <c r="J150" s="805"/>
      <c r="K150" s="805"/>
      <c r="L150" s="805"/>
      <c r="M150" s="805"/>
      <c r="N150" s="805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805"/>
      <c r="D151" s="805"/>
      <c r="E151" s="805"/>
      <c r="F151" s="805"/>
      <c r="G151" s="805"/>
      <c r="H151" s="805"/>
      <c r="I151" s="805"/>
      <c r="J151" s="805"/>
      <c r="K151" s="805"/>
      <c r="L151" s="805"/>
      <c r="M151" s="805"/>
      <c r="N151" s="805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805"/>
      <c r="D152" s="805"/>
      <c r="E152" s="805"/>
      <c r="F152" s="805"/>
      <c r="G152" s="805"/>
      <c r="H152" s="805"/>
      <c r="I152" s="805"/>
      <c r="J152" s="805"/>
      <c r="K152" s="805"/>
      <c r="L152" s="805"/>
      <c r="M152" s="805"/>
      <c r="N152" s="805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805"/>
      <c r="D153" s="805"/>
      <c r="E153" s="805"/>
      <c r="F153" s="805"/>
      <c r="G153" s="805"/>
      <c r="H153" s="805"/>
      <c r="I153" s="805"/>
      <c r="J153" s="805"/>
      <c r="K153" s="805"/>
      <c r="L153" s="805"/>
      <c r="M153" s="805"/>
      <c r="N153" s="805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805"/>
      <c r="D154" s="805"/>
      <c r="E154" s="805"/>
      <c r="F154" s="805"/>
      <c r="G154" s="805"/>
      <c r="H154" s="805"/>
      <c r="I154" s="805"/>
      <c r="J154" s="805"/>
      <c r="K154" s="805"/>
      <c r="L154" s="805"/>
      <c r="M154" s="805"/>
      <c r="N154" s="805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805"/>
      <c r="D155" s="805"/>
      <c r="E155" s="805"/>
      <c r="F155" s="805"/>
      <c r="G155" s="805"/>
      <c r="H155" s="805"/>
      <c r="I155" s="805"/>
      <c r="J155" s="805"/>
      <c r="K155" s="805"/>
      <c r="L155" s="805"/>
      <c r="M155" s="805"/>
      <c r="N155" s="805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805"/>
      <c r="D156" s="805"/>
      <c r="E156" s="805"/>
      <c r="F156" s="805"/>
      <c r="G156" s="805"/>
      <c r="H156" s="805"/>
      <c r="I156" s="805"/>
      <c r="J156" s="805"/>
      <c r="K156" s="805"/>
      <c r="L156" s="805"/>
      <c r="M156" s="805"/>
      <c r="N156" s="805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805"/>
      <c r="D157" s="805"/>
      <c r="E157" s="805"/>
      <c r="F157" s="805"/>
      <c r="G157" s="805"/>
      <c r="H157" s="805"/>
      <c r="I157" s="805"/>
      <c r="J157" s="805"/>
      <c r="K157" s="805"/>
      <c r="L157" s="805"/>
      <c r="M157" s="805"/>
      <c r="N157" s="805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805"/>
      <c r="D158" s="805"/>
      <c r="E158" s="805"/>
      <c r="F158" s="805"/>
      <c r="G158" s="805"/>
      <c r="H158" s="805"/>
      <c r="I158" s="805"/>
      <c r="J158" s="805"/>
      <c r="K158" s="805"/>
      <c r="L158" s="805"/>
      <c r="M158" s="805"/>
      <c r="N158" s="805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805"/>
      <c r="D159" s="805"/>
      <c r="E159" s="805"/>
      <c r="F159" s="805"/>
      <c r="G159" s="805"/>
      <c r="H159" s="805"/>
      <c r="I159" s="805"/>
      <c r="J159" s="805"/>
      <c r="K159" s="805"/>
      <c r="L159" s="805"/>
      <c r="M159" s="805"/>
      <c r="N159" s="805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805"/>
      <c r="D160" s="805"/>
      <c r="E160" s="805"/>
      <c r="F160" s="805"/>
      <c r="G160" s="805"/>
      <c r="H160" s="805"/>
      <c r="I160" s="805"/>
      <c r="J160" s="805"/>
      <c r="K160" s="805"/>
      <c r="L160" s="805"/>
      <c r="M160" s="805"/>
      <c r="N160" s="805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805"/>
      <c r="D161" s="805"/>
      <c r="E161" s="805"/>
      <c r="F161" s="805"/>
      <c r="G161" s="805"/>
      <c r="H161" s="805"/>
      <c r="I161" s="805"/>
      <c r="J161" s="805"/>
      <c r="K161" s="805"/>
      <c r="L161" s="805"/>
      <c r="M161" s="805"/>
      <c r="N161" s="805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805"/>
      <c r="D162" s="805"/>
      <c r="E162" s="805"/>
      <c r="F162" s="805"/>
      <c r="G162" s="805"/>
      <c r="H162" s="805"/>
      <c r="I162" s="805"/>
      <c r="J162" s="805"/>
      <c r="K162" s="805"/>
      <c r="L162" s="805"/>
      <c r="M162" s="805"/>
      <c r="N162" s="805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805"/>
      <c r="D163" s="805"/>
      <c r="E163" s="805"/>
      <c r="F163" s="805"/>
      <c r="G163" s="805"/>
      <c r="H163" s="805"/>
      <c r="I163" s="805"/>
      <c r="J163" s="805"/>
      <c r="K163" s="805"/>
      <c r="L163" s="805"/>
      <c r="M163" s="805"/>
      <c r="N163" s="805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805"/>
      <c r="D164" s="805"/>
      <c r="E164" s="805"/>
      <c r="F164" s="805"/>
      <c r="G164" s="805"/>
      <c r="H164" s="805"/>
      <c r="I164" s="805"/>
      <c r="J164" s="805"/>
      <c r="K164" s="805"/>
      <c r="L164" s="805"/>
      <c r="M164" s="805"/>
      <c r="N164" s="805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805"/>
      <c r="D165" s="805"/>
      <c r="E165" s="805"/>
      <c r="F165" s="805"/>
      <c r="G165" s="805"/>
      <c r="H165" s="805"/>
      <c r="I165" s="805"/>
      <c r="J165" s="805"/>
      <c r="K165" s="805"/>
      <c r="L165" s="805"/>
      <c r="M165" s="805"/>
      <c r="N165" s="805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805"/>
      <c r="D166" s="805"/>
      <c r="E166" s="805"/>
      <c r="F166" s="805"/>
      <c r="G166" s="805"/>
      <c r="H166" s="805"/>
      <c r="I166" s="805"/>
      <c r="J166" s="805"/>
      <c r="K166" s="805"/>
      <c r="L166" s="805"/>
      <c r="M166" s="805"/>
      <c r="N166" s="805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805"/>
      <c r="D167" s="805"/>
      <c r="E167" s="805"/>
      <c r="F167" s="805"/>
      <c r="G167" s="805"/>
      <c r="H167" s="805"/>
      <c r="I167" s="805"/>
      <c r="J167" s="805"/>
      <c r="K167" s="805"/>
      <c r="L167" s="805"/>
      <c r="M167" s="805"/>
      <c r="N167" s="805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805"/>
      <c r="D168" s="805"/>
      <c r="E168" s="805"/>
      <c r="F168" s="805"/>
      <c r="G168" s="805"/>
      <c r="H168" s="805"/>
      <c r="I168" s="805"/>
      <c r="J168" s="805"/>
      <c r="K168" s="805"/>
      <c r="L168" s="805"/>
      <c r="M168" s="805"/>
      <c r="N168" s="805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805"/>
      <c r="D169" s="805"/>
      <c r="E169" s="805"/>
      <c r="F169" s="805"/>
      <c r="G169" s="805"/>
      <c r="H169" s="805"/>
      <c r="I169" s="805"/>
      <c r="J169" s="805"/>
      <c r="K169" s="805"/>
      <c r="L169" s="805"/>
      <c r="M169" s="805"/>
      <c r="N169" s="805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805"/>
      <c r="D170" s="805"/>
      <c r="E170" s="805"/>
      <c r="F170" s="805"/>
      <c r="G170" s="805"/>
      <c r="H170" s="805"/>
      <c r="I170" s="805"/>
      <c r="J170" s="805"/>
      <c r="K170" s="805"/>
      <c r="L170" s="805"/>
      <c r="M170" s="805"/>
      <c r="N170" s="805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805"/>
      <c r="D171" s="805"/>
      <c r="E171" s="805"/>
      <c r="F171" s="805"/>
      <c r="G171" s="805"/>
      <c r="H171" s="805"/>
      <c r="I171" s="805"/>
      <c r="J171" s="805"/>
      <c r="K171" s="805"/>
      <c r="L171" s="805"/>
      <c r="M171" s="805"/>
      <c r="N171" s="805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805"/>
      <c r="D172" s="805"/>
      <c r="E172" s="805"/>
      <c r="F172" s="805"/>
      <c r="G172" s="805"/>
      <c r="H172" s="805"/>
      <c r="I172" s="805"/>
      <c r="J172" s="805"/>
      <c r="K172" s="805"/>
      <c r="L172" s="805"/>
      <c r="M172" s="805"/>
      <c r="N172" s="805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805"/>
      <c r="D173" s="805"/>
      <c r="E173" s="805"/>
      <c r="F173" s="805"/>
      <c r="G173" s="805"/>
      <c r="H173" s="805"/>
      <c r="I173" s="805"/>
      <c r="J173" s="805"/>
      <c r="K173" s="805"/>
      <c r="L173" s="805"/>
      <c r="M173" s="805"/>
      <c r="N173" s="805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805"/>
      <c r="D174" s="805"/>
      <c r="E174" s="805"/>
      <c r="F174" s="805"/>
      <c r="G174" s="805"/>
      <c r="H174" s="805"/>
      <c r="I174" s="805"/>
      <c r="J174" s="805"/>
      <c r="K174" s="805"/>
      <c r="L174" s="805"/>
      <c r="M174" s="805"/>
      <c r="N174" s="805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805"/>
      <c r="D175" s="805"/>
      <c r="E175" s="805"/>
      <c r="F175" s="805"/>
      <c r="G175" s="805"/>
      <c r="H175" s="805"/>
      <c r="I175" s="805"/>
      <c r="J175" s="805"/>
      <c r="K175" s="805"/>
      <c r="L175" s="805"/>
      <c r="M175" s="805"/>
      <c r="N175" s="805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805"/>
      <c r="D176" s="805"/>
      <c r="E176" s="805"/>
      <c r="F176" s="805"/>
      <c r="G176" s="805"/>
      <c r="H176" s="805"/>
      <c r="I176" s="805"/>
      <c r="J176" s="805"/>
      <c r="K176" s="805"/>
      <c r="L176" s="805"/>
      <c r="M176" s="805"/>
      <c r="N176" s="805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805"/>
      <c r="D177" s="805"/>
      <c r="E177" s="805"/>
      <c r="F177" s="805"/>
      <c r="G177" s="805"/>
      <c r="H177" s="805"/>
      <c r="I177" s="805"/>
      <c r="J177" s="805"/>
      <c r="K177" s="805"/>
      <c r="L177" s="805"/>
      <c r="M177" s="805"/>
      <c r="N177" s="805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805"/>
      <c r="D178" s="805"/>
      <c r="E178" s="805"/>
      <c r="F178" s="805"/>
      <c r="G178" s="805"/>
      <c r="H178" s="805"/>
      <c r="I178" s="805"/>
      <c r="J178" s="805"/>
      <c r="K178" s="805"/>
      <c r="L178" s="805"/>
      <c r="M178" s="805"/>
      <c r="N178" s="805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805"/>
      <c r="D179" s="805"/>
      <c r="E179" s="805"/>
      <c r="F179" s="805"/>
      <c r="G179" s="805"/>
      <c r="H179" s="805"/>
      <c r="I179" s="805"/>
      <c r="J179" s="805"/>
      <c r="K179" s="805"/>
      <c r="L179" s="805"/>
      <c r="M179" s="805"/>
      <c r="N179" s="805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805"/>
      <c r="D180" s="805"/>
      <c r="E180" s="805"/>
      <c r="F180" s="805"/>
      <c r="G180" s="805"/>
      <c r="H180" s="805"/>
      <c r="I180" s="805"/>
      <c r="J180" s="805"/>
      <c r="K180" s="805"/>
      <c r="L180" s="805"/>
      <c r="M180" s="805"/>
      <c r="N180" s="805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805"/>
      <c r="D181" s="805"/>
      <c r="E181" s="805"/>
      <c r="F181" s="805"/>
      <c r="G181" s="805"/>
      <c r="H181" s="805"/>
      <c r="I181" s="805"/>
      <c r="J181" s="805"/>
      <c r="K181" s="805"/>
      <c r="L181" s="805"/>
      <c r="M181" s="805"/>
      <c r="N181" s="805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805"/>
      <c r="D182" s="805"/>
      <c r="E182" s="805"/>
      <c r="F182" s="805"/>
      <c r="G182" s="805"/>
      <c r="H182" s="805"/>
      <c r="I182" s="805"/>
      <c r="J182" s="805"/>
      <c r="K182" s="805"/>
      <c r="L182" s="805"/>
      <c r="M182" s="805"/>
      <c r="N182" s="805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805"/>
      <c r="D183" s="805"/>
      <c r="E183" s="805"/>
      <c r="F183" s="805"/>
      <c r="G183" s="805"/>
      <c r="H183" s="805"/>
      <c r="I183" s="805"/>
      <c r="J183" s="805"/>
      <c r="K183" s="805"/>
      <c r="L183" s="805"/>
      <c r="M183" s="805"/>
      <c r="N183" s="805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805"/>
      <c r="D184" s="805"/>
      <c r="E184" s="805"/>
      <c r="F184" s="805"/>
      <c r="G184" s="805"/>
      <c r="H184" s="805"/>
      <c r="I184" s="805"/>
      <c r="J184" s="805"/>
      <c r="K184" s="805"/>
      <c r="L184" s="805"/>
      <c r="M184" s="805"/>
      <c r="N184" s="805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805"/>
      <c r="D185" s="805"/>
      <c r="E185" s="805"/>
      <c r="F185" s="805"/>
      <c r="G185" s="805"/>
      <c r="H185" s="805"/>
      <c r="I185" s="805"/>
      <c r="J185" s="805"/>
      <c r="K185" s="805"/>
      <c r="L185" s="805"/>
      <c r="M185" s="805"/>
      <c r="N185" s="805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805"/>
      <c r="D186" s="805"/>
      <c r="E186" s="805"/>
      <c r="F186" s="805"/>
      <c r="G186" s="805"/>
      <c r="H186" s="805"/>
      <c r="I186" s="805"/>
      <c r="J186" s="805"/>
      <c r="K186" s="805"/>
      <c r="L186" s="805"/>
      <c r="M186" s="805"/>
      <c r="N186" s="805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805"/>
      <c r="D187" s="805"/>
      <c r="E187" s="805"/>
      <c r="F187" s="805"/>
      <c r="G187" s="805"/>
      <c r="H187" s="805"/>
      <c r="I187" s="805"/>
      <c r="J187" s="805"/>
      <c r="K187" s="805"/>
      <c r="L187" s="805"/>
      <c r="M187" s="805"/>
      <c r="N187" s="805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805"/>
      <c r="D188" s="805"/>
      <c r="E188" s="805"/>
      <c r="F188" s="805"/>
      <c r="G188" s="805"/>
      <c r="H188" s="805"/>
      <c r="I188" s="805"/>
      <c r="J188" s="805"/>
      <c r="K188" s="805"/>
      <c r="L188" s="805"/>
      <c r="M188" s="805"/>
      <c r="N188" s="805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805"/>
      <c r="D189" s="805"/>
      <c r="E189" s="805"/>
      <c r="F189" s="805"/>
      <c r="G189" s="805"/>
      <c r="H189" s="805"/>
      <c r="I189" s="805"/>
      <c r="J189" s="805"/>
      <c r="K189" s="805"/>
      <c r="L189" s="805"/>
      <c r="M189" s="805"/>
      <c r="N189" s="805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805"/>
      <c r="D190" s="805"/>
      <c r="E190" s="805"/>
      <c r="F190" s="805"/>
      <c r="G190" s="805"/>
      <c r="H190" s="805"/>
      <c r="I190" s="805"/>
      <c r="J190" s="805"/>
      <c r="K190" s="805"/>
      <c r="L190" s="805"/>
      <c r="M190" s="805"/>
      <c r="N190" s="805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805"/>
      <c r="D191" s="805"/>
      <c r="E191" s="805"/>
      <c r="F191" s="805"/>
      <c r="G191" s="805"/>
      <c r="H191" s="805"/>
      <c r="I191" s="805"/>
      <c r="J191" s="805"/>
      <c r="K191" s="805"/>
      <c r="L191" s="805"/>
      <c r="M191" s="805"/>
      <c r="N191" s="805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805"/>
      <c r="D192" s="805"/>
      <c r="E192" s="805"/>
      <c r="F192" s="805"/>
      <c r="G192" s="805"/>
      <c r="H192" s="805"/>
      <c r="I192" s="805"/>
      <c r="J192" s="805"/>
      <c r="K192" s="805"/>
      <c r="L192" s="805"/>
      <c r="M192" s="805"/>
      <c r="N192" s="805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805"/>
      <c r="D193" s="805"/>
      <c r="E193" s="805"/>
      <c r="F193" s="805"/>
      <c r="G193" s="805"/>
      <c r="H193" s="805"/>
      <c r="I193" s="805"/>
      <c r="J193" s="805"/>
      <c r="K193" s="805"/>
      <c r="L193" s="805"/>
      <c r="M193" s="805"/>
      <c r="N193" s="805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805"/>
      <c r="D194" s="805"/>
      <c r="E194" s="805"/>
      <c r="F194" s="805"/>
      <c r="G194" s="805"/>
      <c r="H194" s="805"/>
      <c r="I194" s="805"/>
      <c r="J194" s="805"/>
      <c r="K194" s="805"/>
      <c r="L194" s="805"/>
      <c r="M194" s="805"/>
      <c r="N194" s="805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805"/>
      <c r="D195" s="805"/>
      <c r="E195" s="805"/>
      <c r="F195" s="805"/>
      <c r="G195" s="805"/>
      <c r="H195" s="805"/>
      <c r="I195" s="805"/>
      <c r="J195" s="805"/>
      <c r="K195" s="805"/>
      <c r="L195" s="805"/>
      <c r="M195" s="805"/>
      <c r="N195" s="805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805"/>
      <c r="D196" s="805"/>
      <c r="E196" s="805"/>
      <c r="F196" s="805"/>
      <c r="G196" s="805"/>
      <c r="H196" s="805"/>
      <c r="I196" s="805"/>
      <c r="J196" s="805"/>
      <c r="K196" s="805"/>
      <c r="L196" s="805"/>
      <c r="M196" s="805"/>
      <c r="N196" s="805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805"/>
      <c r="D197" s="805"/>
      <c r="E197" s="805"/>
      <c r="F197" s="805"/>
      <c r="G197" s="805"/>
      <c r="H197" s="805"/>
      <c r="I197" s="805"/>
      <c r="J197" s="805"/>
      <c r="K197" s="805"/>
      <c r="L197" s="805"/>
      <c r="M197" s="805"/>
      <c r="N197" s="805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805"/>
      <c r="D198" s="805"/>
      <c r="E198" s="805"/>
      <c r="F198" s="805"/>
      <c r="G198" s="805"/>
      <c r="H198" s="805"/>
      <c r="I198" s="805"/>
      <c r="J198" s="805"/>
      <c r="K198" s="805"/>
      <c r="L198" s="805"/>
      <c r="M198" s="805"/>
      <c r="N198" s="805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805"/>
      <c r="D199" s="805"/>
      <c r="E199" s="805"/>
      <c r="F199" s="805"/>
      <c r="G199" s="805"/>
      <c r="H199" s="805"/>
      <c r="I199" s="805"/>
      <c r="J199" s="805"/>
      <c r="K199" s="805"/>
      <c r="L199" s="805"/>
      <c r="M199" s="805"/>
      <c r="N199" s="805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805"/>
      <c r="D200" s="805"/>
      <c r="E200" s="805"/>
      <c r="F200" s="805"/>
      <c r="G200" s="805"/>
      <c r="H200" s="805"/>
      <c r="I200" s="805"/>
      <c r="J200" s="805"/>
      <c r="K200" s="805"/>
      <c r="L200" s="805"/>
      <c r="M200" s="805"/>
      <c r="N200" s="805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805"/>
      <c r="D201" s="805"/>
      <c r="E201" s="805"/>
      <c r="F201" s="805"/>
      <c r="G201" s="805"/>
      <c r="H201" s="805"/>
      <c r="I201" s="805"/>
      <c r="J201" s="805"/>
      <c r="K201" s="805"/>
      <c r="L201" s="805"/>
      <c r="M201" s="805"/>
      <c r="N201" s="805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805"/>
      <c r="D202" s="805"/>
      <c r="E202" s="805"/>
      <c r="F202" s="805"/>
      <c r="G202" s="805"/>
      <c r="H202" s="805"/>
      <c r="I202" s="805"/>
      <c r="J202" s="805"/>
      <c r="K202" s="805"/>
      <c r="L202" s="805"/>
      <c r="M202" s="805"/>
      <c r="N202" s="805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805"/>
      <c r="D203" s="805"/>
      <c r="E203" s="805"/>
      <c r="F203" s="805"/>
      <c r="G203" s="805"/>
      <c r="H203" s="805"/>
      <c r="I203" s="805"/>
      <c r="J203" s="805"/>
      <c r="K203" s="805"/>
      <c r="L203" s="805"/>
      <c r="M203" s="805"/>
      <c r="N203" s="805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805"/>
      <c r="D204" s="805"/>
      <c r="E204" s="805"/>
      <c r="F204" s="805"/>
      <c r="G204" s="805"/>
      <c r="H204" s="805"/>
      <c r="I204" s="805"/>
      <c r="J204" s="805"/>
      <c r="K204" s="805"/>
      <c r="L204" s="805"/>
      <c r="M204" s="805"/>
      <c r="N204" s="805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805"/>
      <c r="D205" s="805"/>
      <c r="E205" s="805"/>
      <c r="F205" s="805"/>
      <c r="G205" s="805"/>
      <c r="H205" s="805"/>
      <c r="I205" s="805"/>
      <c r="J205" s="805"/>
      <c r="K205" s="805"/>
      <c r="L205" s="805"/>
      <c r="M205" s="805"/>
      <c r="N205" s="805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805"/>
      <c r="D206" s="805"/>
      <c r="E206" s="805"/>
      <c r="F206" s="805"/>
      <c r="G206" s="805"/>
      <c r="H206" s="805"/>
      <c r="I206" s="805"/>
      <c r="J206" s="805"/>
      <c r="K206" s="805"/>
      <c r="L206" s="805"/>
      <c r="M206" s="805"/>
      <c r="N206" s="805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805"/>
      <c r="D207" s="805"/>
      <c r="E207" s="805"/>
      <c r="F207" s="805"/>
      <c r="G207" s="805"/>
      <c r="H207" s="805"/>
      <c r="I207" s="805"/>
      <c r="J207" s="805"/>
      <c r="K207" s="805"/>
      <c r="L207" s="805"/>
      <c r="M207" s="805"/>
      <c r="N207" s="805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805"/>
      <c r="D208" s="805"/>
      <c r="E208" s="805"/>
      <c r="F208" s="805"/>
      <c r="G208" s="805"/>
      <c r="H208" s="805"/>
      <c r="I208" s="805"/>
      <c r="J208" s="805"/>
      <c r="K208" s="805"/>
      <c r="L208" s="805"/>
      <c r="M208" s="805"/>
      <c r="N208" s="805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805"/>
      <c r="D209" s="805"/>
      <c r="E209" s="805"/>
      <c r="F209" s="805"/>
      <c r="G209" s="805"/>
      <c r="H209" s="805"/>
      <c r="I209" s="805"/>
      <c r="J209" s="805"/>
      <c r="K209" s="805"/>
      <c r="L209" s="805"/>
      <c r="M209" s="805"/>
      <c r="N209" s="805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805"/>
      <c r="D210" s="805"/>
      <c r="E210" s="805"/>
      <c r="F210" s="805"/>
      <c r="G210" s="805"/>
      <c r="H210" s="805"/>
      <c r="I210" s="805"/>
      <c r="J210" s="805"/>
      <c r="K210" s="805"/>
      <c r="L210" s="805"/>
      <c r="M210" s="805"/>
      <c r="N210" s="805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805"/>
      <c r="D211" s="805"/>
      <c r="E211" s="805"/>
      <c r="F211" s="805"/>
      <c r="G211" s="805"/>
      <c r="H211" s="805"/>
      <c r="I211" s="805"/>
      <c r="J211" s="805"/>
      <c r="K211" s="805"/>
      <c r="L211" s="805"/>
      <c r="M211" s="805"/>
      <c r="N211" s="805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805"/>
      <c r="D212" s="805"/>
      <c r="E212" s="805"/>
      <c r="F212" s="805"/>
      <c r="G212" s="805"/>
      <c r="H212" s="805"/>
      <c r="I212" s="805"/>
      <c r="J212" s="805"/>
      <c r="K212" s="805"/>
      <c r="L212" s="805"/>
      <c r="M212" s="805"/>
      <c r="N212" s="805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805"/>
      <c r="D213" s="805"/>
      <c r="E213" s="805"/>
      <c r="F213" s="805"/>
      <c r="G213" s="805"/>
      <c r="H213" s="805"/>
      <c r="I213" s="805"/>
      <c r="J213" s="805"/>
      <c r="K213" s="805"/>
      <c r="L213" s="805"/>
      <c r="M213" s="805"/>
      <c r="N213" s="805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805"/>
      <c r="D214" s="805"/>
      <c r="E214" s="805"/>
      <c r="F214" s="805"/>
      <c r="G214" s="805"/>
      <c r="H214" s="805"/>
      <c r="I214" s="805"/>
      <c r="J214" s="805"/>
      <c r="K214" s="805"/>
      <c r="L214" s="805"/>
      <c r="M214" s="805"/>
      <c r="N214" s="805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805"/>
      <c r="D215" s="805"/>
      <c r="E215" s="805"/>
      <c r="F215" s="805"/>
      <c r="G215" s="805"/>
      <c r="H215" s="805"/>
      <c r="I215" s="805"/>
      <c r="J215" s="805"/>
      <c r="K215" s="805"/>
      <c r="L215" s="805"/>
      <c r="M215" s="805"/>
      <c r="N215" s="805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805"/>
      <c r="D216" s="805"/>
      <c r="E216" s="805"/>
      <c r="F216" s="805"/>
      <c r="G216" s="805"/>
      <c r="H216" s="805"/>
      <c r="I216" s="805"/>
      <c r="J216" s="805"/>
      <c r="K216" s="805"/>
      <c r="L216" s="805"/>
      <c r="M216" s="805"/>
      <c r="N216" s="805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805"/>
      <c r="D217" s="805"/>
      <c r="E217" s="805"/>
      <c r="F217" s="805"/>
      <c r="G217" s="805"/>
      <c r="H217" s="805"/>
      <c r="I217" s="805"/>
      <c r="J217" s="805"/>
      <c r="K217" s="805"/>
      <c r="L217" s="805"/>
      <c r="M217" s="805"/>
      <c r="N217" s="805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805"/>
      <c r="D218" s="805"/>
      <c r="E218" s="805"/>
      <c r="F218" s="805"/>
      <c r="G218" s="805"/>
      <c r="H218" s="805"/>
      <c r="I218" s="805"/>
      <c r="J218" s="805"/>
      <c r="K218" s="805"/>
      <c r="L218" s="805"/>
      <c r="M218" s="805"/>
      <c r="N218" s="805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805"/>
      <c r="D219" s="805"/>
      <c r="E219" s="805"/>
      <c r="F219" s="805"/>
      <c r="G219" s="805"/>
      <c r="H219" s="805"/>
      <c r="I219" s="805"/>
      <c r="J219" s="805"/>
      <c r="K219" s="805"/>
      <c r="L219" s="805"/>
      <c r="M219" s="805"/>
      <c r="N219" s="805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805"/>
      <c r="D220" s="805"/>
      <c r="E220" s="805"/>
      <c r="F220" s="805"/>
      <c r="G220" s="805"/>
      <c r="H220" s="805"/>
      <c r="I220" s="805"/>
      <c r="J220" s="805"/>
      <c r="K220" s="805"/>
      <c r="L220" s="805"/>
      <c r="M220" s="805"/>
      <c r="N220" s="805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805"/>
      <c r="D221" s="805"/>
      <c r="E221" s="805"/>
      <c r="F221" s="805"/>
      <c r="G221" s="805"/>
      <c r="H221" s="805"/>
      <c r="I221" s="805"/>
      <c r="J221" s="805"/>
      <c r="K221" s="805"/>
      <c r="L221" s="805"/>
      <c r="M221" s="805"/>
      <c r="N221" s="805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805"/>
      <c r="D222" s="805"/>
      <c r="E222" s="805"/>
      <c r="F222" s="805"/>
      <c r="G222" s="805"/>
      <c r="H222" s="805"/>
      <c r="I222" s="805"/>
      <c r="J222" s="805"/>
      <c r="K222" s="805"/>
      <c r="L222" s="805"/>
      <c r="M222" s="805"/>
      <c r="N222" s="805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805"/>
      <c r="D223" s="805"/>
      <c r="E223" s="805"/>
      <c r="F223" s="805"/>
      <c r="G223" s="805"/>
      <c r="H223" s="805"/>
      <c r="I223" s="805"/>
      <c r="J223" s="805"/>
      <c r="K223" s="805"/>
      <c r="L223" s="805"/>
      <c r="M223" s="805"/>
      <c r="N223" s="805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805"/>
      <c r="D224" s="805"/>
      <c r="E224" s="805"/>
      <c r="F224" s="805"/>
      <c r="G224" s="805"/>
      <c r="H224" s="805"/>
      <c r="I224" s="805"/>
      <c r="J224" s="805"/>
      <c r="K224" s="805"/>
      <c r="L224" s="805"/>
      <c r="M224" s="805"/>
      <c r="N224" s="805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805"/>
      <c r="D225" s="805"/>
      <c r="E225" s="805"/>
      <c r="F225" s="805"/>
      <c r="G225" s="805"/>
      <c r="H225" s="805"/>
      <c r="I225" s="805"/>
      <c r="J225" s="805"/>
      <c r="K225" s="805"/>
      <c r="L225" s="805"/>
      <c r="M225" s="805"/>
      <c r="N225" s="805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805"/>
      <c r="D226" s="805"/>
      <c r="E226" s="805"/>
      <c r="F226" s="805"/>
      <c r="G226" s="805"/>
      <c r="H226" s="805"/>
      <c r="I226" s="805"/>
      <c r="J226" s="805"/>
      <c r="K226" s="805"/>
      <c r="L226" s="805"/>
      <c r="M226" s="805"/>
      <c r="N226" s="805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805"/>
      <c r="D227" s="805"/>
      <c r="E227" s="805"/>
      <c r="F227" s="805"/>
      <c r="G227" s="805"/>
      <c r="H227" s="805"/>
      <c r="I227" s="805"/>
      <c r="J227" s="805"/>
      <c r="K227" s="805"/>
      <c r="L227" s="805"/>
      <c r="M227" s="805"/>
      <c r="N227" s="805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805"/>
      <c r="D228" s="805"/>
      <c r="E228" s="805"/>
      <c r="F228" s="805"/>
      <c r="G228" s="805"/>
      <c r="H228" s="805"/>
      <c r="I228" s="805"/>
      <c r="J228" s="805"/>
      <c r="K228" s="805"/>
      <c r="L228" s="805"/>
      <c r="M228" s="805"/>
      <c r="N228" s="805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805"/>
      <c r="D229" s="805"/>
      <c r="E229" s="805"/>
      <c r="F229" s="805"/>
      <c r="G229" s="805"/>
      <c r="H229" s="805"/>
      <c r="I229" s="805"/>
      <c r="J229" s="805"/>
      <c r="K229" s="805"/>
      <c r="L229" s="805"/>
      <c r="M229" s="805"/>
      <c r="N229" s="805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805"/>
      <c r="D230" s="805"/>
      <c r="E230" s="805"/>
      <c r="F230" s="805"/>
      <c r="G230" s="805"/>
      <c r="H230" s="805"/>
      <c r="I230" s="805"/>
      <c r="J230" s="805"/>
      <c r="K230" s="805"/>
      <c r="L230" s="805"/>
      <c r="M230" s="805"/>
      <c r="N230" s="805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805"/>
      <c r="D231" s="805"/>
      <c r="E231" s="805"/>
      <c r="F231" s="805"/>
      <c r="G231" s="805"/>
      <c r="H231" s="805"/>
      <c r="I231" s="805"/>
      <c r="J231" s="805"/>
      <c r="K231" s="805"/>
      <c r="L231" s="805"/>
      <c r="M231" s="805"/>
      <c r="N231" s="805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805"/>
      <c r="D232" s="805"/>
      <c r="E232" s="805"/>
      <c r="F232" s="805"/>
      <c r="G232" s="805"/>
      <c r="H232" s="805"/>
      <c r="I232" s="805"/>
      <c r="J232" s="805"/>
      <c r="K232" s="805"/>
      <c r="L232" s="805"/>
      <c r="M232" s="805"/>
      <c r="N232" s="805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805"/>
      <c r="D233" s="805"/>
      <c r="E233" s="805"/>
      <c r="F233" s="805"/>
      <c r="G233" s="805"/>
      <c r="H233" s="805"/>
      <c r="I233" s="805"/>
      <c r="J233" s="805"/>
      <c r="K233" s="805"/>
      <c r="L233" s="805"/>
      <c r="M233" s="805"/>
      <c r="N233" s="805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805"/>
      <c r="D234" s="805"/>
      <c r="E234" s="805"/>
      <c r="F234" s="805"/>
      <c r="G234" s="805"/>
      <c r="H234" s="805"/>
      <c r="I234" s="805"/>
      <c r="J234" s="805"/>
      <c r="K234" s="805"/>
      <c r="L234" s="805"/>
      <c r="M234" s="805"/>
      <c r="N234" s="805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805"/>
      <c r="D235" s="805"/>
      <c r="E235" s="805"/>
      <c r="F235" s="805"/>
      <c r="G235" s="805"/>
      <c r="H235" s="805"/>
      <c r="I235" s="805"/>
      <c r="J235" s="805"/>
      <c r="K235" s="805"/>
      <c r="L235" s="805"/>
      <c r="M235" s="805"/>
      <c r="N235" s="805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805"/>
      <c r="D236" s="805"/>
      <c r="E236" s="805"/>
      <c r="F236" s="805"/>
      <c r="G236" s="805"/>
      <c r="H236" s="805"/>
      <c r="I236" s="805"/>
      <c r="J236" s="805"/>
      <c r="K236" s="805"/>
      <c r="L236" s="805"/>
      <c r="M236" s="805"/>
      <c r="N236" s="805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805"/>
      <c r="D237" s="805"/>
      <c r="E237" s="805"/>
      <c r="F237" s="805"/>
      <c r="G237" s="805"/>
      <c r="H237" s="805"/>
      <c r="I237" s="805"/>
      <c r="J237" s="805"/>
      <c r="K237" s="805"/>
      <c r="L237" s="805"/>
      <c r="M237" s="805"/>
      <c r="N237" s="805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805"/>
      <c r="D238" s="805"/>
      <c r="E238" s="805"/>
      <c r="F238" s="805"/>
      <c r="G238" s="805"/>
      <c r="H238" s="805"/>
      <c r="I238" s="805"/>
      <c r="J238" s="805"/>
      <c r="K238" s="805"/>
      <c r="L238" s="805"/>
      <c r="M238" s="805"/>
      <c r="N238" s="805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805"/>
      <c r="D239" s="805"/>
      <c r="E239" s="805"/>
      <c r="F239" s="805"/>
      <c r="G239" s="805"/>
      <c r="H239" s="805"/>
      <c r="I239" s="805"/>
      <c r="J239" s="805"/>
      <c r="K239" s="805"/>
      <c r="L239" s="805"/>
      <c r="M239" s="805"/>
      <c r="N239" s="805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805"/>
      <c r="D240" s="805"/>
      <c r="E240" s="805"/>
      <c r="F240" s="805"/>
      <c r="G240" s="805"/>
      <c r="H240" s="805"/>
      <c r="I240" s="805"/>
      <c r="J240" s="805"/>
      <c r="K240" s="805"/>
      <c r="L240" s="805"/>
      <c r="M240" s="805"/>
      <c r="N240" s="805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805"/>
      <c r="D241" s="805"/>
      <c r="E241" s="805"/>
      <c r="F241" s="805"/>
      <c r="G241" s="805"/>
      <c r="H241" s="805"/>
      <c r="I241" s="805"/>
      <c r="J241" s="805"/>
      <c r="K241" s="805"/>
      <c r="L241" s="805"/>
      <c r="M241" s="805"/>
      <c r="N241" s="805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805"/>
      <c r="D242" s="805"/>
      <c r="E242" s="805"/>
      <c r="F242" s="805"/>
      <c r="G242" s="805"/>
      <c r="H242" s="805"/>
      <c r="I242" s="805"/>
      <c r="J242" s="805"/>
      <c r="K242" s="805"/>
      <c r="L242" s="805"/>
      <c r="M242" s="805"/>
      <c r="N242" s="805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805"/>
      <c r="D243" s="805"/>
      <c r="E243" s="805"/>
      <c r="F243" s="805"/>
      <c r="G243" s="805"/>
      <c r="H243" s="805"/>
      <c r="I243" s="805"/>
      <c r="J243" s="805"/>
      <c r="K243" s="805"/>
      <c r="L243" s="805"/>
      <c r="M243" s="805"/>
      <c r="N243" s="805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805"/>
      <c r="D244" s="805"/>
      <c r="E244" s="805"/>
      <c r="F244" s="805"/>
      <c r="G244" s="805"/>
      <c r="H244" s="805"/>
      <c r="I244" s="805"/>
      <c r="J244" s="805"/>
      <c r="K244" s="805"/>
      <c r="L244" s="805"/>
      <c r="M244" s="805"/>
      <c r="N244" s="805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805"/>
      <c r="D245" s="805"/>
      <c r="E245" s="805"/>
      <c r="F245" s="805"/>
      <c r="G245" s="805"/>
      <c r="H245" s="805"/>
      <c r="I245" s="805"/>
      <c r="J245" s="805"/>
      <c r="K245" s="805"/>
      <c r="L245" s="805"/>
      <c r="M245" s="805"/>
      <c r="N245" s="805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805"/>
      <c r="D246" s="805"/>
      <c r="E246" s="805"/>
      <c r="F246" s="805"/>
      <c r="G246" s="805"/>
      <c r="H246" s="805"/>
      <c r="I246" s="805"/>
      <c r="J246" s="805"/>
      <c r="K246" s="805"/>
      <c r="L246" s="805"/>
      <c r="M246" s="805"/>
      <c r="N246" s="805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805"/>
      <c r="D247" s="805"/>
      <c r="E247" s="805"/>
      <c r="F247" s="805"/>
      <c r="G247" s="805"/>
      <c r="H247" s="805"/>
      <c r="I247" s="805"/>
      <c r="J247" s="805"/>
      <c r="K247" s="805"/>
      <c r="L247" s="805"/>
      <c r="M247" s="805"/>
      <c r="N247" s="805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805"/>
      <c r="D248" s="805"/>
      <c r="E248" s="805"/>
      <c r="F248" s="805"/>
      <c r="G248" s="805"/>
      <c r="H248" s="805"/>
      <c r="I248" s="805"/>
      <c r="J248" s="805"/>
      <c r="K248" s="805"/>
      <c r="L248" s="805"/>
      <c r="M248" s="805"/>
      <c r="N248" s="805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805"/>
      <c r="D249" s="805"/>
      <c r="E249" s="805"/>
      <c r="F249" s="805"/>
      <c r="G249" s="805"/>
      <c r="H249" s="805"/>
      <c r="I249" s="805"/>
      <c r="J249" s="805"/>
      <c r="K249" s="805"/>
      <c r="L249" s="805"/>
      <c r="M249" s="805"/>
      <c r="N249" s="805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805"/>
      <c r="D250" s="805"/>
      <c r="E250" s="805"/>
      <c r="F250" s="805"/>
      <c r="G250" s="805"/>
      <c r="H250" s="805"/>
      <c r="I250" s="805"/>
      <c r="J250" s="805"/>
      <c r="K250" s="805"/>
      <c r="L250" s="805"/>
      <c r="M250" s="805"/>
      <c r="N250" s="805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805"/>
      <c r="D251" s="805"/>
      <c r="E251" s="805"/>
      <c r="F251" s="805"/>
      <c r="G251" s="805"/>
      <c r="H251" s="805"/>
      <c r="I251" s="805"/>
      <c r="J251" s="805"/>
      <c r="K251" s="805"/>
      <c r="L251" s="805"/>
      <c r="M251" s="805"/>
      <c r="N251" s="805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805"/>
      <c r="D252" s="805"/>
      <c r="E252" s="805"/>
      <c r="F252" s="805"/>
      <c r="G252" s="805"/>
      <c r="H252" s="805"/>
      <c r="I252" s="805"/>
      <c r="J252" s="805"/>
      <c r="K252" s="805"/>
      <c r="L252" s="805"/>
      <c r="M252" s="805"/>
      <c r="N252" s="805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805"/>
      <c r="D253" s="805"/>
      <c r="E253" s="805"/>
      <c r="F253" s="805"/>
      <c r="G253" s="805"/>
      <c r="H253" s="805"/>
      <c r="I253" s="805"/>
      <c r="J253" s="805"/>
      <c r="K253" s="805"/>
      <c r="L253" s="805"/>
      <c r="M253" s="805"/>
      <c r="N253" s="805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805"/>
      <c r="D254" s="805"/>
      <c r="E254" s="805"/>
      <c r="F254" s="805"/>
      <c r="G254" s="805"/>
      <c r="H254" s="805"/>
      <c r="I254" s="805"/>
      <c r="J254" s="805"/>
      <c r="K254" s="805"/>
      <c r="L254" s="805"/>
      <c r="M254" s="805"/>
      <c r="N254" s="805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805"/>
      <c r="D255" s="805"/>
      <c r="E255" s="805"/>
      <c r="F255" s="805"/>
      <c r="G255" s="805"/>
      <c r="H255" s="805"/>
      <c r="I255" s="805"/>
      <c r="J255" s="805"/>
      <c r="K255" s="805"/>
      <c r="L255" s="805"/>
      <c r="M255" s="805"/>
      <c r="N255" s="805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805"/>
      <c r="D256" s="805"/>
      <c r="E256" s="805"/>
      <c r="F256" s="805"/>
      <c r="G256" s="805"/>
      <c r="H256" s="805"/>
      <c r="I256" s="805"/>
      <c r="J256" s="805"/>
      <c r="K256" s="805"/>
      <c r="L256" s="805"/>
      <c r="M256" s="805"/>
      <c r="N256" s="805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805"/>
      <c r="D257" s="805"/>
      <c r="E257" s="805"/>
      <c r="F257" s="805"/>
      <c r="G257" s="805"/>
      <c r="H257" s="805"/>
      <c r="I257" s="805"/>
      <c r="J257" s="805"/>
      <c r="K257" s="805"/>
      <c r="L257" s="805"/>
      <c r="M257" s="805"/>
      <c r="N257" s="805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805"/>
      <c r="D258" s="805"/>
      <c r="E258" s="805"/>
      <c r="F258" s="805"/>
      <c r="G258" s="805"/>
      <c r="H258" s="805"/>
      <c r="I258" s="805"/>
      <c r="J258" s="805"/>
      <c r="K258" s="805"/>
      <c r="L258" s="805"/>
      <c r="M258" s="805"/>
      <c r="N258" s="805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805"/>
      <c r="D259" s="805"/>
      <c r="E259" s="805"/>
      <c r="F259" s="805"/>
      <c r="G259" s="805"/>
      <c r="H259" s="805"/>
      <c r="I259" s="805"/>
      <c r="J259" s="805"/>
      <c r="K259" s="805"/>
      <c r="L259" s="805"/>
      <c r="M259" s="805"/>
      <c r="N259" s="805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805"/>
      <c r="D260" s="805"/>
      <c r="E260" s="805"/>
      <c r="F260" s="805"/>
      <c r="G260" s="805"/>
      <c r="H260" s="805"/>
      <c r="I260" s="805"/>
      <c r="J260" s="805"/>
      <c r="K260" s="805"/>
      <c r="L260" s="805"/>
      <c r="M260" s="805"/>
      <c r="N260" s="805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805"/>
      <c r="D261" s="805"/>
      <c r="E261" s="805"/>
      <c r="F261" s="805"/>
      <c r="G261" s="805"/>
      <c r="H261" s="805"/>
      <c r="I261" s="805"/>
      <c r="J261" s="805"/>
      <c r="K261" s="805"/>
      <c r="L261" s="805"/>
      <c r="M261" s="805"/>
      <c r="N261" s="805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805"/>
      <c r="D262" s="805"/>
      <c r="E262" s="805"/>
      <c r="F262" s="805"/>
      <c r="G262" s="805"/>
      <c r="H262" s="805"/>
      <c r="I262" s="805"/>
      <c r="J262" s="805"/>
      <c r="K262" s="805"/>
      <c r="L262" s="805"/>
      <c r="M262" s="805"/>
      <c r="N262" s="805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805"/>
      <c r="D263" s="805"/>
      <c r="E263" s="805"/>
      <c r="F263" s="805"/>
      <c r="G263" s="805"/>
      <c r="H263" s="805"/>
      <c r="I263" s="805"/>
      <c r="J263" s="805"/>
      <c r="K263" s="805"/>
      <c r="L263" s="805"/>
      <c r="M263" s="805"/>
      <c r="N263" s="805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805"/>
      <c r="D264" s="805"/>
      <c r="E264" s="805"/>
      <c r="F264" s="805"/>
      <c r="G264" s="805"/>
      <c r="H264" s="805"/>
      <c r="I264" s="805"/>
      <c r="J264" s="805"/>
      <c r="K264" s="805"/>
      <c r="L264" s="805"/>
      <c r="M264" s="805"/>
      <c r="N264" s="805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805"/>
      <c r="D265" s="805"/>
      <c r="E265" s="805"/>
      <c r="F265" s="805"/>
      <c r="G265" s="805"/>
      <c r="H265" s="805"/>
      <c r="I265" s="805"/>
      <c r="J265" s="805"/>
      <c r="K265" s="805"/>
      <c r="L265" s="805"/>
      <c r="M265" s="805"/>
      <c r="N265" s="805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805"/>
      <c r="D266" s="805"/>
      <c r="E266" s="805"/>
      <c r="F266" s="805"/>
      <c r="G266" s="805"/>
      <c r="H266" s="805"/>
      <c r="I266" s="805"/>
      <c r="J266" s="805"/>
      <c r="K266" s="805"/>
      <c r="L266" s="805"/>
      <c r="M266" s="805"/>
      <c r="N266" s="805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805"/>
      <c r="D267" s="805"/>
      <c r="E267" s="805"/>
      <c r="F267" s="805"/>
      <c r="G267" s="805"/>
      <c r="H267" s="805"/>
      <c r="I267" s="805"/>
      <c r="J267" s="805"/>
      <c r="K267" s="805"/>
      <c r="L267" s="805"/>
      <c r="M267" s="805"/>
      <c r="N267" s="805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805"/>
      <c r="D268" s="805"/>
      <c r="E268" s="805"/>
      <c r="F268" s="805"/>
      <c r="G268" s="805"/>
      <c r="H268" s="805"/>
      <c r="I268" s="805"/>
      <c r="J268" s="805"/>
      <c r="K268" s="805"/>
      <c r="L268" s="805"/>
      <c r="M268" s="805"/>
      <c r="N268" s="805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805"/>
      <c r="D269" s="805"/>
      <c r="E269" s="805"/>
      <c r="F269" s="805"/>
      <c r="G269" s="805"/>
      <c r="H269" s="805"/>
      <c r="I269" s="805"/>
      <c r="J269" s="805"/>
      <c r="K269" s="805"/>
      <c r="L269" s="805"/>
      <c r="M269" s="805"/>
      <c r="N269" s="805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805"/>
      <c r="D270" s="805"/>
      <c r="E270" s="805"/>
      <c r="F270" s="805"/>
      <c r="G270" s="805"/>
      <c r="H270" s="805"/>
      <c r="I270" s="805"/>
      <c r="J270" s="805"/>
      <c r="K270" s="805"/>
      <c r="L270" s="805"/>
      <c r="M270" s="805"/>
      <c r="N270" s="805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805"/>
      <c r="D271" s="805"/>
      <c r="E271" s="805"/>
      <c r="F271" s="805"/>
      <c r="G271" s="805"/>
      <c r="H271" s="805"/>
      <c r="I271" s="805"/>
      <c r="J271" s="805"/>
      <c r="K271" s="805"/>
      <c r="L271" s="805"/>
      <c r="M271" s="805"/>
      <c r="N271" s="805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805"/>
      <c r="D272" s="805"/>
      <c r="E272" s="805"/>
      <c r="F272" s="805"/>
      <c r="G272" s="805"/>
      <c r="H272" s="805"/>
      <c r="I272" s="805"/>
      <c r="J272" s="805"/>
      <c r="K272" s="805"/>
      <c r="L272" s="805"/>
      <c r="M272" s="805"/>
      <c r="N272" s="805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805"/>
      <c r="D273" s="805"/>
      <c r="E273" s="805"/>
      <c r="F273" s="805"/>
      <c r="G273" s="805"/>
      <c r="H273" s="805"/>
      <c r="I273" s="805"/>
      <c r="J273" s="805"/>
      <c r="K273" s="805"/>
      <c r="L273" s="805"/>
      <c r="M273" s="805"/>
      <c r="N273" s="805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805"/>
      <c r="D274" s="805"/>
      <c r="E274" s="805"/>
      <c r="F274" s="805"/>
      <c r="G274" s="805"/>
      <c r="H274" s="805"/>
      <c r="I274" s="805"/>
      <c r="J274" s="805"/>
      <c r="K274" s="805"/>
      <c r="L274" s="805"/>
      <c r="M274" s="805"/>
      <c r="N274" s="805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805"/>
      <c r="D275" s="805"/>
      <c r="E275" s="805"/>
      <c r="F275" s="805"/>
      <c r="G275" s="805"/>
      <c r="H275" s="805"/>
      <c r="I275" s="805"/>
      <c r="J275" s="805"/>
      <c r="K275" s="805"/>
      <c r="L275" s="805"/>
      <c r="M275" s="805"/>
      <c r="N275" s="805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805"/>
      <c r="D276" s="805"/>
      <c r="E276" s="805"/>
      <c r="F276" s="805"/>
      <c r="G276" s="805"/>
      <c r="H276" s="805"/>
      <c r="I276" s="805"/>
      <c r="J276" s="805"/>
      <c r="K276" s="805"/>
      <c r="L276" s="805"/>
      <c r="M276" s="805"/>
      <c r="N276" s="805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805"/>
      <c r="D277" s="805"/>
      <c r="E277" s="805"/>
      <c r="F277" s="805"/>
      <c r="G277" s="805"/>
      <c r="H277" s="805"/>
      <c r="I277" s="805"/>
      <c r="J277" s="805"/>
      <c r="K277" s="805"/>
      <c r="L277" s="805"/>
      <c r="M277" s="805"/>
      <c r="N277" s="805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805"/>
      <c r="D278" s="805"/>
      <c r="E278" s="805"/>
      <c r="F278" s="805"/>
      <c r="G278" s="805"/>
      <c r="H278" s="805"/>
      <c r="I278" s="805"/>
      <c r="J278" s="805"/>
      <c r="K278" s="805"/>
      <c r="L278" s="805"/>
      <c r="M278" s="805"/>
      <c r="N278" s="805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805"/>
      <c r="D279" s="805"/>
      <c r="E279" s="805"/>
      <c r="F279" s="805"/>
      <c r="G279" s="805"/>
      <c r="H279" s="805"/>
      <c r="I279" s="805"/>
      <c r="J279" s="805"/>
      <c r="K279" s="805"/>
      <c r="L279" s="805"/>
      <c r="M279" s="805"/>
      <c r="N279" s="805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805"/>
      <c r="D280" s="805"/>
      <c r="E280" s="805"/>
      <c r="F280" s="805"/>
      <c r="G280" s="805"/>
      <c r="H280" s="805"/>
      <c r="I280" s="805"/>
      <c r="J280" s="805"/>
      <c r="K280" s="805"/>
      <c r="L280" s="805"/>
      <c r="M280" s="805"/>
      <c r="N280" s="805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805"/>
      <c r="D281" s="805"/>
      <c r="E281" s="805"/>
      <c r="F281" s="805"/>
      <c r="G281" s="805"/>
      <c r="H281" s="805"/>
      <c r="I281" s="805"/>
      <c r="J281" s="805"/>
      <c r="K281" s="805"/>
      <c r="L281" s="805"/>
      <c r="M281" s="805"/>
      <c r="N281" s="805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805"/>
      <c r="D282" s="805"/>
      <c r="E282" s="805"/>
      <c r="F282" s="805"/>
      <c r="G282" s="805"/>
      <c r="H282" s="805"/>
      <c r="I282" s="805"/>
      <c r="J282" s="805"/>
      <c r="K282" s="805"/>
      <c r="L282" s="805"/>
      <c r="M282" s="805"/>
      <c r="N282" s="805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805"/>
      <c r="D283" s="805"/>
      <c r="E283" s="805"/>
      <c r="F283" s="805"/>
      <c r="G283" s="805"/>
      <c r="H283" s="805"/>
      <c r="I283" s="805"/>
      <c r="J283" s="805"/>
      <c r="K283" s="805"/>
      <c r="L283" s="805"/>
      <c r="M283" s="805"/>
      <c r="N283" s="805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805"/>
      <c r="D284" s="805"/>
      <c r="E284" s="805"/>
      <c r="F284" s="805"/>
      <c r="G284" s="805"/>
      <c r="H284" s="805"/>
      <c r="I284" s="805"/>
      <c r="J284" s="805"/>
      <c r="K284" s="805"/>
      <c r="L284" s="805"/>
      <c r="M284" s="805"/>
      <c r="N284" s="805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805"/>
      <c r="D285" s="805"/>
      <c r="E285" s="805"/>
      <c r="F285" s="805"/>
      <c r="G285" s="805"/>
      <c r="H285" s="805"/>
      <c r="I285" s="805"/>
      <c r="J285" s="805"/>
      <c r="K285" s="805"/>
      <c r="L285" s="805"/>
      <c r="M285" s="805"/>
      <c r="N285" s="805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805"/>
      <c r="D286" s="805"/>
      <c r="E286" s="805"/>
      <c r="F286" s="805"/>
      <c r="G286" s="805"/>
      <c r="H286" s="805"/>
      <c r="I286" s="805"/>
      <c r="J286" s="805"/>
      <c r="K286" s="805"/>
      <c r="L286" s="805"/>
      <c r="M286" s="805"/>
      <c r="N286" s="805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805"/>
      <c r="D287" s="805"/>
      <c r="E287" s="805"/>
      <c r="F287" s="805"/>
      <c r="G287" s="805"/>
      <c r="H287" s="805"/>
      <c r="I287" s="805"/>
      <c r="J287" s="805"/>
      <c r="K287" s="805"/>
      <c r="L287" s="805"/>
      <c r="M287" s="805"/>
      <c r="N287" s="805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805"/>
      <c r="D288" s="805"/>
      <c r="E288" s="805"/>
      <c r="F288" s="805"/>
      <c r="G288" s="805"/>
      <c r="H288" s="805"/>
      <c r="I288" s="805"/>
      <c r="J288" s="805"/>
      <c r="K288" s="805"/>
      <c r="L288" s="805"/>
      <c r="M288" s="805"/>
      <c r="N288" s="805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805"/>
      <c r="D289" s="805"/>
      <c r="E289" s="805"/>
      <c r="F289" s="805"/>
      <c r="G289" s="805"/>
      <c r="H289" s="805"/>
      <c r="I289" s="805"/>
      <c r="J289" s="805"/>
      <c r="K289" s="805"/>
      <c r="L289" s="805"/>
      <c r="M289" s="805"/>
      <c r="N289" s="805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805"/>
      <c r="D290" s="805"/>
      <c r="E290" s="805"/>
      <c r="F290" s="805"/>
      <c r="G290" s="805"/>
      <c r="H290" s="805"/>
      <c r="I290" s="805"/>
      <c r="J290" s="805"/>
      <c r="K290" s="805"/>
      <c r="L290" s="805"/>
      <c r="M290" s="805"/>
      <c r="N290" s="805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805"/>
      <c r="D291" s="805"/>
      <c r="E291" s="805"/>
      <c r="F291" s="805"/>
      <c r="G291" s="805"/>
      <c r="H291" s="805"/>
      <c r="I291" s="805"/>
      <c r="J291" s="805"/>
      <c r="K291" s="805"/>
      <c r="L291" s="805"/>
      <c r="M291" s="805"/>
      <c r="N291" s="805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805"/>
      <c r="D292" s="805"/>
      <c r="E292" s="805"/>
      <c r="F292" s="805"/>
      <c r="G292" s="805"/>
      <c r="H292" s="805"/>
      <c r="I292" s="805"/>
      <c r="J292" s="805"/>
      <c r="K292" s="805"/>
      <c r="L292" s="805"/>
      <c r="M292" s="805"/>
      <c r="N292" s="805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805"/>
      <c r="D293" s="805"/>
      <c r="E293" s="805"/>
      <c r="F293" s="805"/>
      <c r="G293" s="805"/>
      <c r="H293" s="805"/>
      <c r="I293" s="805"/>
      <c r="J293" s="805"/>
      <c r="K293" s="805"/>
      <c r="L293" s="805"/>
      <c r="M293" s="805"/>
      <c r="N293" s="805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805"/>
      <c r="D294" s="805"/>
      <c r="E294" s="805"/>
      <c r="F294" s="805"/>
      <c r="G294" s="805"/>
      <c r="H294" s="805"/>
      <c r="I294" s="805"/>
      <c r="J294" s="805"/>
      <c r="K294" s="805"/>
      <c r="L294" s="805"/>
      <c r="M294" s="805"/>
      <c r="N294" s="805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805"/>
      <c r="D295" s="805"/>
      <c r="E295" s="805"/>
      <c r="F295" s="805"/>
      <c r="G295" s="805"/>
      <c r="H295" s="805"/>
      <c r="I295" s="805"/>
      <c r="J295" s="805"/>
      <c r="K295" s="805"/>
      <c r="L295" s="805"/>
      <c r="M295" s="805"/>
      <c r="N295" s="805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805"/>
      <c r="D296" s="805"/>
      <c r="E296" s="805"/>
      <c r="F296" s="805"/>
      <c r="G296" s="805"/>
      <c r="H296" s="805"/>
      <c r="I296" s="805"/>
      <c r="J296" s="805"/>
      <c r="K296" s="805"/>
      <c r="L296" s="805"/>
      <c r="M296" s="805"/>
      <c r="N296" s="805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805"/>
      <c r="D297" s="805"/>
      <c r="E297" s="805"/>
      <c r="F297" s="805"/>
      <c r="G297" s="805"/>
      <c r="H297" s="805"/>
      <c r="I297" s="805"/>
      <c r="J297" s="805"/>
      <c r="K297" s="805"/>
      <c r="L297" s="805"/>
      <c r="M297" s="805"/>
      <c r="N297" s="805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805"/>
      <c r="D298" s="805"/>
      <c r="E298" s="805"/>
      <c r="F298" s="805"/>
      <c r="G298" s="805"/>
      <c r="H298" s="805"/>
      <c r="I298" s="805"/>
      <c r="J298" s="805"/>
      <c r="K298" s="805"/>
      <c r="L298" s="805"/>
      <c r="M298" s="805"/>
      <c r="N298" s="805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805"/>
      <c r="D299" s="805"/>
      <c r="E299" s="805"/>
      <c r="F299" s="805"/>
      <c r="G299" s="805"/>
      <c r="H299" s="805"/>
      <c r="I299" s="805"/>
      <c r="J299" s="805"/>
      <c r="K299" s="805"/>
      <c r="L299" s="805"/>
      <c r="M299" s="805"/>
      <c r="N299" s="805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805"/>
      <c r="D300" s="805"/>
      <c r="E300" s="805"/>
      <c r="F300" s="805"/>
      <c r="G300" s="805"/>
      <c r="H300" s="805"/>
      <c r="I300" s="805"/>
      <c r="J300" s="805"/>
      <c r="K300" s="805"/>
      <c r="L300" s="805"/>
      <c r="M300" s="805"/>
      <c r="N300" s="805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805"/>
      <c r="D301" s="805"/>
      <c r="E301" s="805"/>
      <c r="F301" s="805"/>
      <c r="G301" s="805"/>
      <c r="H301" s="805"/>
      <c r="I301" s="805"/>
      <c r="J301" s="805"/>
      <c r="K301" s="805"/>
      <c r="L301" s="805"/>
      <c r="M301" s="805"/>
      <c r="N301" s="805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805"/>
      <c r="D302" s="805"/>
      <c r="E302" s="805"/>
      <c r="F302" s="805"/>
      <c r="G302" s="805"/>
      <c r="H302" s="805"/>
      <c r="I302" s="805"/>
      <c r="J302" s="805"/>
      <c r="K302" s="805"/>
      <c r="L302" s="805"/>
      <c r="M302" s="805"/>
      <c r="N302" s="805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805"/>
      <c r="D303" s="805"/>
      <c r="E303" s="805"/>
      <c r="F303" s="805"/>
      <c r="G303" s="805"/>
      <c r="H303" s="805"/>
      <c r="I303" s="805"/>
      <c r="J303" s="805"/>
      <c r="K303" s="805"/>
      <c r="L303" s="805"/>
      <c r="M303" s="805"/>
      <c r="N303" s="805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805"/>
      <c r="D304" s="805"/>
      <c r="E304" s="805"/>
      <c r="F304" s="805"/>
      <c r="G304" s="805"/>
      <c r="H304" s="805"/>
      <c r="I304" s="805"/>
      <c r="J304" s="805"/>
      <c r="K304" s="805"/>
      <c r="L304" s="805"/>
      <c r="M304" s="805"/>
      <c r="N304" s="805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805"/>
      <c r="D305" s="805"/>
      <c r="E305" s="805"/>
      <c r="F305" s="805"/>
      <c r="G305" s="805"/>
      <c r="H305" s="805"/>
      <c r="I305" s="805"/>
      <c r="J305" s="805"/>
      <c r="K305" s="805"/>
      <c r="L305" s="805"/>
      <c r="M305" s="805"/>
      <c r="N305" s="805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805"/>
      <c r="D306" s="805"/>
      <c r="E306" s="805"/>
      <c r="F306" s="805"/>
      <c r="G306" s="805"/>
      <c r="H306" s="805"/>
      <c r="I306" s="805"/>
      <c r="J306" s="805"/>
      <c r="K306" s="805"/>
      <c r="L306" s="805"/>
      <c r="M306" s="805"/>
      <c r="N306" s="805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805"/>
      <c r="D307" s="805"/>
      <c r="E307" s="805"/>
      <c r="F307" s="805"/>
      <c r="G307" s="805"/>
      <c r="H307" s="805"/>
      <c r="I307" s="805"/>
      <c r="J307" s="805"/>
      <c r="K307" s="805"/>
      <c r="L307" s="805"/>
      <c r="M307" s="805"/>
      <c r="N307" s="805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805"/>
      <c r="D308" s="805"/>
      <c r="E308" s="805"/>
      <c r="F308" s="805"/>
      <c r="G308" s="805"/>
      <c r="H308" s="805"/>
      <c r="I308" s="805"/>
      <c r="J308" s="805"/>
      <c r="K308" s="805"/>
      <c r="L308" s="805"/>
      <c r="M308" s="805"/>
      <c r="N308" s="805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805"/>
      <c r="D309" s="805"/>
      <c r="E309" s="805"/>
      <c r="F309" s="805"/>
      <c r="G309" s="805"/>
      <c r="H309" s="805"/>
      <c r="I309" s="805"/>
      <c r="J309" s="805"/>
      <c r="K309" s="805"/>
      <c r="L309" s="805"/>
      <c r="M309" s="805"/>
      <c r="N309" s="805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805"/>
      <c r="D310" s="805"/>
      <c r="E310" s="805"/>
      <c r="F310" s="805"/>
      <c r="G310" s="805"/>
      <c r="H310" s="805"/>
      <c r="I310" s="805"/>
      <c r="J310" s="805"/>
      <c r="K310" s="805"/>
      <c r="L310" s="805"/>
      <c r="M310" s="805"/>
      <c r="N310" s="805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805"/>
      <c r="D311" s="805"/>
      <c r="E311" s="805"/>
      <c r="F311" s="805"/>
      <c r="G311" s="805"/>
      <c r="H311" s="805"/>
      <c r="I311" s="805"/>
      <c r="J311" s="805"/>
      <c r="K311" s="805"/>
      <c r="L311" s="805"/>
      <c r="M311" s="805"/>
      <c r="N311" s="805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805"/>
      <c r="D312" s="805"/>
      <c r="E312" s="805"/>
      <c r="F312" s="805"/>
      <c r="G312" s="805"/>
      <c r="H312" s="805"/>
      <c r="I312" s="805"/>
      <c r="J312" s="805"/>
      <c r="K312" s="805"/>
      <c r="L312" s="805"/>
      <c r="M312" s="805"/>
      <c r="N312" s="805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805"/>
      <c r="D313" s="805"/>
      <c r="E313" s="805"/>
      <c r="F313" s="805"/>
      <c r="G313" s="805"/>
      <c r="H313" s="805"/>
      <c r="I313" s="805"/>
      <c r="J313" s="805"/>
      <c r="K313" s="805"/>
      <c r="L313" s="805"/>
      <c r="M313" s="805"/>
      <c r="N313" s="805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805"/>
      <c r="D314" s="805"/>
      <c r="E314" s="805"/>
      <c r="F314" s="805"/>
      <c r="G314" s="805"/>
      <c r="H314" s="805"/>
      <c r="I314" s="805"/>
      <c r="J314" s="805"/>
      <c r="K314" s="805"/>
      <c r="L314" s="805"/>
      <c r="M314" s="805"/>
      <c r="N314" s="805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805"/>
      <c r="D315" s="805"/>
      <c r="E315" s="805"/>
      <c r="F315" s="805"/>
      <c r="G315" s="805"/>
      <c r="H315" s="805"/>
      <c r="I315" s="805"/>
      <c r="J315" s="805"/>
      <c r="K315" s="805"/>
      <c r="L315" s="805"/>
      <c r="M315" s="805"/>
      <c r="N315" s="805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805"/>
      <c r="D316" s="805"/>
      <c r="E316" s="805"/>
      <c r="F316" s="805"/>
      <c r="G316" s="805"/>
      <c r="H316" s="805"/>
      <c r="I316" s="805"/>
      <c r="J316" s="805"/>
      <c r="K316" s="805"/>
      <c r="L316" s="805"/>
      <c r="M316" s="805"/>
      <c r="N316" s="805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805"/>
      <c r="D317" s="805"/>
      <c r="E317" s="805"/>
      <c r="F317" s="805"/>
      <c r="G317" s="805"/>
      <c r="H317" s="805"/>
      <c r="I317" s="805"/>
      <c r="J317" s="805"/>
      <c r="K317" s="805"/>
      <c r="L317" s="805"/>
      <c r="M317" s="805"/>
      <c r="N317" s="805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805"/>
      <c r="D318" s="805"/>
      <c r="E318" s="805"/>
      <c r="F318" s="805"/>
      <c r="G318" s="805"/>
      <c r="H318" s="805"/>
      <c r="I318" s="805"/>
      <c r="J318" s="805"/>
      <c r="K318" s="805"/>
      <c r="L318" s="805"/>
      <c r="M318" s="805"/>
      <c r="N318" s="805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805"/>
      <c r="D319" s="805"/>
      <c r="E319" s="805"/>
      <c r="F319" s="805"/>
      <c r="G319" s="805"/>
      <c r="H319" s="805"/>
      <c r="I319" s="805"/>
      <c r="J319" s="805"/>
      <c r="K319" s="805"/>
      <c r="L319" s="805"/>
      <c r="M319" s="805"/>
      <c r="N319" s="805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805"/>
      <c r="D320" s="805"/>
      <c r="E320" s="805"/>
      <c r="F320" s="805"/>
      <c r="G320" s="805"/>
      <c r="H320" s="805"/>
      <c r="I320" s="805"/>
      <c r="J320" s="805"/>
      <c r="K320" s="805"/>
      <c r="L320" s="805"/>
      <c r="M320" s="805"/>
      <c r="N320" s="805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805"/>
      <c r="D321" s="805"/>
      <c r="E321" s="805"/>
      <c r="F321" s="805"/>
      <c r="G321" s="805"/>
      <c r="H321" s="805"/>
      <c r="I321" s="805"/>
      <c r="J321" s="805"/>
      <c r="K321" s="805"/>
      <c r="L321" s="805"/>
      <c r="M321" s="805"/>
      <c r="N321" s="805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805"/>
      <c r="D322" s="805"/>
      <c r="E322" s="805"/>
      <c r="F322" s="805"/>
      <c r="G322" s="805"/>
      <c r="H322" s="805"/>
      <c r="I322" s="805"/>
      <c r="J322" s="805"/>
      <c r="K322" s="805"/>
      <c r="L322" s="805"/>
      <c r="M322" s="805"/>
      <c r="N322" s="805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805"/>
      <c r="D323" s="805"/>
      <c r="E323" s="805"/>
      <c r="F323" s="805"/>
      <c r="G323" s="805"/>
      <c r="H323" s="805"/>
      <c r="I323" s="805"/>
      <c r="J323" s="805"/>
      <c r="K323" s="805"/>
      <c r="L323" s="805"/>
      <c r="M323" s="805"/>
      <c r="N323" s="805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805"/>
      <c r="D324" s="805"/>
      <c r="E324" s="805"/>
      <c r="F324" s="805"/>
      <c r="G324" s="805"/>
      <c r="H324" s="805"/>
      <c r="I324" s="805"/>
      <c r="J324" s="805"/>
      <c r="K324" s="805"/>
      <c r="L324" s="805"/>
      <c r="M324" s="805"/>
      <c r="N324" s="805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805"/>
      <c r="D325" s="805"/>
      <c r="E325" s="805"/>
      <c r="F325" s="805"/>
      <c r="G325" s="805"/>
      <c r="H325" s="805"/>
      <c r="I325" s="805"/>
      <c r="J325" s="805"/>
      <c r="K325" s="805"/>
      <c r="L325" s="805"/>
      <c r="M325" s="805"/>
      <c r="N325" s="805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805"/>
      <c r="D326" s="805"/>
      <c r="E326" s="805"/>
      <c r="F326" s="805"/>
      <c r="G326" s="805"/>
      <c r="H326" s="805"/>
      <c r="I326" s="805"/>
      <c r="J326" s="805"/>
      <c r="K326" s="805"/>
      <c r="L326" s="805"/>
      <c r="M326" s="805"/>
      <c r="N326" s="805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805"/>
      <c r="D327" s="805"/>
      <c r="E327" s="805"/>
      <c r="F327" s="805"/>
      <c r="G327" s="805"/>
      <c r="H327" s="805"/>
      <c r="I327" s="805"/>
      <c r="J327" s="805"/>
      <c r="K327" s="805"/>
      <c r="L327" s="805"/>
      <c r="M327" s="805"/>
      <c r="N327" s="805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805"/>
      <c r="D328" s="805"/>
      <c r="E328" s="805"/>
      <c r="F328" s="805"/>
      <c r="G328" s="805"/>
      <c r="H328" s="805"/>
      <c r="I328" s="805"/>
      <c r="J328" s="805"/>
      <c r="K328" s="805"/>
      <c r="L328" s="805"/>
      <c r="M328" s="805"/>
      <c r="N328" s="805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805"/>
      <c r="D329" s="805"/>
      <c r="E329" s="805"/>
      <c r="F329" s="805"/>
      <c r="G329" s="805"/>
      <c r="H329" s="805"/>
      <c r="I329" s="805"/>
      <c r="J329" s="805"/>
      <c r="K329" s="805"/>
      <c r="L329" s="805"/>
      <c r="M329" s="805"/>
      <c r="N329" s="805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805"/>
      <c r="D330" s="805"/>
      <c r="E330" s="805"/>
      <c r="F330" s="805"/>
      <c r="G330" s="805"/>
      <c r="H330" s="805"/>
      <c r="I330" s="805"/>
      <c r="J330" s="805"/>
      <c r="K330" s="805"/>
      <c r="L330" s="805"/>
      <c r="M330" s="805"/>
      <c r="N330" s="805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805"/>
      <c r="D331" s="805"/>
      <c r="E331" s="805"/>
      <c r="F331" s="805"/>
      <c r="G331" s="805"/>
      <c r="H331" s="805"/>
      <c r="I331" s="805"/>
      <c r="J331" s="805"/>
      <c r="K331" s="805"/>
      <c r="L331" s="805"/>
      <c r="M331" s="805"/>
      <c r="N331" s="805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805"/>
      <c r="D332" s="805"/>
      <c r="E332" s="805"/>
      <c r="F332" s="805"/>
      <c r="G332" s="805"/>
      <c r="H332" s="805"/>
      <c r="I332" s="805"/>
      <c r="J332" s="805"/>
      <c r="K332" s="805"/>
      <c r="L332" s="805"/>
      <c r="M332" s="805"/>
      <c r="N332" s="805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805"/>
      <c r="D333" s="805"/>
      <c r="E333" s="805"/>
      <c r="F333" s="805"/>
      <c r="G333" s="805"/>
      <c r="H333" s="805"/>
      <c r="I333" s="805"/>
      <c r="J333" s="805"/>
      <c r="K333" s="805"/>
      <c r="L333" s="805"/>
      <c r="M333" s="805"/>
      <c r="N333" s="805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805"/>
      <c r="D334" s="805"/>
      <c r="E334" s="805"/>
      <c r="F334" s="805"/>
      <c r="G334" s="805"/>
      <c r="H334" s="805"/>
      <c r="I334" s="805"/>
      <c r="J334" s="805"/>
      <c r="K334" s="805"/>
      <c r="L334" s="805"/>
      <c r="M334" s="805"/>
      <c r="N334" s="805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805"/>
      <c r="D335" s="805"/>
      <c r="E335" s="805"/>
      <c r="F335" s="805"/>
      <c r="G335" s="805"/>
      <c r="H335" s="805"/>
      <c r="I335" s="805"/>
      <c r="J335" s="805"/>
      <c r="K335" s="805"/>
      <c r="L335" s="805"/>
      <c r="M335" s="805"/>
      <c r="N335" s="805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805"/>
      <c r="D336" s="805"/>
      <c r="E336" s="805"/>
      <c r="F336" s="805"/>
      <c r="G336" s="805"/>
      <c r="H336" s="805"/>
      <c r="I336" s="805"/>
      <c r="J336" s="805"/>
      <c r="K336" s="805"/>
      <c r="L336" s="805"/>
      <c r="M336" s="805"/>
      <c r="N336" s="805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805"/>
      <c r="D337" s="805"/>
      <c r="E337" s="805"/>
      <c r="F337" s="805"/>
      <c r="G337" s="805"/>
      <c r="H337" s="805"/>
      <c r="I337" s="805"/>
      <c r="J337" s="805"/>
      <c r="K337" s="805"/>
      <c r="L337" s="805"/>
      <c r="M337" s="805"/>
      <c r="N337" s="805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805"/>
      <c r="D338" s="805"/>
      <c r="E338" s="805"/>
      <c r="F338" s="805"/>
      <c r="G338" s="805"/>
      <c r="H338" s="805"/>
      <c r="I338" s="805"/>
      <c r="J338" s="805"/>
      <c r="K338" s="805"/>
      <c r="L338" s="805"/>
      <c r="M338" s="805"/>
      <c r="N338" s="805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805"/>
      <c r="D339" s="805"/>
      <c r="E339" s="805"/>
      <c r="F339" s="805"/>
      <c r="G339" s="805"/>
      <c r="H339" s="805"/>
      <c r="I339" s="805"/>
      <c r="J339" s="805"/>
      <c r="K339" s="805"/>
      <c r="L339" s="805"/>
      <c r="M339" s="805"/>
      <c r="N339" s="805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805"/>
      <c r="D340" s="805"/>
      <c r="E340" s="805"/>
      <c r="F340" s="805"/>
      <c r="G340" s="805"/>
      <c r="H340" s="805"/>
      <c r="I340" s="805"/>
      <c r="J340" s="805"/>
      <c r="K340" s="805"/>
      <c r="L340" s="805"/>
      <c r="M340" s="805"/>
      <c r="N340" s="805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805"/>
      <c r="D341" s="805"/>
      <c r="E341" s="805"/>
      <c r="F341" s="805"/>
      <c r="G341" s="805"/>
      <c r="H341" s="805"/>
      <c r="I341" s="805"/>
      <c r="J341" s="805"/>
      <c r="K341" s="805"/>
      <c r="L341" s="805"/>
      <c r="M341" s="805"/>
      <c r="N341" s="805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805"/>
      <c r="D342" s="805"/>
      <c r="E342" s="805"/>
      <c r="F342" s="805"/>
      <c r="G342" s="805"/>
      <c r="H342" s="805"/>
      <c r="I342" s="805"/>
      <c r="J342" s="805"/>
      <c r="K342" s="805"/>
      <c r="L342" s="805"/>
      <c r="M342" s="805"/>
      <c r="N342" s="805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805"/>
      <c r="D343" s="805"/>
      <c r="E343" s="805"/>
      <c r="F343" s="805"/>
      <c r="G343" s="805"/>
      <c r="H343" s="805"/>
      <c r="I343" s="805"/>
      <c r="J343" s="805"/>
      <c r="K343" s="805"/>
      <c r="L343" s="805"/>
      <c r="M343" s="805"/>
      <c r="N343" s="805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805"/>
      <c r="D344" s="805"/>
      <c r="E344" s="805"/>
      <c r="F344" s="805"/>
      <c r="G344" s="805"/>
      <c r="H344" s="805"/>
      <c r="I344" s="805"/>
      <c r="J344" s="805"/>
      <c r="K344" s="805"/>
      <c r="L344" s="805"/>
      <c r="M344" s="805"/>
      <c r="N344" s="805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805"/>
      <c r="D345" s="805"/>
      <c r="E345" s="805"/>
      <c r="F345" s="805"/>
      <c r="G345" s="805"/>
      <c r="H345" s="805"/>
      <c r="I345" s="805"/>
      <c r="J345" s="805"/>
      <c r="K345" s="805"/>
      <c r="L345" s="805"/>
      <c r="M345" s="805"/>
      <c r="N345" s="805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805"/>
      <c r="D346" s="805"/>
      <c r="E346" s="805"/>
      <c r="F346" s="805"/>
      <c r="G346" s="805"/>
      <c r="H346" s="805"/>
      <c r="I346" s="805"/>
      <c r="J346" s="805"/>
      <c r="K346" s="805"/>
      <c r="L346" s="805"/>
      <c r="M346" s="805"/>
      <c r="N346" s="805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805"/>
      <c r="D347" s="805"/>
      <c r="E347" s="805"/>
      <c r="F347" s="805"/>
      <c r="G347" s="805"/>
      <c r="H347" s="805"/>
      <c r="I347" s="805"/>
      <c r="J347" s="805"/>
      <c r="K347" s="805"/>
      <c r="L347" s="805"/>
      <c r="M347" s="805"/>
      <c r="N347" s="805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805"/>
      <c r="D348" s="805"/>
      <c r="E348" s="805"/>
      <c r="F348" s="805"/>
      <c r="G348" s="805"/>
      <c r="H348" s="805"/>
      <c r="I348" s="805"/>
      <c r="J348" s="805"/>
      <c r="K348" s="805"/>
      <c r="L348" s="805"/>
      <c r="M348" s="805"/>
      <c r="N348" s="805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805"/>
      <c r="D349" s="805"/>
      <c r="E349" s="805"/>
      <c r="F349" s="805"/>
      <c r="G349" s="805"/>
      <c r="H349" s="805"/>
      <c r="I349" s="805"/>
      <c r="J349" s="805"/>
      <c r="K349" s="805"/>
      <c r="L349" s="805"/>
      <c r="M349" s="805"/>
      <c r="N349" s="805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805"/>
      <c r="D350" s="805"/>
      <c r="E350" s="805"/>
      <c r="F350" s="805"/>
      <c r="G350" s="805"/>
      <c r="H350" s="805"/>
      <c r="I350" s="805"/>
      <c r="J350" s="805"/>
      <c r="K350" s="805"/>
      <c r="L350" s="805"/>
      <c r="M350" s="805"/>
      <c r="N350" s="805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805"/>
      <c r="D351" s="805"/>
      <c r="E351" s="805"/>
      <c r="F351" s="805"/>
      <c r="G351" s="805"/>
      <c r="H351" s="805"/>
      <c r="I351" s="805"/>
      <c r="J351" s="805"/>
      <c r="K351" s="805"/>
      <c r="L351" s="805"/>
      <c r="M351" s="805"/>
      <c r="N351" s="805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805"/>
      <c r="D352" s="805"/>
      <c r="E352" s="805"/>
      <c r="F352" s="805"/>
      <c r="G352" s="805"/>
      <c r="H352" s="805"/>
      <c r="I352" s="805"/>
      <c r="J352" s="805"/>
      <c r="K352" s="805"/>
      <c r="L352" s="805"/>
      <c r="M352" s="805"/>
      <c r="N352" s="805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805"/>
      <c r="D353" s="805"/>
      <c r="E353" s="805"/>
      <c r="F353" s="805"/>
      <c r="G353" s="805"/>
      <c r="H353" s="805"/>
      <c r="I353" s="805"/>
      <c r="J353" s="805"/>
      <c r="K353" s="805"/>
      <c r="L353" s="805"/>
      <c r="M353" s="805"/>
      <c r="N353" s="805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805"/>
      <c r="D354" s="805"/>
      <c r="E354" s="805"/>
      <c r="F354" s="805"/>
      <c r="G354" s="805"/>
      <c r="H354" s="805"/>
      <c r="I354" s="805"/>
      <c r="J354" s="805"/>
      <c r="K354" s="805"/>
      <c r="L354" s="805"/>
      <c r="M354" s="805"/>
      <c r="N354" s="805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805"/>
      <c r="D355" s="805"/>
      <c r="E355" s="805"/>
      <c r="F355" s="805"/>
      <c r="G355" s="805"/>
      <c r="H355" s="805"/>
      <c r="I355" s="805"/>
      <c r="J355" s="805"/>
      <c r="K355" s="805"/>
      <c r="L355" s="805"/>
      <c r="M355" s="805"/>
      <c r="N355" s="805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805"/>
      <c r="D356" s="805"/>
      <c r="E356" s="805"/>
      <c r="F356" s="805"/>
      <c r="G356" s="805"/>
      <c r="H356" s="805"/>
      <c r="I356" s="805"/>
      <c r="J356" s="805"/>
      <c r="K356" s="805"/>
      <c r="L356" s="805"/>
      <c r="M356" s="805"/>
      <c r="N356" s="805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805"/>
      <c r="D357" s="805"/>
      <c r="E357" s="805"/>
      <c r="F357" s="805"/>
      <c r="G357" s="805"/>
      <c r="H357" s="805"/>
      <c r="I357" s="805"/>
      <c r="J357" s="805"/>
      <c r="K357" s="805"/>
      <c r="L357" s="805"/>
      <c r="M357" s="805"/>
      <c r="N357" s="805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805"/>
      <c r="D358" s="805"/>
      <c r="E358" s="805"/>
      <c r="F358" s="805"/>
      <c r="G358" s="805"/>
      <c r="H358" s="805"/>
      <c r="I358" s="805"/>
      <c r="J358" s="805"/>
      <c r="K358" s="805"/>
      <c r="L358" s="805"/>
      <c r="M358" s="805"/>
      <c r="N358" s="805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805"/>
      <c r="D359" s="805"/>
      <c r="E359" s="805"/>
      <c r="F359" s="805"/>
      <c r="G359" s="805"/>
      <c r="H359" s="805"/>
      <c r="I359" s="805"/>
      <c r="J359" s="805"/>
      <c r="K359" s="805"/>
      <c r="L359" s="805"/>
      <c r="M359" s="805"/>
      <c r="N359" s="805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805"/>
      <c r="D360" s="805"/>
      <c r="E360" s="805"/>
      <c r="F360" s="805"/>
      <c r="G360" s="805"/>
      <c r="H360" s="805"/>
      <c r="I360" s="805"/>
      <c r="J360" s="805"/>
      <c r="K360" s="805"/>
      <c r="L360" s="805"/>
      <c r="M360" s="805"/>
      <c r="N360" s="805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805"/>
      <c r="D361" s="805"/>
      <c r="E361" s="805"/>
      <c r="F361" s="805"/>
      <c r="G361" s="805"/>
      <c r="H361" s="805"/>
      <c r="I361" s="805"/>
      <c r="J361" s="805"/>
      <c r="K361" s="805"/>
      <c r="L361" s="805"/>
      <c r="M361" s="805"/>
      <c r="N361" s="805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805"/>
      <c r="D362" s="805"/>
      <c r="E362" s="805"/>
      <c r="F362" s="805"/>
      <c r="G362" s="805"/>
      <c r="H362" s="805"/>
      <c r="I362" s="805"/>
      <c r="J362" s="805"/>
      <c r="K362" s="805"/>
      <c r="L362" s="805"/>
      <c r="M362" s="805"/>
      <c r="N362" s="805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805"/>
      <c r="D363" s="805"/>
      <c r="E363" s="805"/>
      <c r="F363" s="805"/>
      <c r="G363" s="805"/>
      <c r="H363" s="805"/>
      <c r="I363" s="805"/>
      <c r="J363" s="805"/>
      <c r="K363" s="805"/>
      <c r="L363" s="805"/>
      <c r="M363" s="805"/>
      <c r="N363" s="805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805"/>
      <c r="D364" s="805"/>
      <c r="E364" s="805"/>
      <c r="F364" s="805"/>
      <c r="G364" s="805"/>
      <c r="H364" s="805"/>
      <c r="I364" s="805"/>
      <c r="J364" s="805"/>
      <c r="K364" s="805"/>
      <c r="L364" s="805"/>
      <c r="M364" s="805"/>
      <c r="N364" s="805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805"/>
      <c r="D365" s="805"/>
      <c r="E365" s="805"/>
      <c r="F365" s="805"/>
      <c r="G365" s="805"/>
      <c r="H365" s="805"/>
      <c r="I365" s="805"/>
      <c r="J365" s="805"/>
      <c r="K365" s="805"/>
      <c r="L365" s="805"/>
      <c r="M365" s="805"/>
      <c r="N365" s="805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805"/>
      <c r="D366" s="805"/>
      <c r="E366" s="805"/>
      <c r="F366" s="805"/>
      <c r="G366" s="805"/>
      <c r="H366" s="805"/>
      <c r="I366" s="805"/>
      <c r="J366" s="805"/>
      <c r="K366" s="805"/>
      <c r="L366" s="805"/>
      <c r="M366" s="805"/>
      <c r="N366" s="805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805"/>
      <c r="D367" s="805"/>
      <c r="E367" s="805"/>
      <c r="F367" s="805"/>
      <c r="G367" s="805"/>
      <c r="H367" s="805"/>
      <c r="I367" s="805"/>
      <c r="J367" s="805"/>
      <c r="K367" s="805"/>
      <c r="L367" s="805"/>
      <c r="M367" s="805"/>
      <c r="N367" s="805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805"/>
      <c r="D368" s="805"/>
      <c r="E368" s="805"/>
      <c r="F368" s="805"/>
      <c r="G368" s="805"/>
      <c r="H368" s="805"/>
      <c r="I368" s="805"/>
      <c r="J368" s="805"/>
      <c r="K368" s="805"/>
      <c r="L368" s="805"/>
      <c r="M368" s="805"/>
      <c r="N368" s="805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805"/>
      <c r="D369" s="805"/>
      <c r="E369" s="805"/>
      <c r="F369" s="805"/>
      <c r="G369" s="805"/>
      <c r="H369" s="805"/>
      <c r="I369" s="805"/>
      <c r="J369" s="805"/>
      <c r="K369" s="805"/>
      <c r="L369" s="805"/>
      <c r="M369" s="805"/>
      <c r="N369" s="805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805"/>
      <c r="D370" s="805"/>
      <c r="E370" s="805"/>
      <c r="F370" s="805"/>
      <c r="G370" s="805"/>
      <c r="H370" s="805"/>
      <c r="I370" s="805"/>
      <c r="J370" s="805"/>
      <c r="K370" s="805"/>
      <c r="L370" s="805"/>
      <c r="M370" s="805"/>
      <c r="N370" s="805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805"/>
      <c r="D371" s="805"/>
      <c r="E371" s="805"/>
      <c r="F371" s="805"/>
      <c r="G371" s="805"/>
      <c r="H371" s="805"/>
      <c r="I371" s="805"/>
      <c r="J371" s="805"/>
      <c r="K371" s="805"/>
      <c r="L371" s="805"/>
      <c r="M371" s="805"/>
      <c r="N371" s="805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805"/>
      <c r="D372" s="805"/>
      <c r="E372" s="805"/>
      <c r="F372" s="805"/>
      <c r="G372" s="805"/>
      <c r="H372" s="805"/>
      <c r="I372" s="805"/>
      <c r="J372" s="805"/>
      <c r="K372" s="805"/>
      <c r="L372" s="805"/>
      <c r="M372" s="805"/>
      <c r="N372" s="805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805"/>
      <c r="D373" s="805"/>
      <c r="E373" s="805"/>
      <c r="F373" s="805"/>
      <c r="G373" s="805"/>
      <c r="H373" s="805"/>
      <c r="I373" s="805"/>
      <c r="J373" s="805"/>
      <c r="K373" s="805"/>
      <c r="L373" s="805"/>
      <c r="M373" s="805"/>
      <c r="N373" s="805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805"/>
      <c r="D374" s="805"/>
      <c r="E374" s="805"/>
      <c r="F374" s="805"/>
      <c r="G374" s="805"/>
      <c r="H374" s="805"/>
      <c r="I374" s="805"/>
      <c r="J374" s="805"/>
      <c r="K374" s="805"/>
      <c r="L374" s="805"/>
      <c r="M374" s="805"/>
      <c r="N374" s="805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805"/>
      <c r="D375" s="805"/>
      <c r="E375" s="805"/>
      <c r="F375" s="805"/>
      <c r="G375" s="805"/>
      <c r="H375" s="805"/>
      <c r="I375" s="805"/>
      <c r="J375" s="805"/>
      <c r="K375" s="805"/>
      <c r="L375" s="805"/>
      <c r="M375" s="805"/>
      <c r="N375" s="805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805"/>
      <c r="D376" s="805"/>
      <c r="E376" s="805"/>
      <c r="F376" s="805"/>
      <c r="G376" s="805"/>
      <c r="H376" s="805"/>
      <c r="I376" s="805"/>
      <c r="J376" s="805"/>
      <c r="K376" s="805"/>
      <c r="L376" s="805"/>
      <c r="M376" s="805"/>
      <c r="N376" s="805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805"/>
      <c r="D377" s="805"/>
      <c r="E377" s="805"/>
      <c r="F377" s="805"/>
      <c r="G377" s="805"/>
      <c r="H377" s="805"/>
      <c r="I377" s="805"/>
      <c r="J377" s="805"/>
      <c r="K377" s="805"/>
      <c r="L377" s="805"/>
      <c r="M377" s="805"/>
      <c r="N377" s="805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805"/>
      <c r="D378" s="805"/>
      <c r="E378" s="805"/>
      <c r="F378" s="805"/>
      <c r="G378" s="805"/>
      <c r="H378" s="805"/>
      <c r="I378" s="805"/>
      <c r="J378" s="805"/>
      <c r="K378" s="805"/>
      <c r="L378" s="805"/>
      <c r="M378" s="805"/>
      <c r="N378" s="805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805"/>
      <c r="D379" s="805"/>
      <c r="E379" s="805"/>
      <c r="F379" s="805"/>
      <c r="G379" s="805"/>
      <c r="H379" s="805"/>
      <c r="I379" s="805"/>
      <c r="J379" s="805"/>
      <c r="K379" s="805"/>
      <c r="L379" s="805"/>
      <c r="M379" s="805"/>
      <c r="N379" s="805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805"/>
      <c r="D380" s="805"/>
      <c r="E380" s="805"/>
      <c r="F380" s="805"/>
      <c r="G380" s="805"/>
      <c r="H380" s="805"/>
      <c r="I380" s="805"/>
      <c r="J380" s="805"/>
      <c r="K380" s="805"/>
      <c r="L380" s="805"/>
      <c r="M380" s="805"/>
      <c r="N380" s="805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805"/>
      <c r="D381" s="805"/>
      <c r="E381" s="805"/>
      <c r="F381" s="805"/>
      <c r="G381" s="805"/>
      <c r="H381" s="805"/>
      <c r="I381" s="805"/>
      <c r="J381" s="805"/>
      <c r="K381" s="805"/>
      <c r="L381" s="805"/>
      <c r="M381" s="805"/>
      <c r="N381" s="805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805"/>
      <c r="D382" s="805"/>
      <c r="E382" s="805"/>
      <c r="F382" s="805"/>
      <c r="G382" s="805"/>
      <c r="H382" s="805"/>
      <c r="I382" s="805"/>
      <c r="J382" s="805"/>
      <c r="K382" s="805"/>
      <c r="L382" s="805"/>
      <c r="M382" s="805"/>
      <c r="N382" s="805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805"/>
      <c r="D383" s="805"/>
      <c r="E383" s="805"/>
      <c r="F383" s="805"/>
      <c r="G383" s="805"/>
      <c r="H383" s="805"/>
      <c r="I383" s="805"/>
      <c r="J383" s="805"/>
      <c r="K383" s="805"/>
      <c r="L383" s="805"/>
      <c r="M383" s="805"/>
      <c r="N383" s="805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805"/>
      <c r="D384" s="805"/>
      <c r="E384" s="805"/>
      <c r="F384" s="805"/>
      <c r="G384" s="805"/>
      <c r="H384" s="805"/>
      <c r="I384" s="805"/>
      <c r="J384" s="805"/>
      <c r="K384" s="805"/>
      <c r="L384" s="805"/>
      <c r="M384" s="805"/>
      <c r="N384" s="805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805"/>
      <c r="D385" s="805"/>
      <c r="E385" s="805"/>
      <c r="F385" s="805"/>
      <c r="G385" s="805"/>
      <c r="H385" s="805"/>
      <c r="I385" s="805"/>
      <c r="J385" s="805"/>
      <c r="K385" s="805"/>
      <c r="L385" s="805"/>
      <c r="M385" s="805"/>
      <c r="N385" s="805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805"/>
      <c r="D386" s="805"/>
      <c r="E386" s="805"/>
      <c r="F386" s="805"/>
      <c r="G386" s="805"/>
      <c r="H386" s="805"/>
      <c r="I386" s="805"/>
      <c r="J386" s="805"/>
      <c r="K386" s="805"/>
      <c r="L386" s="805"/>
      <c r="M386" s="805"/>
      <c r="N386" s="805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805"/>
      <c r="D387" s="805"/>
      <c r="E387" s="805"/>
      <c r="F387" s="805"/>
      <c r="G387" s="805"/>
      <c r="H387" s="805"/>
      <c r="I387" s="805"/>
      <c r="J387" s="805"/>
      <c r="K387" s="805"/>
      <c r="L387" s="805"/>
      <c r="M387" s="805"/>
      <c r="N387" s="805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805"/>
      <c r="D388" s="805"/>
      <c r="E388" s="805"/>
      <c r="F388" s="805"/>
      <c r="G388" s="805"/>
      <c r="H388" s="805"/>
      <c r="I388" s="805"/>
      <c r="J388" s="805"/>
      <c r="K388" s="805"/>
      <c r="L388" s="805"/>
      <c r="M388" s="805"/>
      <c r="N388" s="805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805"/>
      <c r="D389" s="805"/>
      <c r="E389" s="805"/>
      <c r="F389" s="805"/>
      <c r="G389" s="805"/>
      <c r="H389" s="805"/>
      <c r="I389" s="805"/>
      <c r="J389" s="805"/>
      <c r="K389" s="805"/>
      <c r="L389" s="805"/>
      <c r="M389" s="805"/>
      <c r="N389" s="805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805"/>
      <c r="D390" s="805"/>
      <c r="E390" s="805"/>
      <c r="F390" s="805"/>
      <c r="G390" s="805"/>
      <c r="H390" s="805"/>
      <c r="I390" s="805"/>
      <c r="J390" s="805"/>
      <c r="K390" s="805"/>
      <c r="L390" s="805"/>
      <c r="M390" s="805"/>
      <c r="N390" s="805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805"/>
      <c r="D391" s="805"/>
      <c r="E391" s="805"/>
      <c r="F391" s="805"/>
      <c r="G391" s="805"/>
      <c r="H391" s="805"/>
      <c r="I391" s="805"/>
      <c r="J391" s="805"/>
      <c r="K391" s="805"/>
      <c r="L391" s="805"/>
      <c r="M391" s="805"/>
      <c r="N391" s="805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805"/>
      <c r="D392" s="805"/>
      <c r="E392" s="805"/>
      <c r="F392" s="805"/>
      <c r="G392" s="805"/>
      <c r="H392" s="805"/>
      <c r="I392" s="805"/>
      <c r="J392" s="805"/>
      <c r="K392" s="805"/>
      <c r="L392" s="805"/>
      <c r="M392" s="805"/>
      <c r="N392" s="805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805"/>
      <c r="D393" s="805"/>
      <c r="E393" s="805"/>
      <c r="F393" s="805"/>
      <c r="G393" s="805"/>
      <c r="H393" s="805"/>
      <c r="I393" s="805"/>
      <c r="J393" s="805"/>
      <c r="K393" s="805"/>
      <c r="L393" s="805"/>
      <c r="M393" s="805"/>
      <c r="N393" s="805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805"/>
      <c r="D394" s="805"/>
      <c r="E394" s="805"/>
      <c r="F394" s="805"/>
      <c r="G394" s="805"/>
      <c r="H394" s="805"/>
      <c r="I394" s="805"/>
      <c r="J394" s="805"/>
      <c r="K394" s="805"/>
      <c r="L394" s="805"/>
      <c r="M394" s="805"/>
      <c r="N394" s="805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805"/>
      <c r="D395" s="805"/>
      <c r="E395" s="805"/>
      <c r="F395" s="805"/>
      <c r="G395" s="805"/>
      <c r="H395" s="805"/>
      <c r="I395" s="805"/>
      <c r="J395" s="805"/>
      <c r="K395" s="805"/>
      <c r="L395" s="805"/>
      <c r="M395" s="805"/>
      <c r="N395" s="805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805"/>
      <c r="D396" s="805"/>
      <c r="E396" s="805"/>
      <c r="F396" s="805"/>
      <c r="G396" s="805"/>
      <c r="H396" s="805"/>
      <c r="I396" s="805"/>
      <c r="J396" s="805"/>
      <c r="K396" s="805"/>
      <c r="L396" s="805"/>
      <c r="M396" s="805"/>
      <c r="N396" s="805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805"/>
      <c r="D397" s="805"/>
      <c r="E397" s="805"/>
      <c r="F397" s="805"/>
      <c r="G397" s="805"/>
      <c r="H397" s="805"/>
      <c r="I397" s="805"/>
      <c r="J397" s="805"/>
      <c r="K397" s="805"/>
      <c r="L397" s="805"/>
      <c r="M397" s="805"/>
      <c r="N397" s="805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805"/>
      <c r="D398" s="805"/>
      <c r="E398" s="805"/>
      <c r="F398" s="805"/>
      <c r="G398" s="805"/>
      <c r="H398" s="805"/>
      <c r="I398" s="805"/>
      <c r="J398" s="805"/>
      <c r="K398" s="805"/>
      <c r="L398" s="805"/>
      <c r="M398" s="805"/>
      <c r="N398" s="805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805"/>
      <c r="D399" s="805"/>
      <c r="E399" s="805"/>
      <c r="F399" s="805"/>
      <c r="G399" s="805"/>
      <c r="H399" s="805"/>
      <c r="I399" s="805"/>
      <c r="J399" s="805"/>
      <c r="K399" s="805"/>
      <c r="L399" s="805"/>
      <c r="M399" s="805"/>
      <c r="N399" s="805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805"/>
      <c r="D400" s="805"/>
      <c r="E400" s="805"/>
      <c r="F400" s="805"/>
      <c r="G400" s="805"/>
      <c r="H400" s="805"/>
      <c r="I400" s="805"/>
      <c r="J400" s="805"/>
      <c r="K400" s="805"/>
      <c r="L400" s="805"/>
      <c r="M400" s="805"/>
      <c r="N400" s="805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805"/>
      <c r="D401" s="805"/>
      <c r="E401" s="805"/>
      <c r="F401" s="805"/>
      <c r="G401" s="805"/>
      <c r="H401" s="805"/>
      <c r="I401" s="805"/>
      <c r="J401" s="805"/>
      <c r="K401" s="805"/>
      <c r="L401" s="805"/>
      <c r="M401" s="805"/>
      <c r="N401" s="805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805"/>
      <c r="D402" s="805"/>
      <c r="E402" s="805"/>
      <c r="F402" s="805"/>
      <c r="G402" s="805"/>
      <c r="H402" s="805"/>
      <c r="I402" s="805"/>
      <c r="J402" s="805"/>
      <c r="K402" s="805"/>
      <c r="L402" s="805"/>
      <c r="M402" s="805"/>
      <c r="N402" s="805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805"/>
      <c r="D403" s="805"/>
      <c r="E403" s="805"/>
      <c r="F403" s="805"/>
      <c r="G403" s="805"/>
      <c r="H403" s="805"/>
      <c r="I403" s="805"/>
      <c r="J403" s="805"/>
      <c r="K403" s="805"/>
      <c r="L403" s="805"/>
      <c r="M403" s="805"/>
      <c r="N403" s="805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805"/>
      <c r="D404" s="805"/>
      <c r="E404" s="805"/>
      <c r="F404" s="805"/>
      <c r="G404" s="805"/>
      <c r="H404" s="805"/>
      <c r="I404" s="805"/>
      <c r="J404" s="805"/>
      <c r="K404" s="805"/>
      <c r="L404" s="805"/>
      <c r="M404" s="805"/>
      <c r="N404" s="805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805"/>
      <c r="D405" s="805"/>
      <c r="E405" s="805"/>
      <c r="F405" s="805"/>
      <c r="G405" s="805"/>
      <c r="H405" s="805"/>
      <c r="I405" s="805"/>
      <c r="J405" s="805"/>
      <c r="K405" s="805"/>
      <c r="L405" s="805"/>
      <c r="M405" s="805"/>
      <c r="N405" s="805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805"/>
      <c r="D406" s="805"/>
      <c r="E406" s="805"/>
      <c r="F406" s="805"/>
      <c r="G406" s="805"/>
      <c r="H406" s="805"/>
      <c r="I406" s="805"/>
      <c r="J406" s="805"/>
      <c r="K406" s="805"/>
      <c r="L406" s="805"/>
      <c r="M406" s="805"/>
      <c r="N406" s="805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805"/>
      <c r="D407" s="805"/>
      <c r="E407" s="805"/>
      <c r="F407" s="805"/>
      <c r="G407" s="805"/>
      <c r="H407" s="805"/>
      <c r="I407" s="805"/>
      <c r="J407" s="805"/>
      <c r="K407" s="805"/>
      <c r="L407" s="805"/>
      <c r="M407" s="805"/>
      <c r="N407" s="805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805"/>
      <c r="D408" s="805"/>
      <c r="E408" s="805"/>
      <c r="F408" s="805"/>
      <c r="G408" s="805"/>
      <c r="H408" s="805"/>
      <c r="I408" s="805"/>
      <c r="J408" s="805"/>
      <c r="K408" s="805"/>
      <c r="L408" s="805"/>
      <c r="M408" s="805"/>
      <c r="N408" s="805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805"/>
      <c r="D409" s="805"/>
      <c r="E409" s="805"/>
      <c r="F409" s="805"/>
      <c r="G409" s="805"/>
      <c r="H409" s="805"/>
      <c r="I409" s="805"/>
      <c r="J409" s="805"/>
      <c r="K409" s="805"/>
      <c r="L409" s="805"/>
      <c r="M409" s="805"/>
      <c r="N409" s="805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805"/>
      <c r="D410" s="805"/>
      <c r="E410" s="805"/>
      <c r="F410" s="805"/>
      <c r="G410" s="805"/>
      <c r="H410" s="805"/>
      <c r="I410" s="805"/>
      <c r="J410" s="805"/>
      <c r="K410" s="805"/>
      <c r="L410" s="805"/>
      <c r="M410" s="805"/>
      <c r="N410" s="805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805"/>
      <c r="D411" s="805"/>
      <c r="E411" s="805"/>
      <c r="F411" s="805"/>
      <c r="G411" s="805"/>
      <c r="H411" s="805"/>
      <c r="I411" s="805"/>
      <c r="J411" s="805"/>
      <c r="K411" s="805"/>
      <c r="L411" s="805"/>
      <c r="M411" s="805"/>
      <c r="N411" s="805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805"/>
      <c r="D412" s="805"/>
      <c r="E412" s="805"/>
      <c r="F412" s="805"/>
      <c r="G412" s="805"/>
      <c r="H412" s="805"/>
      <c r="I412" s="805"/>
      <c r="J412" s="805"/>
      <c r="K412" s="805"/>
      <c r="L412" s="805"/>
      <c r="M412" s="805"/>
      <c r="N412" s="805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805"/>
      <c r="D413" s="805"/>
      <c r="E413" s="805"/>
      <c r="F413" s="805"/>
      <c r="G413" s="805"/>
      <c r="H413" s="805"/>
      <c r="I413" s="805"/>
      <c r="J413" s="805"/>
      <c r="K413" s="805"/>
      <c r="L413" s="805"/>
      <c r="M413" s="805"/>
      <c r="N413" s="805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805"/>
      <c r="D414" s="805"/>
      <c r="E414" s="805"/>
      <c r="F414" s="805"/>
      <c r="G414" s="805"/>
      <c r="H414" s="805"/>
      <c r="I414" s="805"/>
      <c r="J414" s="805"/>
      <c r="K414" s="805"/>
      <c r="L414" s="805"/>
      <c r="M414" s="805"/>
      <c r="N414" s="805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805"/>
      <c r="D415" s="805"/>
      <c r="E415" s="805"/>
      <c r="F415" s="805"/>
      <c r="G415" s="805"/>
      <c r="H415" s="805"/>
      <c r="I415" s="805"/>
      <c r="J415" s="805"/>
      <c r="K415" s="805"/>
      <c r="L415" s="805"/>
      <c r="M415" s="805"/>
      <c r="N415" s="805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805"/>
      <c r="D416" s="805"/>
      <c r="E416" s="805"/>
      <c r="F416" s="805"/>
      <c r="G416" s="805"/>
      <c r="H416" s="805"/>
      <c r="I416" s="805"/>
      <c r="J416" s="805"/>
      <c r="K416" s="805"/>
      <c r="L416" s="805"/>
      <c r="M416" s="805"/>
      <c r="N416" s="805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805"/>
      <c r="D417" s="805"/>
      <c r="E417" s="805"/>
      <c r="F417" s="805"/>
      <c r="G417" s="805"/>
      <c r="H417" s="805"/>
      <c r="I417" s="805"/>
      <c r="J417" s="805"/>
      <c r="K417" s="805"/>
      <c r="L417" s="805"/>
      <c r="M417" s="805"/>
      <c r="N417" s="805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805"/>
      <c r="D418" s="805"/>
      <c r="E418" s="805"/>
      <c r="F418" s="805"/>
      <c r="G418" s="805"/>
      <c r="H418" s="805"/>
      <c r="I418" s="805"/>
      <c r="J418" s="805"/>
      <c r="K418" s="805"/>
      <c r="L418" s="805"/>
      <c r="M418" s="805"/>
      <c r="N418" s="805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805"/>
      <c r="D419" s="805"/>
      <c r="E419" s="805"/>
      <c r="F419" s="805"/>
      <c r="G419" s="805"/>
      <c r="H419" s="805"/>
      <c r="I419" s="805"/>
      <c r="J419" s="805"/>
      <c r="K419" s="805"/>
      <c r="L419" s="805"/>
      <c r="M419" s="805"/>
      <c r="N419" s="805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805"/>
      <c r="D420" s="805"/>
      <c r="E420" s="805"/>
      <c r="F420" s="805"/>
      <c r="G420" s="805"/>
      <c r="H420" s="805"/>
      <c r="I420" s="805"/>
      <c r="J420" s="805"/>
      <c r="K420" s="805"/>
      <c r="L420" s="805"/>
      <c r="M420" s="805"/>
      <c r="N420" s="805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805"/>
      <c r="D421" s="805"/>
      <c r="E421" s="805"/>
      <c r="F421" s="805"/>
      <c r="G421" s="805"/>
      <c r="H421" s="805"/>
      <c r="I421" s="805"/>
      <c r="J421" s="805"/>
      <c r="K421" s="805"/>
      <c r="L421" s="805"/>
      <c r="M421" s="805"/>
      <c r="N421" s="805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805"/>
      <c r="D422" s="805"/>
      <c r="E422" s="805"/>
      <c r="F422" s="805"/>
      <c r="G422" s="805"/>
      <c r="H422" s="805"/>
      <c r="I422" s="805"/>
      <c r="J422" s="805"/>
      <c r="K422" s="805"/>
      <c r="L422" s="805"/>
      <c r="M422" s="805"/>
      <c r="N422" s="805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805"/>
      <c r="D423" s="805"/>
      <c r="E423" s="805"/>
      <c r="F423" s="805"/>
      <c r="G423" s="805"/>
      <c r="H423" s="805"/>
      <c r="I423" s="805"/>
      <c r="J423" s="805"/>
      <c r="K423" s="805"/>
      <c r="L423" s="805"/>
      <c r="M423" s="805"/>
      <c r="N423" s="805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805"/>
      <c r="D424" s="805"/>
      <c r="E424" s="805"/>
      <c r="F424" s="805"/>
      <c r="G424" s="805"/>
      <c r="H424" s="805"/>
      <c r="I424" s="805"/>
      <c r="J424" s="805"/>
      <c r="K424" s="805"/>
      <c r="L424" s="805"/>
      <c r="M424" s="805"/>
      <c r="N424" s="805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805"/>
      <c r="D425" s="805"/>
      <c r="E425" s="805"/>
      <c r="F425" s="805"/>
      <c r="G425" s="805"/>
      <c r="H425" s="805"/>
      <c r="I425" s="805"/>
      <c r="J425" s="805"/>
      <c r="K425" s="805"/>
      <c r="L425" s="805"/>
      <c r="M425" s="805"/>
      <c r="N425" s="805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805"/>
      <c r="D426" s="805"/>
      <c r="E426" s="805"/>
      <c r="F426" s="805"/>
      <c r="G426" s="805"/>
      <c r="H426" s="805"/>
      <c r="I426" s="805"/>
      <c r="J426" s="805"/>
      <c r="K426" s="805"/>
      <c r="L426" s="805"/>
      <c r="M426" s="805"/>
      <c r="N426" s="805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805"/>
      <c r="D427" s="805"/>
      <c r="E427" s="805"/>
      <c r="F427" s="805"/>
      <c r="G427" s="805"/>
      <c r="H427" s="805"/>
      <c r="I427" s="805"/>
      <c r="J427" s="805"/>
      <c r="K427" s="805"/>
      <c r="L427" s="805"/>
      <c r="M427" s="805"/>
      <c r="N427" s="805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805"/>
      <c r="D428" s="805"/>
      <c r="E428" s="805"/>
      <c r="F428" s="805"/>
      <c r="G428" s="805"/>
      <c r="H428" s="805"/>
      <c r="I428" s="805"/>
      <c r="J428" s="805"/>
      <c r="K428" s="805"/>
      <c r="L428" s="805"/>
      <c r="M428" s="805"/>
      <c r="N428" s="805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805"/>
      <c r="D429" s="805"/>
      <c r="E429" s="805"/>
      <c r="F429" s="805"/>
      <c r="G429" s="805"/>
      <c r="H429" s="805"/>
      <c r="I429" s="805"/>
      <c r="J429" s="805"/>
      <c r="K429" s="805"/>
      <c r="L429" s="805"/>
      <c r="M429" s="805"/>
      <c r="N429" s="805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805"/>
      <c r="D430" s="805"/>
      <c r="E430" s="805"/>
      <c r="F430" s="805"/>
      <c r="G430" s="805"/>
      <c r="H430" s="805"/>
      <c r="I430" s="805"/>
      <c r="J430" s="805"/>
      <c r="K430" s="805"/>
      <c r="L430" s="805"/>
      <c r="M430" s="805"/>
      <c r="N430" s="805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805"/>
      <c r="D431" s="805"/>
      <c r="E431" s="805"/>
      <c r="F431" s="805"/>
      <c r="G431" s="805"/>
      <c r="H431" s="805"/>
      <c r="I431" s="805"/>
      <c r="J431" s="805"/>
      <c r="K431" s="805"/>
      <c r="L431" s="805"/>
      <c r="M431" s="805"/>
      <c r="N431" s="805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805"/>
      <c r="D432" s="805"/>
      <c r="E432" s="805"/>
      <c r="F432" s="805"/>
      <c r="G432" s="805"/>
      <c r="H432" s="805"/>
      <c r="I432" s="805"/>
      <c r="J432" s="805"/>
      <c r="K432" s="805"/>
      <c r="L432" s="805"/>
      <c r="M432" s="805"/>
      <c r="N432" s="805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805"/>
      <c r="D433" s="805"/>
      <c r="E433" s="805"/>
      <c r="F433" s="805"/>
      <c r="G433" s="805"/>
      <c r="H433" s="805"/>
      <c r="I433" s="805"/>
      <c r="J433" s="805"/>
      <c r="K433" s="805"/>
      <c r="L433" s="805"/>
      <c r="M433" s="805"/>
      <c r="N433" s="805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805"/>
      <c r="D434" s="805"/>
      <c r="E434" s="805"/>
      <c r="F434" s="805"/>
      <c r="G434" s="805"/>
      <c r="H434" s="805"/>
      <c r="I434" s="805"/>
      <c r="J434" s="805"/>
      <c r="K434" s="805"/>
      <c r="L434" s="805"/>
      <c r="M434" s="805"/>
      <c r="N434" s="805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805"/>
      <c r="D435" s="805"/>
      <c r="E435" s="805"/>
      <c r="F435" s="805"/>
      <c r="G435" s="805"/>
      <c r="H435" s="805"/>
      <c r="I435" s="805"/>
      <c r="J435" s="805"/>
      <c r="K435" s="805"/>
      <c r="L435" s="805"/>
      <c r="M435" s="805"/>
      <c r="N435" s="805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805"/>
      <c r="D436" s="805"/>
      <c r="E436" s="805"/>
      <c r="F436" s="805"/>
      <c r="G436" s="805"/>
      <c r="H436" s="805"/>
      <c r="I436" s="805"/>
      <c r="J436" s="805"/>
      <c r="K436" s="805"/>
      <c r="L436" s="805"/>
      <c r="M436" s="805"/>
      <c r="N436" s="805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805"/>
      <c r="D437" s="805"/>
      <c r="E437" s="805"/>
      <c r="F437" s="805"/>
      <c r="G437" s="805"/>
      <c r="H437" s="805"/>
      <c r="I437" s="805"/>
      <c r="J437" s="805"/>
      <c r="K437" s="805"/>
      <c r="L437" s="805"/>
      <c r="M437" s="805"/>
      <c r="N437" s="805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805"/>
      <c r="D438" s="805"/>
      <c r="E438" s="805"/>
      <c r="F438" s="805"/>
      <c r="G438" s="805"/>
      <c r="H438" s="805"/>
      <c r="I438" s="805"/>
      <c r="J438" s="805"/>
      <c r="K438" s="805"/>
      <c r="L438" s="805"/>
      <c r="M438" s="805"/>
      <c r="N438" s="805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805"/>
      <c r="D439" s="805"/>
      <c r="E439" s="805"/>
      <c r="F439" s="805"/>
      <c r="G439" s="805"/>
      <c r="H439" s="805"/>
      <c r="I439" s="805"/>
      <c r="J439" s="805"/>
      <c r="K439" s="805"/>
      <c r="L439" s="805"/>
      <c r="M439" s="805"/>
      <c r="N439" s="805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805"/>
      <c r="D440" s="805"/>
      <c r="E440" s="805"/>
      <c r="F440" s="805"/>
      <c r="G440" s="805"/>
      <c r="H440" s="805"/>
      <c r="I440" s="805"/>
      <c r="J440" s="805"/>
      <c r="K440" s="805"/>
      <c r="L440" s="805"/>
      <c r="M440" s="805"/>
      <c r="N440" s="805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805"/>
      <c r="D441" s="805"/>
      <c r="E441" s="805"/>
      <c r="F441" s="805"/>
      <c r="G441" s="805"/>
      <c r="H441" s="805"/>
      <c r="I441" s="805"/>
      <c r="J441" s="805"/>
      <c r="K441" s="805"/>
      <c r="L441" s="805"/>
      <c r="M441" s="805"/>
      <c r="N441" s="805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805"/>
      <c r="D442" s="805"/>
      <c r="E442" s="805"/>
      <c r="F442" s="805"/>
      <c r="G442" s="805"/>
      <c r="H442" s="805"/>
      <c r="I442" s="805"/>
      <c r="J442" s="805"/>
      <c r="K442" s="805"/>
      <c r="L442" s="805"/>
      <c r="M442" s="805"/>
      <c r="N442" s="805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805"/>
      <c r="D443" s="805"/>
      <c r="E443" s="805"/>
      <c r="F443" s="805"/>
      <c r="G443" s="805"/>
      <c r="H443" s="805"/>
      <c r="I443" s="805"/>
      <c r="J443" s="805"/>
      <c r="K443" s="805"/>
      <c r="L443" s="805"/>
      <c r="M443" s="805"/>
      <c r="N443" s="805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805"/>
      <c r="D444" s="805"/>
      <c r="E444" s="805"/>
      <c r="F444" s="805"/>
      <c r="G444" s="805"/>
      <c r="H444" s="805"/>
      <c r="I444" s="805"/>
      <c r="J444" s="805"/>
      <c r="K444" s="805"/>
      <c r="L444" s="805"/>
      <c r="M444" s="805"/>
      <c r="N444" s="805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805"/>
      <c r="D445" s="805"/>
      <c r="E445" s="805"/>
      <c r="F445" s="805"/>
      <c r="G445" s="805"/>
      <c r="H445" s="805"/>
      <c r="I445" s="805"/>
      <c r="J445" s="805"/>
      <c r="K445" s="805"/>
      <c r="L445" s="805"/>
      <c r="M445" s="805"/>
      <c r="N445" s="805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805"/>
      <c r="D446" s="805"/>
      <c r="E446" s="805"/>
      <c r="F446" s="805"/>
      <c r="G446" s="805"/>
      <c r="H446" s="805"/>
      <c r="I446" s="805"/>
      <c r="J446" s="805"/>
      <c r="K446" s="805"/>
      <c r="L446" s="805"/>
      <c r="M446" s="805"/>
      <c r="N446" s="805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805"/>
      <c r="D447" s="805"/>
      <c r="E447" s="805"/>
      <c r="F447" s="805"/>
      <c r="G447" s="805"/>
      <c r="H447" s="805"/>
      <c r="I447" s="805"/>
      <c r="J447" s="805"/>
      <c r="K447" s="805"/>
      <c r="L447" s="805"/>
      <c r="M447" s="805"/>
      <c r="N447" s="805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805"/>
      <c r="D448" s="805"/>
      <c r="E448" s="805"/>
      <c r="F448" s="805"/>
      <c r="G448" s="805"/>
      <c r="H448" s="805"/>
      <c r="I448" s="805"/>
      <c r="J448" s="805"/>
      <c r="K448" s="805"/>
      <c r="L448" s="805"/>
      <c r="M448" s="805"/>
      <c r="N448" s="805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805"/>
      <c r="D449" s="805"/>
      <c r="E449" s="805"/>
      <c r="F449" s="805"/>
      <c r="G449" s="805"/>
      <c r="H449" s="805"/>
      <c r="I449" s="805"/>
      <c r="J449" s="805"/>
      <c r="K449" s="805"/>
      <c r="L449" s="805"/>
      <c r="M449" s="805"/>
      <c r="N449" s="805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805"/>
      <c r="D450" s="805"/>
      <c r="E450" s="805"/>
      <c r="F450" s="805"/>
      <c r="G450" s="805"/>
      <c r="H450" s="805"/>
      <c r="I450" s="805"/>
      <c r="J450" s="805"/>
      <c r="K450" s="805"/>
      <c r="L450" s="805"/>
      <c r="M450" s="805"/>
      <c r="N450" s="805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805"/>
      <c r="D451" s="805"/>
      <c r="E451" s="805"/>
      <c r="F451" s="805"/>
      <c r="G451" s="805"/>
      <c r="H451" s="805"/>
      <c r="I451" s="805"/>
      <c r="J451" s="805"/>
      <c r="K451" s="805"/>
      <c r="L451" s="805"/>
      <c r="M451" s="805"/>
      <c r="N451" s="805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805"/>
      <c r="D452" s="805"/>
      <c r="E452" s="805"/>
      <c r="F452" s="805"/>
      <c r="G452" s="805"/>
      <c r="H452" s="805"/>
      <c r="I452" s="805"/>
      <c r="J452" s="805"/>
      <c r="K452" s="805"/>
      <c r="L452" s="805"/>
      <c r="M452" s="805"/>
      <c r="N452" s="805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805"/>
      <c r="D453" s="805"/>
      <c r="E453" s="805"/>
      <c r="F453" s="805"/>
      <c r="G453" s="805"/>
      <c r="H453" s="805"/>
      <c r="I453" s="805"/>
      <c r="J453" s="805"/>
      <c r="K453" s="805"/>
      <c r="L453" s="805"/>
      <c r="M453" s="805"/>
      <c r="N453" s="805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805"/>
      <c r="D454" s="805"/>
      <c r="E454" s="805"/>
      <c r="F454" s="805"/>
      <c r="G454" s="805"/>
      <c r="H454" s="805"/>
      <c r="I454" s="805"/>
      <c r="J454" s="805"/>
      <c r="K454" s="805"/>
      <c r="L454" s="805"/>
      <c r="M454" s="805"/>
      <c r="N454" s="805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805"/>
      <c r="D455" s="805"/>
      <c r="E455" s="805"/>
      <c r="F455" s="805"/>
      <c r="G455" s="805"/>
      <c r="H455" s="805"/>
      <c r="I455" s="805"/>
      <c r="J455" s="805"/>
      <c r="K455" s="805"/>
      <c r="L455" s="805"/>
      <c r="M455" s="805"/>
      <c r="N455" s="805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805"/>
      <c r="D456" s="805"/>
      <c r="E456" s="805"/>
      <c r="F456" s="805"/>
      <c r="G456" s="805"/>
      <c r="H456" s="805"/>
      <c r="I456" s="805"/>
      <c r="J456" s="805"/>
      <c r="K456" s="805"/>
      <c r="L456" s="805"/>
      <c r="M456" s="805"/>
      <c r="N456" s="805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805"/>
      <c r="D457" s="805"/>
      <c r="E457" s="805"/>
      <c r="F457" s="805"/>
      <c r="G457" s="805"/>
      <c r="H457" s="805"/>
      <c r="I457" s="805"/>
      <c r="J457" s="805"/>
      <c r="K457" s="805"/>
      <c r="L457" s="805"/>
      <c r="M457" s="805"/>
      <c r="N457" s="805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805"/>
      <c r="D458" s="805"/>
      <c r="E458" s="805"/>
      <c r="F458" s="805"/>
      <c r="G458" s="805"/>
      <c r="H458" s="805"/>
      <c r="I458" s="805"/>
      <c r="J458" s="805"/>
      <c r="K458" s="805"/>
      <c r="L458" s="805"/>
      <c r="M458" s="805"/>
      <c r="N458" s="805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805"/>
      <c r="D459" s="805"/>
      <c r="E459" s="805"/>
      <c r="F459" s="805"/>
      <c r="G459" s="805"/>
      <c r="H459" s="805"/>
      <c r="I459" s="805"/>
      <c r="J459" s="805"/>
      <c r="K459" s="805"/>
      <c r="L459" s="805"/>
      <c r="M459" s="805"/>
      <c r="N459" s="805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805"/>
      <c r="D460" s="805"/>
      <c r="E460" s="805"/>
      <c r="F460" s="805"/>
      <c r="G460" s="805"/>
      <c r="H460" s="805"/>
      <c r="I460" s="805"/>
      <c r="J460" s="805"/>
      <c r="K460" s="805"/>
      <c r="L460" s="805"/>
      <c r="M460" s="805"/>
      <c r="N460" s="805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805"/>
      <c r="D461" s="805"/>
      <c r="E461" s="805"/>
      <c r="F461" s="805"/>
      <c r="G461" s="805"/>
      <c r="H461" s="805"/>
      <c r="I461" s="805"/>
      <c r="J461" s="805"/>
      <c r="K461" s="805"/>
      <c r="L461" s="805"/>
      <c r="M461" s="805"/>
      <c r="N461" s="805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805"/>
      <c r="D462" s="805"/>
      <c r="E462" s="805"/>
      <c r="F462" s="805"/>
      <c r="G462" s="805"/>
      <c r="H462" s="805"/>
      <c r="I462" s="805"/>
      <c r="J462" s="805"/>
      <c r="K462" s="805"/>
      <c r="L462" s="805"/>
      <c r="M462" s="805"/>
      <c r="N462" s="805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805"/>
      <c r="D463" s="805"/>
      <c r="E463" s="805"/>
      <c r="F463" s="805"/>
      <c r="G463" s="805"/>
      <c r="H463" s="805"/>
      <c r="I463" s="805"/>
      <c r="J463" s="805"/>
      <c r="K463" s="805"/>
      <c r="L463" s="805"/>
      <c r="M463" s="805"/>
      <c r="N463" s="805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805"/>
      <c r="D464" s="805"/>
      <c r="E464" s="805"/>
      <c r="F464" s="805"/>
      <c r="G464" s="805"/>
      <c r="H464" s="805"/>
      <c r="I464" s="805"/>
      <c r="J464" s="805"/>
      <c r="K464" s="805"/>
      <c r="L464" s="805"/>
      <c r="M464" s="805"/>
      <c r="N464" s="805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805"/>
      <c r="D465" s="805"/>
      <c r="E465" s="805"/>
      <c r="F465" s="805"/>
      <c r="G465" s="805"/>
      <c r="H465" s="805"/>
      <c r="I465" s="805"/>
      <c r="J465" s="805"/>
      <c r="K465" s="805"/>
      <c r="L465" s="805"/>
      <c r="M465" s="805"/>
      <c r="N465" s="805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805"/>
      <c r="D466" s="805"/>
      <c r="E466" s="805"/>
      <c r="F466" s="805"/>
      <c r="G466" s="805"/>
      <c r="H466" s="805"/>
      <c r="I466" s="805"/>
      <c r="J466" s="805"/>
      <c r="K466" s="805"/>
      <c r="L466" s="805"/>
      <c r="M466" s="805"/>
      <c r="N466" s="805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805"/>
      <c r="D467" s="805"/>
      <c r="E467" s="805"/>
      <c r="F467" s="805"/>
      <c r="G467" s="805"/>
      <c r="H467" s="805"/>
      <c r="I467" s="805"/>
      <c r="J467" s="805"/>
      <c r="K467" s="805"/>
      <c r="L467" s="805"/>
      <c r="M467" s="805"/>
      <c r="N467" s="805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805"/>
      <c r="D468" s="805"/>
      <c r="E468" s="805"/>
      <c r="F468" s="805"/>
      <c r="G468" s="805"/>
      <c r="H468" s="805"/>
      <c r="I468" s="805"/>
      <c r="J468" s="805"/>
      <c r="K468" s="805"/>
      <c r="L468" s="805"/>
      <c r="M468" s="805"/>
      <c r="N468" s="805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805"/>
      <c r="D469" s="805"/>
      <c r="E469" s="805"/>
      <c r="F469" s="805"/>
      <c r="G469" s="805"/>
      <c r="H469" s="805"/>
      <c r="I469" s="805"/>
      <c r="J469" s="805"/>
      <c r="K469" s="805"/>
      <c r="L469" s="805"/>
      <c r="M469" s="805"/>
      <c r="N469" s="805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805"/>
      <c r="D470" s="805"/>
      <c r="E470" s="805"/>
      <c r="F470" s="805"/>
      <c r="G470" s="805"/>
      <c r="H470" s="805"/>
      <c r="I470" s="805"/>
      <c r="J470" s="805"/>
      <c r="K470" s="805"/>
      <c r="L470" s="805"/>
      <c r="M470" s="805"/>
      <c r="N470" s="805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805"/>
      <c r="D471" s="805"/>
      <c r="E471" s="805"/>
      <c r="F471" s="805"/>
      <c r="G471" s="805"/>
      <c r="H471" s="805"/>
      <c r="I471" s="805"/>
      <c r="J471" s="805"/>
      <c r="K471" s="805"/>
      <c r="L471" s="805"/>
      <c r="M471" s="805"/>
      <c r="N471" s="805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805"/>
      <c r="D472" s="805"/>
      <c r="E472" s="805"/>
      <c r="F472" s="805"/>
      <c r="G472" s="805"/>
      <c r="H472" s="805"/>
      <c r="I472" s="805"/>
      <c r="J472" s="805"/>
      <c r="K472" s="805"/>
      <c r="L472" s="805"/>
      <c r="M472" s="805"/>
      <c r="N472" s="805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805"/>
      <c r="D473" s="805"/>
      <c r="E473" s="805"/>
      <c r="F473" s="805"/>
      <c r="G473" s="805"/>
      <c r="H473" s="805"/>
      <c r="I473" s="805"/>
      <c r="J473" s="805"/>
      <c r="K473" s="805"/>
      <c r="L473" s="805"/>
      <c r="M473" s="805"/>
      <c r="N473" s="805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805"/>
      <c r="D474" s="805"/>
      <c r="E474" s="805"/>
      <c r="F474" s="805"/>
      <c r="G474" s="805"/>
      <c r="H474" s="805"/>
      <c r="I474" s="805"/>
      <c r="J474" s="805"/>
      <c r="K474" s="805"/>
      <c r="L474" s="805"/>
      <c r="M474" s="805"/>
      <c r="N474" s="805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805"/>
      <c r="D475" s="805"/>
      <c r="E475" s="805"/>
      <c r="F475" s="805"/>
      <c r="G475" s="805"/>
      <c r="H475" s="805"/>
      <c r="I475" s="805"/>
      <c r="J475" s="805"/>
      <c r="K475" s="805"/>
      <c r="L475" s="805"/>
      <c r="M475" s="805"/>
      <c r="N475" s="805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805"/>
      <c r="D476" s="805"/>
      <c r="E476" s="805"/>
      <c r="F476" s="805"/>
      <c r="G476" s="805"/>
      <c r="H476" s="805"/>
      <c r="I476" s="805"/>
      <c r="J476" s="805"/>
      <c r="K476" s="805"/>
      <c r="L476" s="805"/>
      <c r="M476" s="805"/>
      <c r="N476" s="805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805"/>
      <c r="D477" s="805"/>
      <c r="E477" s="805"/>
      <c r="F477" s="805"/>
      <c r="G477" s="805"/>
      <c r="H477" s="805"/>
      <c r="I477" s="805"/>
      <c r="J477" s="805"/>
      <c r="K477" s="805"/>
      <c r="L477" s="805"/>
      <c r="M477" s="805"/>
      <c r="N477" s="805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805"/>
      <c r="D478" s="805"/>
      <c r="E478" s="805"/>
      <c r="F478" s="805"/>
      <c r="G478" s="805"/>
      <c r="H478" s="805"/>
      <c r="I478" s="805"/>
      <c r="J478" s="805"/>
      <c r="K478" s="805"/>
      <c r="L478" s="805"/>
      <c r="M478" s="805"/>
      <c r="N478" s="805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805"/>
      <c r="D479" s="805"/>
      <c r="E479" s="805"/>
      <c r="F479" s="805"/>
      <c r="G479" s="805"/>
      <c r="H479" s="805"/>
      <c r="I479" s="805"/>
      <c r="J479" s="805"/>
      <c r="K479" s="805"/>
      <c r="L479" s="805"/>
      <c r="M479" s="805"/>
      <c r="N479" s="805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805"/>
      <c r="D480" s="805"/>
      <c r="E480" s="805"/>
      <c r="F480" s="805"/>
      <c r="G480" s="805"/>
      <c r="H480" s="805"/>
      <c r="I480" s="805"/>
      <c r="J480" s="805"/>
      <c r="K480" s="805"/>
      <c r="L480" s="805"/>
      <c r="M480" s="805"/>
      <c r="N480" s="805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805"/>
      <c r="D481" s="805"/>
      <c r="E481" s="805"/>
      <c r="F481" s="805"/>
      <c r="G481" s="805"/>
      <c r="H481" s="805"/>
      <c r="I481" s="805"/>
      <c r="J481" s="805"/>
      <c r="K481" s="805"/>
      <c r="L481" s="805"/>
      <c r="M481" s="805"/>
      <c r="N481" s="805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805"/>
      <c r="D482" s="805"/>
      <c r="E482" s="805"/>
      <c r="F482" s="805"/>
      <c r="G482" s="805"/>
      <c r="H482" s="805"/>
      <c r="I482" s="805"/>
      <c r="J482" s="805"/>
      <c r="K482" s="805"/>
      <c r="L482" s="805"/>
      <c r="M482" s="805"/>
      <c r="N482" s="805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805"/>
      <c r="D483" s="805"/>
      <c r="E483" s="805"/>
      <c r="F483" s="805"/>
      <c r="G483" s="805"/>
      <c r="H483" s="805"/>
      <c r="I483" s="805"/>
      <c r="J483" s="805"/>
      <c r="K483" s="805"/>
      <c r="L483" s="805"/>
      <c r="M483" s="805"/>
      <c r="N483" s="805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805"/>
      <c r="D484" s="805"/>
      <c r="E484" s="805"/>
      <c r="F484" s="805"/>
      <c r="G484" s="805"/>
      <c r="H484" s="805"/>
      <c r="I484" s="805"/>
      <c r="J484" s="805"/>
      <c r="K484" s="805"/>
      <c r="L484" s="805"/>
      <c r="M484" s="805"/>
      <c r="N484" s="805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805"/>
      <c r="D485" s="805"/>
      <c r="E485" s="805"/>
      <c r="F485" s="805"/>
      <c r="G485" s="805"/>
      <c r="H485" s="805"/>
      <c r="I485" s="805"/>
      <c r="J485" s="805"/>
      <c r="K485" s="805"/>
      <c r="L485" s="805"/>
      <c r="M485" s="805"/>
      <c r="N485" s="805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805"/>
      <c r="D486" s="805"/>
      <c r="E486" s="805"/>
      <c r="F486" s="805"/>
      <c r="G486" s="805"/>
      <c r="H486" s="805"/>
      <c r="I486" s="805"/>
      <c r="J486" s="805"/>
      <c r="K486" s="805"/>
      <c r="L486" s="805"/>
      <c r="M486" s="805"/>
      <c r="N486" s="805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805"/>
      <c r="D487" s="805"/>
      <c r="E487" s="805"/>
      <c r="F487" s="805"/>
      <c r="G487" s="805"/>
      <c r="H487" s="805"/>
      <c r="I487" s="805"/>
      <c r="J487" s="805"/>
      <c r="K487" s="805"/>
      <c r="L487" s="805"/>
      <c r="M487" s="805"/>
      <c r="N487" s="805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805"/>
      <c r="D488" s="805"/>
      <c r="E488" s="805"/>
      <c r="F488" s="805"/>
      <c r="G488" s="805"/>
      <c r="H488" s="805"/>
      <c r="I488" s="805"/>
      <c r="J488" s="805"/>
      <c r="K488" s="805"/>
      <c r="L488" s="805"/>
      <c r="M488" s="805"/>
      <c r="N488" s="805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805"/>
      <c r="D489" s="805"/>
      <c r="E489" s="805"/>
      <c r="F489" s="805"/>
      <c r="G489" s="805"/>
      <c r="H489" s="805"/>
      <c r="I489" s="805"/>
      <c r="J489" s="805"/>
      <c r="K489" s="805"/>
      <c r="L489" s="805"/>
      <c r="M489" s="805"/>
      <c r="N489" s="805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805"/>
      <c r="D490" s="805"/>
      <c r="E490" s="805"/>
      <c r="F490" s="805"/>
      <c r="G490" s="805"/>
      <c r="H490" s="805"/>
      <c r="I490" s="805"/>
      <c r="J490" s="805"/>
      <c r="K490" s="805"/>
      <c r="L490" s="805"/>
      <c r="M490" s="805"/>
      <c r="N490" s="805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805"/>
      <c r="D491" s="805"/>
      <c r="E491" s="805"/>
      <c r="F491" s="805"/>
      <c r="G491" s="805"/>
      <c r="H491" s="805"/>
      <c r="I491" s="805"/>
      <c r="J491" s="805"/>
      <c r="K491" s="805"/>
      <c r="L491" s="805"/>
      <c r="M491" s="805"/>
      <c r="N491" s="805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805"/>
      <c r="D492" s="805"/>
      <c r="E492" s="805"/>
      <c r="F492" s="805"/>
      <c r="G492" s="805"/>
      <c r="H492" s="805"/>
      <c r="I492" s="805"/>
      <c r="J492" s="805"/>
      <c r="K492" s="805"/>
      <c r="L492" s="805"/>
      <c r="M492" s="805"/>
      <c r="N492" s="805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805"/>
      <c r="D493" s="805"/>
      <c r="E493" s="805"/>
      <c r="F493" s="805"/>
      <c r="G493" s="805"/>
      <c r="H493" s="805"/>
      <c r="I493" s="805"/>
      <c r="J493" s="805"/>
      <c r="K493" s="805"/>
      <c r="L493" s="805"/>
      <c r="M493" s="805"/>
      <c r="N493" s="805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805"/>
      <c r="D494" s="805"/>
      <c r="E494" s="805"/>
      <c r="F494" s="805"/>
      <c r="G494" s="805"/>
      <c r="H494" s="805"/>
      <c r="I494" s="805"/>
      <c r="J494" s="805"/>
      <c r="K494" s="805"/>
      <c r="L494" s="805"/>
      <c r="M494" s="805"/>
      <c r="N494" s="805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805"/>
      <c r="D495" s="805"/>
      <c r="E495" s="805"/>
      <c r="F495" s="805"/>
      <c r="G495" s="805"/>
      <c r="H495" s="805"/>
      <c r="I495" s="805"/>
      <c r="J495" s="805"/>
      <c r="K495" s="805"/>
      <c r="L495" s="805"/>
      <c r="M495" s="805"/>
      <c r="N495" s="805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805"/>
      <c r="D496" s="805"/>
      <c r="E496" s="805"/>
      <c r="F496" s="805"/>
      <c r="G496" s="805"/>
      <c r="H496" s="805"/>
      <c r="I496" s="805"/>
      <c r="J496" s="805"/>
      <c r="K496" s="805"/>
      <c r="L496" s="805"/>
      <c r="M496" s="805"/>
      <c r="N496" s="805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805"/>
      <c r="D497" s="805"/>
      <c r="E497" s="805"/>
      <c r="F497" s="805"/>
      <c r="G497" s="805"/>
      <c r="H497" s="805"/>
      <c r="I497" s="805"/>
      <c r="J497" s="805"/>
      <c r="K497" s="805"/>
      <c r="L497" s="805"/>
      <c r="M497" s="805"/>
      <c r="N497" s="805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805"/>
      <c r="D498" s="805"/>
      <c r="E498" s="805"/>
      <c r="F498" s="805"/>
      <c r="G498" s="805"/>
      <c r="H498" s="805"/>
      <c r="I498" s="805"/>
      <c r="J498" s="805"/>
      <c r="K498" s="805"/>
      <c r="L498" s="805"/>
      <c r="M498" s="805"/>
      <c r="N498" s="805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805"/>
      <c r="D499" s="805"/>
      <c r="E499" s="805"/>
      <c r="F499" s="805"/>
      <c r="G499" s="805"/>
      <c r="H499" s="805"/>
      <c r="I499" s="805"/>
      <c r="J499" s="805"/>
      <c r="K499" s="805"/>
      <c r="L499" s="805"/>
      <c r="M499" s="805"/>
      <c r="N499" s="805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805"/>
      <c r="D500" s="805"/>
      <c r="E500" s="805"/>
      <c r="F500" s="805"/>
      <c r="G500" s="805"/>
      <c r="H500" s="805"/>
      <c r="I500" s="805"/>
      <c r="J500" s="805"/>
      <c r="K500" s="805"/>
      <c r="L500" s="805"/>
      <c r="M500" s="805"/>
      <c r="N500" s="805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805"/>
      <c r="D501" s="805"/>
      <c r="E501" s="805"/>
      <c r="F501" s="805"/>
      <c r="G501" s="805"/>
      <c r="H501" s="805"/>
      <c r="I501" s="805"/>
      <c r="J501" s="805"/>
      <c r="K501" s="805"/>
      <c r="L501" s="805"/>
      <c r="M501" s="805"/>
      <c r="N501" s="805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805"/>
      <c r="D502" s="805"/>
      <c r="E502" s="805"/>
      <c r="F502" s="805"/>
      <c r="G502" s="805"/>
      <c r="H502" s="805"/>
      <c r="I502" s="805"/>
      <c r="J502" s="805"/>
      <c r="K502" s="805"/>
      <c r="L502" s="805"/>
      <c r="M502" s="805"/>
      <c r="N502" s="805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805"/>
      <c r="D503" s="805"/>
      <c r="E503" s="805"/>
      <c r="F503" s="805"/>
      <c r="G503" s="805"/>
      <c r="H503" s="805"/>
      <c r="I503" s="805"/>
      <c r="J503" s="805"/>
      <c r="K503" s="805"/>
      <c r="L503" s="805"/>
      <c r="M503" s="805"/>
      <c r="N503" s="805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805"/>
      <c r="D504" s="805"/>
      <c r="E504" s="805"/>
      <c r="F504" s="805"/>
      <c r="G504" s="805"/>
      <c r="H504" s="805"/>
      <c r="I504" s="805"/>
      <c r="J504" s="805"/>
      <c r="K504" s="805"/>
      <c r="L504" s="805"/>
      <c r="M504" s="805"/>
      <c r="N504" s="805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805"/>
      <c r="D505" s="805"/>
      <c r="E505" s="805"/>
      <c r="F505" s="805"/>
      <c r="G505" s="805"/>
      <c r="H505" s="805"/>
      <c r="I505" s="805"/>
      <c r="J505" s="805"/>
      <c r="K505" s="805"/>
      <c r="L505" s="805"/>
      <c r="M505" s="805"/>
      <c r="N505" s="805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805"/>
      <c r="D506" s="805"/>
      <c r="E506" s="805"/>
      <c r="F506" s="805"/>
      <c r="G506" s="805"/>
      <c r="H506" s="805"/>
      <c r="I506" s="805"/>
      <c r="J506" s="805"/>
      <c r="K506" s="805"/>
      <c r="L506" s="805"/>
      <c r="M506" s="805"/>
      <c r="N506" s="805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805"/>
      <c r="D507" s="805"/>
      <c r="E507" s="805"/>
      <c r="F507" s="805"/>
      <c r="G507" s="805"/>
      <c r="H507" s="805"/>
      <c r="I507" s="805"/>
      <c r="J507" s="805"/>
      <c r="K507" s="805"/>
      <c r="L507" s="805"/>
      <c r="M507" s="805"/>
      <c r="N507" s="805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805"/>
      <c r="D508" s="805"/>
      <c r="E508" s="805"/>
      <c r="F508" s="805"/>
      <c r="G508" s="805"/>
      <c r="H508" s="805"/>
      <c r="I508" s="805"/>
      <c r="J508" s="805"/>
      <c r="K508" s="805"/>
      <c r="L508" s="805"/>
      <c r="M508" s="805"/>
      <c r="N508" s="805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805"/>
      <c r="D509" s="805"/>
      <c r="E509" s="805"/>
      <c r="F509" s="805"/>
      <c r="G509" s="805"/>
      <c r="H509" s="805"/>
      <c r="I509" s="805"/>
      <c r="J509" s="805"/>
      <c r="K509" s="805"/>
      <c r="L509" s="805"/>
      <c r="M509" s="805"/>
      <c r="N509" s="805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805"/>
      <c r="D510" s="805"/>
      <c r="E510" s="805"/>
      <c r="F510" s="805"/>
      <c r="G510" s="805"/>
      <c r="H510" s="805"/>
      <c r="I510" s="805"/>
      <c r="J510" s="805"/>
      <c r="K510" s="805"/>
      <c r="L510" s="805"/>
      <c r="M510" s="805"/>
      <c r="N510" s="805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805"/>
      <c r="D511" s="805"/>
      <c r="E511" s="805"/>
      <c r="F511" s="805"/>
      <c r="G511" s="805"/>
      <c r="H511" s="805"/>
      <c r="I511" s="805"/>
      <c r="J511" s="805"/>
      <c r="K511" s="805"/>
      <c r="L511" s="805"/>
      <c r="M511" s="805"/>
      <c r="N511" s="805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805"/>
      <c r="D512" s="805"/>
      <c r="E512" s="805"/>
      <c r="F512" s="805"/>
      <c r="G512" s="805"/>
      <c r="H512" s="805"/>
      <c r="I512" s="805"/>
      <c r="J512" s="805"/>
      <c r="K512" s="805"/>
      <c r="L512" s="805"/>
      <c r="M512" s="805"/>
      <c r="N512" s="805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805"/>
      <c r="D513" s="805"/>
      <c r="E513" s="805"/>
      <c r="F513" s="805"/>
      <c r="G513" s="805"/>
      <c r="H513" s="805"/>
      <c r="I513" s="805"/>
      <c r="J513" s="805"/>
      <c r="K513" s="805"/>
      <c r="L513" s="805"/>
      <c r="M513" s="805"/>
      <c r="N513" s="805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805"/>
      <c r="D514" s="805"/>
      <c r="E514" s="805"/>
      <c r="F514" s="805"/>
      <c r="G514" s="805"/>
      <c r="H514" s="805"/>
      <c r="I514" s="805"/>
      <c r="J514" s="805"/>
      <c r="K514" s="805"/>
      <c r="L514" s="805"/>
      <c r="M514" s="805"/>
      <c r="N514" s="805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805"/>
      <c r="D515" s="805"/>
      <c r="E515" s="805"/>
      <c r="F515" s="805"/>
      <c r="G515" s="805"/>
      <c r="H515" s="805"/>
      <c r="I515" s="805"/>
      <c r="J515" s="805"/>
      <c r="K515" s="805"/>
      <c r="L515" s="805"/>
      <c r="M515" s="805"/>
      <c r="N515" s="805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805"/>
      <c r="D516" s="805"/>
      <c r="E516" s="805"/>
      <c r="F516" s="805"/>
      <c r="G516" s="805"/>
      <c r="H516" s="805"/>
      <c r="I516" s="805"/>
      <c r="J516" s="805"/>
      <c r="K516" s="805"/>
      <c r="L516" s="805"/>
      <c r="M516" s="805"/>
      <c r="N516" s="805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805"/>
      <c r="D517" s="805"/>
      <c r="E517" s="805"/>
      <c r="F517" s="805"/>
      <c r="G517" s="805"/>
      <c r="H517" s="805"/>
      <c r="I517" s="805"/>
      <c r="J517" s="805"/>
      <c r="K517" s="805"/>
      <c r="L517" s="805"/>
      <c r="M517" s="805"/>
      <c r="N517" s="805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805"/>
      <c r="D518" s="805"/>
      <c r="E518" s="805"/>
      <c r="F518" s="805"/>
      <c r="G518" s="805"/>
      <c r="H518" s="805"/>
      <c r="I518" s="805"/>
      <c r="J518" s="805"/>
      <c r="K518" s="805"/>
      <c r="L518" s="805"/>
      <c r="M518" s="805"/>
      <c r="N518" s="805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805"/>
      <c r="D519" s="805"/>
      <c r="E519" s="805"/>
      <c r="F519" s="805"/>
      <c r="G519" s="805"/>
      <c r="H519" s="805"/>
      <c r="I519" s="805"/>
      <c r="J519" s="805"/>
      <c r="K519" s="805"/>
      <c r="L519" s="805"/>
      <c r="M519" s="805"/>
      <c r="N519" s="805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805"/>
      <c r="D520" s="805"/>
      <c r="E520" s="805"/>
      <c r="F520" s="805"/>
      <c r="G520" s="805"/>
      <c r="H520" s="805"/>
      <c r="I520" s="805"/>
      <c r="J520" s="805"/>
      <c r="K520" s="805"/>
      <c r="L520" s="805"/>
      <c r="M520" s="805"/>
      <c r="N520" s="805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805"/>
      <c r="D521" s="805"/>
      <c r="E521" s="805"/>
      <c r="F521" s="805"/>
      <c r="G521" s="805"/>
      <c r="H521" s="805"/>
      <c r="I521" s="805"/>
      <c r="J521" s="805"/>
      <c r="K521" s="805"/>
      <c r="L521" s="805"/>
      <c r="M521" s="805"/>
      <c r="N521" s="805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805"/>
      <c r="D522" s="805"/>
      <c r="E522" s="805"/>
      <c r="F522" s="805"/>
      <c r="G522" s="805"/>
      <c r="H522" s="805"/>
      <c r="I522" s="805"/>
      <c r="J522" s="805"/>
      <c r="K522" s="805"/>
      <c r="L522" s="805"/>
      <c r="M522" s="805"/>
      <c r="N522" s="805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805"/>
      <c r="D523" s="805"/>
      <c r="E523" s="805"/>
      <c r="F523" s="805"/>
      <c r="G523" s="805"/>
      <c r="H523" s="805"/>
      <c r="I523" s="805"/>
      <c r="J523" s="805"/>
      <c r="K523" s="805"/>
      <c r="L523" s="805"/>
      <c r="M523" s="805"/>
      <c r="N523" s="805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805"/>
      <c r="D524" s="805"/>
      <c r="E524" s="805"/>
      <c r="F524" s="805"/>
      <c r="G524" s="805"/>
      <c r="H524" s="805"/>
      <c r="I524" s="805"/>
      <c r="J524" s="805"/>
      <c r="K524" s="805"/>
      <c r="L524" s="805"/>
      <c r="M524" s="805"/>
      <c r="N524" s="805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805"/>
      <c r="D525" s="805"/>
      <c r="E525" s="805"/>
      <c r="F525" s="805"/>
      <c r="G525" s="805"/>
      <c r="H525" s="805"/>
      <c r="I525" s="805"/>
      <c r="J525" s="805"/>
      <c r="K525" s="805"/>
      <c r="L525" s="805"/>
      <c r="M525" s="805"/>
      <c r="N525" s="805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805"/>
      <c r="D526" s="805"/>
      <c r="E526" s="805"/>
      <c r="F526" s="805"/>
      <c r="G526" s="805"/>
      <c r="H526" s="805"/>
      <c r="I526" s="805"/>
      <c r="J526" s="805"/>
      <c r="K526" s="805"/>
      <c r="L526" s="805"/>
      <c r="M526" s="805"/>
      <c r="N526" s="805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805"/>
      <c r="D527" s="805"/>
      <c r="E527" s="805"/>
      <c r="F527" s="805"/>
      <c r="G527" s="805"/>
      <c r="H527" s="805"/>
      <c r="I527" s="805"/>
      <c r="J527" s="805"/>
      <c r="K527" s="805"/>
      <c r="L527" s="805"/>
      <c r="M527" s="805"/>
      <c r="N527" s="805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805"/>
      <c r="D528" s="805"/>
      <c r="E528" s="805"/>
      <c r="F528" s="805"/>
      <c r="G528" s="805"/>
      <c r="H528" s="805"/>
      <c r="I528" s="805"/>
      <c r="J528" s="805"/>
      <c r="K528" s="805"/>
      <c r="L528" s="805"/>
      <c r="M528" s="805"/>
      <c r="N528" s="805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805"/>
      <c r="D529" s="805"/>
      <c r="E529" s="805"/>
      <c r="F529" s="805"/>
      <c r="G529" s="805"/>
      <c r="H529" s="805"/>
      <c r="I529" s="805"/>
      <c r="J529" s="805"/>
      <c r="K529" s="805"/>
      <c r="L529" s="805"/>
      <c r="M529" s="805"/>
      <c r="N529" s="805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805"/>
      <c r="D530" s="805"/>
      <c r="E530" s="805"/>
      <c r="F530" s="805"/>
      <c r="G530" s="805"/>
      <c r="H530" s="805"/>
      <c r="I530" s="805"/>
      <c r="J530" s="805"/>
      <c r="K530" s="805"/>
      <c r="L530" s="805"/>
      <c r="M530" s="805"/>
      <c r="N530" s="805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805"/>
      <c r="D531" s="805"/>
      <c r="E531" s="805"/>
      <c r="F531" s="805"/>
      <c r="G531" s="805"/>
      <c r="H531" s="805"/>
      <c r="I531" s="805"/>
      <c r="J531" s="805"/>
      <c r="K531" s="805"/>
      <c r="L531" s="805"/>
      <c r="M531" s="805"/>
      <c r="N531" s="805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805"/>
      <c r="D532" s="805"/>
      <c r="E532" s="805"/>
      <c r="F532" s="805"/>
      <c r="G532" s="805"/>
      <c r="H532" s="805"/>
      <c r="I532" s="805"/>
      <c r="J532" s="805"/>
      <c r="K532" s="805"/>
      <c r="L532" s="805"/>
      <c r="M532" s="805"/>
      <c r="N532" s="805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805"/>
      <c r="D533" s="805"/>
      <c r="E533" s="805"/>
      <c r="F533" s="805"/>
      <c r="G533" s="805"/>
      <c r="H533" s="805"/>
      <c r="I533" s="805"/>
      <c r="J533" s="805"/>
      <c r="K533" s="805"/>
      <c r="L533" s="805"/>
      <c r="M533" s="805"/>
      <c r="N533" s="805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805"/>
      <c r="D534" s="805"/>
      <c r="E534" s="805"/>
      <c r="F534" s="805"/>
      <c r="G534" s="805"/>
      <c r="H534" s="805"/>
      <c r="I534" s="805"/>
      <c r="J534" s="805"/>
      <c r="K534" s="805"/>
      <c r="L534" s="805"/>
      <c r="M534" s="805"/>
      <c r="N534" s="805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805"/>
      <c r="D535" s="805"/>
      <c r="E535" s="805"/>
      <c r="F535" s="805"/>
      <c r="G535" s="805"/>
      <c r="H535" s="805"/>
      <c r="I535" s="805"/>
      <c r="J535" s="805"/>
      <c r="K535" s="805"/>
      <c r="L535" s="805"/>
      <c r="M535" s="805"/>
      <c r="N535" s="805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805"/>
      <c r="D536" s="805"/>
      <c r="E536" s="805"/>
      <c r="F536" s="805"/>
      <c r="G536" s="805"/>
      <c r="H536" s="805"/>
      <c r="I536" s="805"/>
      <c r="J536" s="805"/>
      <c r="K536" s="805"/>
      <c r="L536" s="805"/>
      <c r="M536" s="805"/>
      <c r="N536" s="805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805"/>
      <c r="D537" s="805"/>
      <c r="E537" s="805"/>
      <c r="F537" s="805"/>
      <c r="G537" s="805"/>
      <c r="H537" s="805"/>
      <c r="I537" s="805"/>
      <c r="J537" s="805"/>
      <c r="K537" s="805"/>
      <c r="L537" s="805"/>
      <c r="M537" s="805"/>
      <c r="N537" s="805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805"/>
      <c r="D538" s="805"/>
      <c r="E538" s="805"/>
      <c r="F538" s="805"/>
      <c r="G538" s="805"/>
      <c r="H538" s="805"/>
      <c r="I538" s="805"/>
      <c r="J538" s="805"/>
      <c r="K538" s="805"/>
      <c r="L538" s="805"/>
      <c r="M538" s="805"/>
      <c r="N538" s="805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805"/>
      <c r="D539" s="805"/>
      <c r="E539" s="805"/>
      <c r="F539" s="805"/>
      <c r="G539" s="805"/>
      <c r="H539" s="805"/>
      <c r="I539" s="805"/>
      <c r="J539" s="805"/>
      <c r="K539" s="805"/>
      <c r="L539" s="805"/>
      <c r="M539" s="805"/>
      <c r="N539" s="805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805"/>
      <c r="D540" s="805"/>
      <c r="E540" s="805"/>
      <c r="F540" s="805"/>
      <c r="G540" s="805"/>
      <c r="H540" s="805"/>
      <c r="I540" s="805"/>
      <c r="J540" s="805"/>
      <c r="K540" s="805"/>
      <c r="L540" s="805"/>
      <c r="M540" s="805"/>
      <c r="N540" s="805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805"/>
      <c r="D541" s="805"/>
      <c r="E541" s="805"/>
      <c r="F541" s="805"/>
      <c r="G541" s="805"/>
      <c r="H541" s="805"/>
      <c r="I541" s="805"/>
      <c r="J541" s="805"/>
      <c r="K541" s="805"/>
      <c r="L541" s="805"/>
      <c r="M541" s="805"/>
      <c r="N541" s="805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805"/>
      <c r="D542" s="805"/>
      <c r="E542" s="805"/>
      <c r="F542" s="805"/>
      <c r="G542" s="805"/>
      <c r="H542" s="805"/>
      <c r="I542" s="805"/>
      <c r="J542" s="805"/>
      <c r="K542" s="805"/>
      <c r="L542" s="805"/>
      <c r="M542" s="805"/>
      <c r="N542" s="805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805"/>
      <c r="D543" s="805"/>
      <c r="E543" s="805"/>
      <c r="F543" s="805"/>
      <c r="G543" s="805"/>
      <c r="H543" s="805"/>
      <c r="I543" s="805"/>
      <c r="J543" s="805"/>
      <c r="K543" s="805"/>
      <c r="L543" s="805"/>
      <c r="M543" s="805"/>
      <c r="N543" s="805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805"/>
      <c r="D544" s="805"/>
      <c r="E544" s="805"/>
      <c r="F544" s="805"/>
      <c r="G544" s="805"/>
      <c r="H544" s="805"/>
      <c r="I544" s="805"/>
      <c r="J544" s="805"/>
      <c r="K544" s="805"/>
      <c r="L544" s="805"/>
      <c r="M544" s="805"/>
      <c r="N544" s="805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805"/>
      <c r="D545" s="805"/>
      <c r="E545" s="805"/>
      <c r="F545" s="805"/>
      <c r="G545" s="805"/>
      <c r="H545" s="805"/>
      <c r="I545" s="805"/>
      <c r="J545" s="805"/>
      <c r="K545" s="805"/>
      <c r="L545" s="805"/>
      <c r="M545" s="805"/>
      <c r="N545" s="805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805"/>
      <c r="D546" s="805"/>
      <c r="E546" s="805"/>
      <c r="F546" s="805"/>
      <c r="G546" s="805"/>
      <c r="H546" s="805"/>
      <c r="I546" s="805"/>
      <c r="J546" s="805"/>
      <c r="K546" s="805"/>
      <c r="L546" s="805"/>
      <c r="M546" s="805"/>
      <c r="N546" s="805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805"/>
      <c r="D547" s="805"/>
      <c r="E547" s="805"/>
      <c r="F547" s="805"/>
      <c r="G547" s="805"/>
      <c r="H547" s="805"/>
      <c r="I547" s="805"/>
      <c r="J547" s="805"/>
      <c r="K547" s="805"/>
      <c r="L547" s="805"/>
      <c r="M547" s="805"/>
      <c r="N547" s="805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805"/>
      <c r="D548" s="805"/>
      <c r="E548" s="805"/>
      <c r="F548" s="805"/>
      <c r="G548" s="805"/>
      <c r="H548" s="805"/>
      <c r="I548" s="805"/>
      <c r="J548" s="805"/>
      <c r="K548" s="805"/>
      <c r="L548" s="805"/>
      <c r="M548" s="805"/>
      <c r="N548" s="805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805"/>
      <c r="D549" s="805"/>
      <c r="E549" s="805"/>
      <c r="F549" s="805"/>
      <c r="G549" s="805"/>
      <c r="H549" s="805"/>
      <c r="I549" s="805"/>
      <c r="J549" s="805"/>
      <c r="K549" s="805"/>
      <c r="L549" s="805"/>
      <c r="M549" s="805"/>
      <c r="N549" s="805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805"/>
      <c r="D550" s="805"/>
      <c r="E550" s="805"/>
      <c r="F550" s="805"/>
      <c r="G550" s="805"/>
      <c r="H550" s="805"/>
      <c r="I550" s="805"/>
      <c r="J550" s="805"/>
      <c r="K550" s="805"/>
      <c r="L550" s="805"/>
      <c r="M550" s="805"/>
      <c r="N550" s="805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805"/>
      <c r="D551" s="805"/>
      <c r="E551" s="805"/>
      <c r="F551" s="805"/>
      <c r="G551" s="805"/>
      <c r="H551" s="805"/>
      <c r="I551" s="805"/>
      <c r="J551" s="805"/>
      <c r="K551" s="805"/>
      <c r="L551" s="805"/>
      <c r="M551" s="805"/>
      <c r="N551" s="805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805"/>
      <c r="D552" s="805"/>
      <c r="E552" s="805"/>
      <c r="F552" s="805"/>
      <c r="G552" s="805"/>
      <c r="H552" s="805"/>
      <c r="I552" s="805"/>
      <c r="J552" s="805"/>
      <c r="K552" s="805"/>
      <c r="L552" s="805"/>
      <c r="M552" s="805"/>
      <c r="N552" s="805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805"/>
      <c r="D553" s="805"/>
      <c r="E553" s="805"/>
      <c r="F553" s="805"/>
      <c r="G553" s="805"/>
      <c r="H553" s="805"/>
      <c r="I553" s="805"/>
      <c r="J553" s="805"/>
      <c r="K553" s="805"/>
      <c r="L553" s="805"/>
      <c r="M553" s="805"/>
      <c r="N553" s="805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805"/>
      <c r="D554" s="805"/>
      <c r="E554" s="805"/>
      <c r="F554" s="805"/>
      <c r="G554" s="805"/>
      <c r="H554" s="805"/>
      <c r="I554" s="805"/>
      <c r="J554" s="805"/>
      <c r="K554" s="805"/>
      <c r="L554" s="805"/>
      <c r="M554" s="805"/>
      <c r="N554" s="805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805"/>
      <c r="D555" s="805"/>
      <c r="E555" s="805"/>
      <c r="F555" s="805"/>
      <c r="G555" s="805"/>
      <c r="H555" s="805"/>
      <c r="I555" s="805"/>
      <c r="J555" s="805"/>
      <c r="K555" s="805"/>
      <c r="L555" s="805"/>
      <c r="M555" s="805"/>
      <c r="N555" s="805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805"/>
      <c r="D556" s="805"/>
      <c r="E556" s="805"/>
      <c r="F556" s="805"/>
      <c r="G556" s="805"/>
      <c r="H556" s="805"/>
      <c r="I556" s="805"/>
      <c r="J556" s="805"/>
      <c r="K556" s="805"/>
      <c r="L556" s="805"/>
      <c r="M556" s="805"/>
      <c r="N556" s="805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805"/>
      <c r="D557" s="805"/>
      <c r="E557" s="805"/>
      <c r="F557" s="805"/>
      <c r="G557" s="805"/>
      <c r="H557" s="805"/>
      <c r="I557" s="805"/>
      <c r="J557" s="805"/>
      <c r="K557" s="805"/>
      <c r="L557" s="805"/>
      <c r="M557" s="805"/>
      <c r="N557" s="805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805"/>
      <c r="D558" s="805"/>
      <c r="E558" s="805"/>
      <c r="F558" s="805"/>
      <c r="G558" s="805"/>
      <c r="H558" s="805"/>
      <c r="I558" s="805"/>
      <c r="J558" s="805"/>
      <c r="K558" s="805"/>
      <c r="L558" s="805"/>
      <c r="M558" s="805"/>
      <c r="N558" s="805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805"/>
      <c r="D559" s="805"/>
      <c r="E559" s="805"/>
      <c r="F559" s="805"/>
      <c r="G559" s="805"/>
      <c r="H559" s="805"/>
      <c r="I559" s="805"/>
      <c r="J559" s="805"/>
      <c r="K559" s="805"/>
      <c r="L559" s="805"/>
      <c r="M559" s="805"/>
      <c r="N559" s="805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805"/>
      <c r="D560" s="805"/>
      <c r="E560" s="805"/>
      <c r="F560" s="805"/>
      <c r="G560" s="805"/>
      <c r="H560" s="805"/>
      <c r="I560" s="805"/>
      <c r="J560" s="805"/>
      <c r="K560" s="805"/>
      <c r="L560" s="805"/>
      <c r="M560" s="805"/>
      <c r="N560" s="805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805"/>
      <c r="D561" s="805"/>
      <c r="E561" s="805"/>
      <c r="F561" s="805"/>
      <c r="G561" s="805"/>
      <c r="H561" s="805"/>
      <c r="I561" s="805"/>
      <c r="J561" s="805"/>
      <c r="K561" s="805"/>
      <c r="L561" s="805"/>
      <c r="M561" s="805"/>
      <c r="N561" s="805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805"/>
      <c r="D562" s="805"/>
      <c r="E562" s="805"/>
      <c r="F562" s="805"/>
      <c r="G562" s="805"/>
      <c r="H562" s="805"/>
      <c r="I562" s="805"/>
      <c r="J562" s="805"/>
      <c r="K562" s="805"/>
      <c r="L562" s="805"/>
      <c r="M562" s="805"/>
      <c r="N562" s="805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805"/>
      <c r="D563" s="805"/>
      <c r="E563" s="805"/>
      <c r="F563" s="805"/>
      <c r="G563" s="805"/>
      <c r="H563" s="805"/>
      <c r="I563" s="805"/>
      <c r="J563" s="805"/>
      <c r="K563" s="805"/>
      <c r="L563" s="805"/>
      <c r="M563" s="805"/>
      <c r="N563" s="805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805"/>
      <c r="D564" s="805"/>
      <c r="E564" s="805"/>
      <c r="F564" s="805"/>
      <c r="G564" s="805"/>
      <c r="H564" s="805"/>
      <c r="I564" s="805"/>
      <c r="J564" s="805"/>
      <c r="K564" s="805"/>
      <c r="L564" s="805"/>
      <c r="M564" s="805"/>
      <c r="N564" s="805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805"/>
      <c r="D565" s="805"/>
      <c r="E565" s="805"/>
      <c r="F565" s="805"/>
      <c r="G565" s="805"/>
      <c r="H565" s="805"/>
      <c r="I565" s="805"/>
      <c r="J565" s="805"/>
      <c r="K565" s="805"/>
      <c r="L565" s="805"/>
      <c r="M565" s="805"/>
      <c r="N565" s="805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805"/>
      <c r="D566" s="805"/>
      <c r="E566" s="805"/>
      <c r="F566" s="805"/>
      <c r="G566" s="805"/>
      <c r="H566" s="805"/>
      <c r="I566" s="805"/>
      <c r="J566" s="805"/>
      <c r="K566" s="805"/>
      <c r="L566" s="805"/>
      <c r="M566" s="805"/>
      <c r="N566" s="805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805"/>
      <c r="D567" s="805"/>
      <c r="E567" s="805"/>
      <c r="F567" s="805"/>
      <c r="G567" s="805"/>
      <c r="H567" s="805"/>
      <c r="I567" s="805"/>
      <c r="J567" s="805"/>
      <c r="K567" s="805"/>
      <c r="L567" s="805"/>
      <c r="M567" s="805"/>
      <c r="N567" s="805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805"/>
      <c r="D568" s="805"/>
      <c r="E568" s="805"/>
      <c r="F568" s="805"/>
      <c r="G568" s="805"/>
      <c r="H568" s="805"/>
      <c r="I568" s="805"/>
      <c r="J568" s="805"/>
      <c r="K568" s="805"/>
      <c r="L568" s="805"/>
      <c r="M568" s="805"/>
      <c r="N568" s="805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805"/>
      <c r="D569" s="805"/>
      <c r="E569" s="805"/>
      <c r="F569" s="805"/>
      <c r="G569" s="805"/>
      <c r="H569" s="805"/>
      <c r="I569" s="805"/>
      <c r="J569" s="805"/>
      <c r="K569" s="805"/>
      <c r="L569" s="805"/>
      <c r="M569" s="805"/>
      <c r="N569" s="805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805"/>
      <c r="D570" s="805"/>
      <c r="E570" s="805"/>
      <c r="F570" s="805"/>
      <c r="G570" s="805"/>
      <c r="H570" s="805"/>
      <c r="I570" s="805"/>
      <c r="J570" s="805"/>
      <c r="K570" s="805"/>
      <c r="L570" s="805"/>
      <c r="M570" s="805"/>
      <c r="N570" s="805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805"/>
      <c r="D571" s="805"/>
      <c r="E571" s="805"/>
      <c r="F571" s="805"/>
      <c r="G571" s="805"/>
      <c r="H571" s="805"/>
      <c r="I571" s="805"/>
      <c r="J571" s="805"/>
      <c r="K571" s="805"/>
      <c r="L571" s="805"/>
      <c r="M571" s="805"/>
      <c r="N571" s="805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805"/>
      <c r="D572" s="805"/>
      <c r="E572" s="805"/>
      <c r="F572" s="805"/>
      <c r="G572" s="805"/>
      <c r="H572" s="805"/>
      <c r="I572" s="805"/>
      <c r="J572" s="805"/>
      <c r="K572" s="805"/>
      <c r="L572" s="805"/>
      <c r="M572" s="805"/>
      <c r="N572" s="805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805"/>
      <c r="D573" s="805"/>
      <c r="E573" s="805"/>
      <c r="F573" s="805"/>
      <c r="G573" s="805"/>
      <c r="H573" s="805"/>
      <c r="I573" s="805"/>
      <c r="J573" s="805"/>
      <c r="K573" s="805"/>
      <c r="L573" s="805"/>
      <c r="M573" s="805"/>
      <c r="N573" s="805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805"/>
      <c r="D574" s="805"/>
      <c r="E574" s="805"/>
      <c r="F574" s="805"/>
      <c r="G574" s="805"/>
      <c r="H574" s="805"/>
      <c r="I574" s="805"/>
      <c r="J574" s="805"/>
      <c r="K574" s="805"/>
      <c r="L574" s="805"/>
      <c r="M574" s="805"/>
      <c r="N574" s="805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805"/>
      <c r="D575" s="805"/>
      <c r="E575" s="805"/>
      <c r="F575" s="805"/>
      <c r="G575" s="805"/>
      <c r="H575" s="805"/>
      <c r="I575" s="805"/>
      <c r="J575" s="805"/>
      <c r="K575" s="805"/>
      <c r="L575" s="805"/>
      <c r="M575" s="805"/>
      <c r="N575" s="805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805"/>
      <c r="D576" s="805"/>
      <c r="E576" s="805"/>
      <c r="F576" s="805"/>
      <c r="G576" s="805"/>
      <c r="H576" s="805"/>
      <c r="I576" s="805"/>
      <c r="J576" s="805"/>
      <c r="K576" s="805"/>
      <c r="L576" s="805"/>
      <c r="M576" s="805"/>
      <c r="N576" s="805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805"/>
      <c r="D577" s="805"/>
      <c r="E577" s="805"/>
      <c r="F577" s="805"/>
      <c r="G577" s="805"/>
      <c r="H577" s="805"/>
      <c r="I577" s="805"/>
      <c r="J577" s="805"/>
      <c r="K577" s="805"/>
      <c r="L577" s="805"/>
      <c r="M577" s="805"/>
      <c r="N577" s="805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805"/>
      <c r="D578" s="805"/>
      <c r="E578" s="805"/>
      <c r="F578" s="805"/>
      <c r="G578" s="805"/>
      <c r="H578" s="805"/>
      <c r="I578" s="805"/>
      <c r="J578" s="805"/>
      <c r="K578" s="805"/>
      <c r="L578" s="805"/>
      <c r="M578" s="805"/>
      <c r="N578" s="805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805"/>
      <c r="D579" s="805"/>
      <c r="E579" s="805"/>
      <c r="F579" s="805"/>
      <c r="G579" s="805"/>
      <c r="H579" s="805"/>
      <c r="I579" s="805"/>
      <c r="J579" s="805"/>
      <c r="K579" s="805"/>
      <c r="L579" s="805"/>
      <c r="M579" s="805"/>
      <c r="N579" s="805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805"/>
      <c r="D580" s="805"/>
      <c r="E580" s="805"/>
      <c r="F580" s="805"/>
      <c r="G580" s="805"/>
      <c r="H580" s="805"/>
      <c r="I580" s="805"/>
      <c r="J580" s="805"/>
      <c r="K580" s="805"/>
      <c r="L580" s="805"/>
      <c r="M580" s="805"/>
      <c r="N580" s="805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805"/>
      <c r="D581" s="805"/>
      <c r="E581" s="805"/>
      <c r="F581" s="805"/>
      <c r="G581" s="805"/>
      <c r="H581" s="805"/>
      <c r="I581" s="805"/>
      <c r="J581" s="805"/>
      <c r="K581" s="805"/>
      <c r="L581" s="805"/>
      <c r="M581" s="805"/>
      <c r="N581" s="805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805"/>
      <c r="D582" s="805"/>
      <c r="E582" s="805"/>
      <c r="F582" s="805"/>
      <c r="G582" s="805"/>
      <c r="H582" s="805"/>
      <c r="I582" s="805"/>
      <c r="J582" s="805"/>
      <c r="K582" s="805"/>
      <c r="L582" s="805"/>
      <c r="M582" s="805"/>
      <c r="N582" s="805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805"/>
      <c r="D583" s="805"/>
      <c r="E583" s="805"/>
      <c r="F583" s="805"/>
      <c r="G583" s="805"/>
      <c r="H583" s="805"/>
      <c r="I583" s="805"/>
      <c r="J583" s="805"/>
      <c r="K583" s="805"/>
      <c r="L583" s="805"/>
      <c r="M583" s="805"/>
      <c r="N583" s="805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805"/>
      <c r="D584" s="805"/>
      <c r="E584" s="805"/>
      <c r="F584" s="805"/>
      <c r="G584" s="805"/>
      <c r="H584" s="805"/>
      <c r="I584" s="805"/>
      <c r="J584" s="805"/>
      <c r="K584" s="805"/>
      <c r="L584" s="805"/>
      <c r="M584" s="805"/>
      <c r="N584" s="805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805"/>
      <c r="D585" s="805"/>
      <c r="E585" s="805"/>
      <c r="F585" s="805"/>
      <c r="G585" s="805"/>
      <c r="H585" s="805"/>
      <c r="I585" s="805"/>
      <c r="J585" s="805"/>
      <c r="K585" s="805"/>
      <c r="L585" s="805"/>
      <c r="M585" s="805"/>
      <c r="N585" s="805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805"/>
      <c r="D586" s="805"/>
      <c r="E586" s="805"/>
      <c r="F586" s="805"/>
      <c r="G586" s="805"/>
      <c r="H586" s="805"/>
      <c r="I586" s="805"/>
      <c r="J586" s="805"/>
      <c r="K586" s="805"/>
      <c r="L586" s="805"/>
      <c r="M586" s="805"/>
      <c r="N586" s="805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805"/>
      <c r="D587" s="805"/>
      <c r="E587" s="805"/>
      <c r="F587" s="805"/>
      <c r="G587" s="805"/>
      <c r="H587" s="805"/>
      <c r="I587" s="805"/>
      <c r="J587" s="805"/>
      <c r="K587" s="805"/>
      <c r="L587" s="805"/>
      <c r="M587" s="805"/>
      <c r="N587" s="805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805"/>
      <c r="D588" s="805"/>
      <c r="E588" s="805"/>
      <c r="F588" s="805"/>
      <c r="G588" s="805"/>
      <c r="H588" s="805"/>
      <c r="I588" s="805"/>
      <c r="J588" s="805"/>
      <c r="K588" s="805"/>
      <c r="L588" s="805"/>
      <c r="M588" s="805"/>
      <c r="N588" s="805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805"/>
      <c r="D589" s="805"/>
      <c r="E589" s="805"/>
      <c r="F589" s="805"/>
      <c r="G589" s="805"/>
      <c r="H589" s="805"/>
      <c r="I589" s="805"/>
      <c r="J589" s="805"/>
      <c r="K589" s="805"/>
      <c r="L589" s="805"/>
      <c r="M589" s="805"/>
      <c r="N589" s="805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805"/>
      <c r="D590" s="805"/>
      <c r="E590" s="805"/>
      <c r="F590" s="805"/>
      <c r="G590" s="805"/>
      <c r="H590" s="805"/>
      <c r="I590" s="805"/>
      <c r="J590" s="805"/>
      <c r="K590" s="805"/>
      <c r="L590" s="805"/>
      <c r="M590" s="805"/>
      <c r="N590" s="805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805"/>
      <c r="D591" s="805"/>
      <c r="E591" s="805"/>
      <c r="F591" s="805"/>
      <c r="G591" s="805"/>
      <c r="H591" s="805"/>
      <c r="I591" s="805"/>
      <c r="J591" s="805"/>
      <c r="K591" s="805"/>
      <c r="L591" s="805"/>
      <c r="M591" s="805"/>
      <c r="N591" s="805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805"/>
      <c r="D592" s="805"/>
      <c r="E592" s="805"/>
      <c r="F592" s="805"/>
      <c r="G592" s="805"/>
      <c r="H592" s="805"/>
      <c r="I592" s="805"/>
      <c r="J592" s="805"/>
      <c r="K592" s="805"/>
      <c r="L592" s="805"/>
      <c r="M592" s="805"/>
      <c r="N592" s="805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805"/>
      <c r="D593" s="805"/>
      <c r="E593" s="805"/>
      <c r="F593" s="805"/>
      <c r="G593" s="805"/>
      <c r="H593" s="805"/>
      <c r="I593" s="805"/>
      <c r="J593" s="805"/>
      <c r="K593" s="805"/>
      <c r="L593" s="805"/>
      <c r="M593" s="805"/>
      <c r="N593" s="805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805"/>
      <c r="D594" s="805"/>
      <c r="E594" s="805"/>
      <c r="F594" s="805"/>
      <c r="G594" s="805"/>
      <c r="H594" s="805"/>
      <c r="I594" s="805"/>
      <c r="J594" s="805"/>
      <c r="K594" s="805"/>
      <c r="L594" s="805"/>
      <c r="M594" s="805"/>
      <c r="N594" s="805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805"/>
      <c r="D595" s="805"/>
      <c r="E595" s="805"/>
      <c r="F595" s="805"/>
      <c r="G595" s="805"/>
      <c r="H595" s="805"/>
      <c r="I595" s="805"/>
      <c r="J595" s="805"/>
      <c r="K595" s="805"/>
      <c r="L595" s="805"/>
      <c r="M595" s="805"/>
      <c r="N595" s="805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805"/>
      <c r="D596" s="805"/>
      <c r="E596" s="805"/>
      <c r="F596" s="805"/>
      <c r="G596" s="805"/>
      <c r="H596" s="805"/>
      <c r="I596" s="805"/>
      <c r="J596" s="805"/>
      <c r="K596" s="805"/>
      <c r="L596" s="805"/>
      <c r="M596" s="805"/>
      <c r="N596" s="805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805"/>
      <c r="D597" s="805"/>
      <c r="E597" s="805"/>
      <c r="F597" s="805"/>
      <c r="G597" s="805"/>
      <c r="H597" s="805"/>
      <c r="I597" s="805"/>
      <c r="J597" s="805"/>
      <c r="K597" s="805"/>
      <c r="L597" s="805"/>
      <c r="M597" s="805"/>
      <c r="N597" s="805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805"/>
      <c r="D598" s="805"/>
      <c r="E598" s="805"/>
      <c r="F598" s="805"/>
      <c r="G598" s="805"/>
      <c r="H598" s="805"/>
      <c r="I598" s="805"/>
      <c r="J598" s="805"/>
      <c r="K598" s="805"/>
      <c r="L598" s="805"/>
      <c r="M598" s="805"/>
      <c r="N598" s="805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805"/>
      <c r="D599" s="805"/>
      <c r="E599" s="805"/>
      <c r="F599" s="805"/>
      <c r="G599" s="805"/>
      <c r="H599" s="805"/>
      <c r="I599" s="805"/>
      <c r="J599" s="805"/>
      <c r="K599" s="805"/>
      <c r="L599" s="805"/>
      <c r="M599" s="805"/>
      <c r="N599" s="805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805"/>
      <c r="D600" s="805"/>
      <c r="E600" s="805"/>
      <c r="F600" s="805"/>
      <c r="G600" s="805"/>
      <c r="H600" s="805"/>
      <c r="I600" s="805"/>
      <c r="J600" s="805"/>
      <c r="K600" s="805"/>
      <c r="L600" s="805"/>
      <c r="M600" s="805"/>
      <c r="N600" s="805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805"/>
      <c r="D601" s="805"/>
      <c r="E601" s="805"/>
      <c r="F601" s="805"/>
      <c r="G601" s="805"/>
      <c r="H601" s="805"/>
      <c r="I601" s="805"/>
      <c r="J601" s="805"/>
      <c r="K601" s="805"/>
      <c r="L601" s="805"/>
      <c r="M601" s="805"/>
      <c r="N601" s="805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805"/>
      <c r="D602" s="805"/>
      <c r="E602" s="805"/>
      <c r="F602" s="805"/>
      <c r="G602" s="805"/>
      <c r="H602" s="805"/>
      <c r="I602" s="805"/>
      <c r="J602" s="805"/>
      <c r="K602" s="805"/>
      <c r="L602" s="805"/>
      <c r="M602" s="805"/>
      <c r="N602" s="805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805"/>
      <c r="D603" s="805"/>
      <c r="E603" s="805"/>
      <c r="F603" s="805"/>
      <c r="G603" s="805"/>
      <c r="H603" s="805"/>
      <c r="I603" s="805"/>
      <c r="J603" s="805"/>
      <c r="K603" s="805"/>
      <c r="L603" s="805"/>
      <c r="M603" s="805"/>
      <c r="N603" s="805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805"/>
      <c r="D604" s="805"/>
      <c r="E604" s="805"/>
      <c r="F604" s="805"/>
      <c r="G604" s="805"/>
      <c r="H604" s="805"/>
      <c r="I604" s="805"/>
      <c r="J604" s="805"/>
      <c r="K604" s="805"/>
      <c r="L604" s="805"/>
      <c r="M604" s="805"/>
      <c r="N604" s="805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805"/>
      <c r="D605" s="805"/>
      <c r="E605" s="805"/>
      <c r="F605" s="805"/>
      <c r="G605" s="805"/>
      <c r="H605" s="805"/>
      <c r="I605" s="805"/>
      <c r="J605" s="805"/>
      <c r="K605" s="805"/>
      <c r="L605" s="805"/>
      <c r="M605" s="805"/>
      <c r="N605" s="805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805"/>
      <c r="D606" s="805"/>
      <c r="E606" s="805"/>
      <c r="F606" s="805"/>
      <c r="G606" s="805"/>
      <c r="H606" s="805"/>
      <c r="I606" s="805"/>
      <c r="J606" s="805"/>
      <c r="K606" s="805"/>
      <c r="L606" s="805"/>
      <c r="M606" s="805"/>
      <c r="N606" s="805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805"/>
      <c r="D607" s="805"/>
      <c r="E607" s="805"/>
      <c r="F607" s="805"/>
      <c r="G607" s="805"/>
      <c r="H607" s="805"/>
      <c r="I607" s="805"/>
      <c r="J607" s="805"/>
      <c r="K607" s="805"/>
      <c r="L607" s="805"/>
      <c r="M607" s="805"/>
      <c r="N607" s="805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805"/>
      <c r="D608" s="805"/>
      <c r="E608" s="805"/>
      <c r="F608" s="805"/>
      <c r="G608" s="805"/>
      <c r="H608" s="805"/>
      <c r="I608" s="805"/>
      <c r="J608" s="805"/>
      <c r="K608" s="805"/>
      <c r="L608" s="805"/>
      <c r="M608" s="805"/>
      <c r="N608" s="805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805"/>
      <c r="D609" s="805"/>
      <c r="E609" s="805"/>
      <c r="F609" s="805"/>
      <c r="G609" s="805"/>
      <c r="H609" s="805"/>
      <c r="I609" s="805"/>
      <c r="J609" s="805"/>
      <c r="K609" s="805"/>
      <c r="L609" s="805"/>
      <c r="M609" s="805"/>
      <c r="N609" s="805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805"/>
      <c r="D610" s="805"/>
      <c r="E610" s="805"/>
      <c r="F610" s="805"/>
      <c r="G610" s="805"/>
      <c r="H610" s="805"/>
      <c r="I610" s="805"/>
      <c r="J610" s="805"/>
      <c r="K610" s="805"/>
      <c r="L610" s="805"/>
      <c r="M610" s="805"/>
      <c r="N610" s="805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805"/>
      <c r="D611" s="805"/>
      <c r="E611" s="805"/>
      <c r="F611" s="805"/>
      <c r="G611" s="805"/>
      <c r="H611" s="805"/>
      <c r="I611" s="805"/>
      <c r="J611" s="805"/>
      <c r="K611" s="805"/>
      <c r="L611" s="805"/>
      <c r="M611" s="805"/>
      <c r="N611" s="805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805"/>
      <c r="D612" s="805"/>
      <c r="E612" s="805"/>
      <c r="F612" s="805"/>
      <c r="G612" s="805"/>
      <c r="H612" s="805"/>
      <c r="I612" s="805"/>
      <c r="J612" s="805"/>
      <c r="K612" s="805"/>
      <c r="L612" s="805"/>
      <c r="M612" s="805"/>
      <c r="N612" s="805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805"/>
      <c r="D613" s="805"/>
      <c r="E613" s="805"/>
      <c r="F613" s="805"/>
      <c r="G613" s="805"/>
      <c r="H613" s="805"/>
      <c r="I613" s="805"/>
      <c r="J613" s="805"/>
      <c r="K613" s="805"/>
      <c r="L613" s="805"/>
      <c r="M613" s="805"/>
      <c r="N613" s="805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805"/>
      <c r="D614" s="805"/>
      <c r="E614" s="805"/>
      <c r="F614" s="805"/>
      <c r="G614" s="805"/>
      <c r="H614" s="805"/>
      <c r="I614" s="805"/>
      <c r="J614" s="805"/>
      <c r="K614" s="805"/>
      <c r="L614" s="805"/>
      <c r="M614" s="805"/>
      <c r="N614" s="805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805"/>
      <c r="D615" s="805"/>
      <c r="E615" s="805"/>
      <c r="F615" s="805"/>
      <c r="G615" s="805"/>
      <c r="H615" s="805"/>
      <c r="I615" s="805"/>
      <c r="J615" s="805"/>
      <c r="K615" s="805"/>
      <c r="L615" s="805"/>
      <c r="M615" s="805"/>
      <c r="N615" s="805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805"/>
      <c r="D616" s="805"/>
      <c r="E616" s="805"/>
      <c r="F616" s="805"/>
      <c r="G616" s="805"/>
      <c r="H616" s="805"/>
      <c r="I616" s="805"/>
      <c r="J616" s="805"/>
      <c r="K616" s="805"/>
      <c r="L616" s="805"/>
      <c r="M616" s="805"/>
      <c r="N616" s="805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805"/>
      <c r="D617" s="805"/>
      <c r="E617" s="805"/>
      <c r="F617" s="805"/>
      <c r="G617" s="805"/>
      <c r="H617" s="805"/>
      <c r="I617" s="805"/>
      <c r="J617" s="805"/>
      <c r="K617" s="805"/>
      <c r="L617" s="805"/>
      <c r="M617" s="805"/>
      <c r="N617" s="805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805"/>
      <c r="D618" s="805"/>
      <c r="E618" s="805"/>
      <c r="F618" s="805"/>
      <c r="G618" s="805"/>
      <c r="H618" s="805"/>
      <c r="I618" s="805"/>
      <c r="J618" s="805"/>
      <c r="K618" s="805"/>
      <c r="L618" s="805"/>
      <c r="M618" s="805"/>
      <c r="N618" s="805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805"/>
      <c r="D619" s="805"/>
      <c r="E619" s="805"/>
      <c r="F619" s="805"/>
      <c r="G619" s="805"/>
      <c r="H619" s="805"/>
      <c r="I619" s="805"/>
      <c r="J619" s="805"/>
      <c r="K619" s="805"/>
      <c r="L619" s="805"/>
      <c r="M619" s="805"/>
      <c r="N619" s="805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805"/>
      <c r="D620" s="805"/>
      <c r="E620" s="805"/>
      <c r="F620" s="805"/>
      <c r="G620" s="805"/>
      <c r="H620" s="805"/>
      <c r="I620" s="805"/>
      <c r="J620" s="805"/>
      <c r="K620" s="805"/>
      <c r="L620" s="805"/>
      <c r="M620" s="805"/>
      <c r="N620" s="805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805"/>
      <c r="D621" s="805"/>
      <c r="E621" s="805"/>
      <c r="F621" s="805"/>
      <c r="G621" s="805"/>
      <c r="H621" s="805"/>
      <c r="I621" s="805"/>
      <c r="J621" s="805"/>
      <c r="K621" s="805"/>
      <c r="L621" s="805"/>
      <c r="M621" s="805"/>
      <c r="N621" s="805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805"/>
      <c r="D622" s="805"/>
      <c r="E622" s="805"/>
      <c r="F622" s="805"/>
      <c r="G622" s="805"/>
      <c r="H622" s="805"/>
      <c r="I622" s="805"/>
      <c r="J622" s="805"/>
      <c r="K622" s="805"/>
      <c r="L622" s="805"/>
      <c r="M622" s="805"/>
      <c r="N622" s="805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805"/>
      <c r="D623" s="805"/>
      <c r="E623" s="805"/>
      <c r="F623" s="805"/>
      <c r="G623" s="805"/>
      <c r="H623" s="805"/>
      <c r="I623" s="805"/>
      <c r="J623" s="805"/>
      <c r="K623" s="805"/>
      <c r="L623" s="805"/>
      <c r="M623" s="805"/>
      <c r="N623" s="805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805"/>
      <c r="D624" s="805"/>
      <c r="E624" s="805"/>
      <c r="F624" s="805"/>
      <c r="G624" s="805"/>
      <c r="H624" s="805"/>
      <c r="I624" s="805"/>
      <c r="J624" s="805"/>
      <c r="K624" s="805"/>
      <c r="L624" s="805"/>
      <c r="M624" s="805"/>
      <c r="N624" s="805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805"/>
      <c r="D625" s="805"/>
      <c r="E625" s="805"/>
      <c r="F625" s="805"/>
      <c r="G625" s="805"/>
      <c r="H625" s="805"/>
      <c r="I625" s="805"/>
      <c r="J625" s="805"/>
      <c r="K625" s="805"/>
      <c r="L625" s="805"/>
      <c r="M625" s="805"/>
      <c r="N625" s="805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805"/>
      <c r="D626" s="805"/>
      <c r="E626" s="805"/>
      <c r="F626" s="805"/>
      <c r="G626" s="805"/>
      <c r="H626" s="805"/>
      <c r="I626" s="805"/>
      <c r="J626" s="805"/>
      <c r="K626" s="805"/>
      <c r="L626" s="805"/>
      <c r="M626" s="805"/>
      <c r="N626" s="805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805"/>
      <c r="D627" s="805"/>
      <c r="E627" s="805"/>
      <c r="F627" s="805"/>
      <c r="G627" s="805"/>
      <c r="H627" s="805"/>
      <c r="I627" s="805"/>
      <c r="J627" s="805"/>
      <c r="K627" s="805"/>
      <c r="L627" s="805"/>
      <c r="M627" s="805"/>
      <c r="N627" s="805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805"/>
      <c r="D628" s="805"/>
      <c r="E628" s="805"/>
      <c r="F628" s="805"/>
      <c r="G628" s="805"/>
      <c r="H628" s="805"/>
      <c r="I628" s="805"/>
      <c r="J628" s="805"/>
      <c r="K628" s="805"/>
      <c r="L628" s="805"/>
      <c r="M628" s="805"/>
      <c r="N628" s="805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805"/>
      <c r="D629" s="805"/>
      <c r="E629" s="805"/>
      <c r="F629" s="805"/>
      <c r="G629" s="805"/>
      <c r="H629" s="805"/>
      <c r="I629" s="805"/>
      <c r="J629" s="805"/>
      <c r="K629" s="805"/>
      <c r="L629" s="805"/>
      <c r="M629" s="805"/>
      <c r="N629" s="805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805"/>
      <c r="D630" s="805"/>
      <c r="E630" s="805"/>
      <c r="F630" s="805"/>
      <c r="G630" s="805"/>
      <c r="H630" s="805"/>
      <c r="I630" s="805"/>
      <c r="J630" s="805"/>
      <c r="K630" s="805"/>
      <c r="L630" s="805"/>
      <c r="M630" s="805"/>
      <c r="N630" s="805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805"/>
      <c r="D631" s="805"/>
      <c r="E631" s="805"/>
      <c r="F631" s="805"/>
      <c r="G631" s="805"/>
      <c r="H631" s="805"/>
      <c r="I631" s="805"/>
      <c r="J631" s="805"/>
      <c r="K631" s="805"/>
      <c r="L631" s="805"/>
      <c r="M631" s="805"/>
      <c r="N631" s="805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805"/>
      <c r="D632" s="805"/>
      <c r="E632" s="805"/>
      <c r="F632" s="805"/>
      <c r="G632" s="805"/>
      <c r="H632" s="805"/>
      <c r="I632" s="805"/>
      <c r="J632" s="805"/>
      <c r="K632" s="805"/>
      <c r="L632" s="805"/>
      <c r="M632" s="805"/>
      <c r="N632" s="805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805"/>
      <c r="D633" s="805"/>
      <c r="E633" s="805"/>
      <c r="F633" s="805"/>
      <c r="G633" s="805"/>
      <c r="H633" s="805"/>
      <c r="I633" s="805"/>
      <c r="J633" s="805"/>
      <c r="K633" s="805"/>
      <c r="L633" s="805"/>
      <c r="M633" s="805"/>
      <c r="N633" s="805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805"/>
      <c r="D634" s="805"/>
      <c r="E634" s="805"/>
      <c r="F634" s="805"/>
      <c r="G634" s="805"/>
      <c r="H634" s="805"/>
      <c r="I634" s="805"/>
      <c r="J634" s="805"/>
      <c r="K634" s="805"/>
      <c r="L634" s="805"/>
      <c r="M634" s="805"/>
      <c r="N634" s="805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805"/>
      <c r="D635" s="805"/>
      <c r="E635" s="805"/>
      <c r="F635" s="805"/>
      <c r="G635" s="805"/>
      <c r="H635" s="805"/>
      <c r="I635" s="805"/>
      <c r="J635" s="805"/>
      <c r="K635" s="805"/>
      <c r="L635" s="805"/>
      <c r="M635" s="805"/>
      <c r="N635" s="805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805"/>
      <c r="D636" s="805"/>
      <c r="E636" s="805"/>
      <c r="F636" s="805"/>
      <c r="G636" s="805"/>
      <c r="H636" s="805"/>
      <c r="I636" s="805"/>
      <c r="J636" s="805"/>
      <c r="K636" s="805"/>
      <c r="L636" s="805"/>
      <c r="M636" s="805"/>
      <c r="N636" s="805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805"/>
      <c r="D637" s="805"/>
      <c r="E637" s="805"/>
      <c r="F637" s="805"/>
      <c r="G637" s="805"/>
      <c r="H637" s="805"/>
      <c r="I637" s="805"/>
      <c r="J637" s="805"/>
      <c r="K637" s="805"/>
      <c r="L637" s="805"/>
      <c r="M637" s="805"/>
      <c r="N637" s="805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805"/>
      <c r="D638" s="805"/>
      <c r="E638" s="805"/>
      <c r="F638" s="805"/>
      <c r="G638" s="805"/>
      <c r="H638" s="805"/>
      <c r="I638" s="805"/>
      <c r="J638" s="805"/>
      <c r="K638" s="805"/>
      <c r="L638" s="805"/>
      <c r="M638" s="805"/>
      <c r="N638" s="805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805"/>
      <c r="D639" s="805"/>
      <c r="E639" s="805"/>
      <c r="F639" s="805"/>
      <c r="G639" s="805"/>
      <c r="H639" s="805"/>
      <c r="I639" s="805"/>
      <c r="J639" s="805"/>
      <c r="K639" s="805"/>
      <c r="L639" s="805"/>
      <c r="M639" s="805"/>
      <c r="N639" s="805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805"/>
      <c r="D640" s="805"/>
      <c r="E640" s="805"/>
      <c r="F640" s="805"/>
      <c r="G640" s="805"/>
      <c r="H640" s="805"/>
      <c r="I640" s="805"/>
      <c r="J640" s="805"/>
      <c r="K640" s="805"/>
      <c r="L640" s="805"/>
      <c r="M640" s="805"/>
      <c r="N640" s="805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805"/>
      <c r="D641" s="805"/>
      <c r="E641" s="805"/>
      <c r="F641" s="805"/>
      <c r="G641" s="805"/>
      <c r="H641" s="805"/>
      <c r="I641" s="805"/>
      <c r="J641" s="805"/>
      <c r="K641" s="805"/>
      <c r="L641" s="805"/>
      <c r="M641" s="805"/>
      <c r="N641" s="805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805"/>
      <c r="D642" s="805"/>
      <c r="E642" s="805"/>
      <c r="F642" s="805"/>
      <c r="G642" s="805"/>
      <c r="H642" s="805"/>
      <c r="I642" s="805"/>
      <c r="J642" s="805"/>
      <c r="K642" s="805"/>
      <c r="L642" s="805"/>
      <c r="M642" s="805"/>
      <c r="N642" s="805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805"/>
      <c r="D643" s="805"/>
      <c r="E643" s="805"/>
      <c r="F643" s="805"/>
      <c r="G643" s="805"/>
      <c r="H643" s="805"/>
      <c r="I643" s="805"/>
      <c r="J643" s="805"/>
      <c r="K643" s="805"/>
      <c r="L643" s="805"/>
      <c r="M643" s="805"/>
      <c r="N643" s="805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805"/>
      <c r="D644" s="805"/>
      <c r="E644" s="805"/>
      <c r="F644" s="805"/>
      <c r="G644" s="805"/>
      <c r="H644" s="805"/>
      <c r="I644" s="805"/>
      <c r="J644" s="805"/>
      <c r="K644" s="805"/>
      <c r="L644" s="805"/>
      <c r="M644" s="805"/>
      <c r="N644" s="805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805"/>
      <c r="D645" s="805"/>
      <c r="E645" s="805"/>
      <c r="F645" s="805"/>
      <c r="G645" s="805"/>
      <c r="H645" s="805"/>
      <c r="I645" s="805"/>
      <c r="J645" s="805"/>
      <c r="K645" s="805"/>
      <c r="L645" s="805"/>
      <c r="M645" s="805"/>
      <c r="N645" s="805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805"/>
      <c r="D646" s="805"/>
      <c r="E646" s="805"/>
      <c r="F646" s="805"/>
      <c r="G646" s="805"/>
      <c r="H646" s="805"/>
      <c r="I646" s="805"/>
      <c r="J646" s="805"/>
      <c r="K646" s="805"/>
      <c r="L646" s="805"/>
      <c r="M646" s="805"/>
      <c r="N646" s="805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805"/>
      <c r="D647" s="805"/>
      <c r="E647" s="805"/>
      <c r="F647" s="805"/>
      <c r="G647" s="805"/>
      <c r="H647" s="805"/>
      <c r="I647" s="805"/>
      <c r="J647" s="805"/>
      <c r="K647" s="805"/>
      <c r="L647" s="805"/>
      <c r="M647" s="805"/>
      <c r="N647" s="805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805"/>
      <c r="D648" s="805"/>
      <c r="E648" s="805"/>
      <c r="F648" s="805"/>
      <c r="G648" s="805"/>
      <c r="H648" s="805"/>
      <c r="I648" s="805"/>
      <c r="J648" s="805"/>
      <c r="K648" s="805"/>
      <c r="L648" s="805"/>
      <c r="M648" s="805"/>
      <c r="N648" s="805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805"/>
      <c r="D649" s="805"/>
      <c r="E649" s="805"/>
      <c r="F649" s="805"/>
      <c r="G649" s="805"/>
      <c r="H649" s="805"/>
      <c r="I649" s="805"/>
      <c r="J649" s="805"/>
      <c r="K649" s="805"/>
      <c r="L649" s="805"/>
      <c r="M649" s="805"/>
      <c r="N649" s="805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805"/>
      <c r="D650" s="805"/>
      <c r="E650" s="805"/>
      <c r="F650" s="805"/>
      <c r="G650" s="805"/>
      <c r="H650" s="805"/>
      <c r="I650" s="805"/>
      <c r="J650" s="805"/>
      <c r="K650" s="805"/>
      <c r="L650" s="805"/>
      <c r="M650" s="805"/>
      <c r="N650" s="805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805"/>
      <c r="D651" s="805"/>
      <c r="E651" s="805"/>
      <c r="F651" s="805"/>
      <c r="G651" s="805"/>
      <c r="H651" s="805"/>
      <c r="I651" s="805"/>
      <c r="J651" s="805"/>
      <c r="K651" s="805"/>
      <c r="L651" s="805"/>
      <c r="M651" s="805"/>
      <c r="N651" s="805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805"/>
      <c r="D652" s="805"/>
      <c r="E652" s="805"/>
      <c r="F652" s="805"/>
      <c r="G652" s="805"/>
      <c r="H652" s="805"/>
      <c r="I652" s="805"/>
      <c r="J652" s="805"/>
      <c r="K652" s="805"/>
      <c r="L652" s="805"/>
      <c r="M652" s="805"/>
      <c r="N652" s="805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805"/>
      <c r="D653" s="805"/>
      <c r="E653" s="805"/>
      <c r="F653" s="805"/>
      <c r="G653" s="805"/>
      <c r="H653" s="805"/>
      <c r="I653" s="805"/>
      <c r="J653" s="805"/>
      <c r="K653" s="805"/>
      <c r="L653" s="805"/>
      <c r="M653" s="805"/>
      <c r="N653" s="805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805"/>
      <c r="D654" s="805"/>
      <c r="E654" s="805"/>
      <c r="F654" s="805"/>
      <c r="G654" s="805"/>
      <c r="H654" s="805"/>
      <c r="I654" s="805"/>
      <c r="J654" s="805"/>
      <c r="K654" s="805"/>
      <c r="L654" s="805"/>
      <c r="M654" s="805"/>
      <c r="N654" s="805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805"/>
      <c r="D655" s="805"/>
      <c r="E655" s="805"/>
      <c r="F655" s="805"/>
      <c r="G655" s="805"/>
      <c r="H655" s="805"/>
      <c r="I655" s="805"/>
      <c r="J655" s="805"/>
      <c r="K655" s="805"/>
      <c r="L655" s="805"/>
      <c r="M655" s="805"/>
      <c r="N655" s="805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805"/>
      <c r="D656" s="805"/>
      <c r="E656" s="805"/>
      <c r="F656" s="805"/>
      <c r="G656" s="805"/>
      <c r="H656" s="805"/>
      <c r="I656" s="805"/>
      <c r="J656" s="805"/>
      <c r="K656" s="805"/>
      <c r="L656" s="805"/>
      <c r="M656" s="805"/>
      <c r="N656" s="805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805"/>
      <c r="D657" s="805"/>
      <c r="E657" s="805"/>
      <c r="F657" s="805"/>
      <c r="G657" s="805"/>
      <c r="H657" s="805"/>
      <c r="I657" s="805"/>
      <c r="J657" s="805"/>
      <c r="K657" s="805"/>
      <c r="L657" s="805"/>
      <c r="M657" s="805"/>
      <c r="N657" s="805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805"/>
      <c r="D658" s="805"/>
      <c r="E658" s="805"/>
      <c r="F658" s="805"/>
      <c r="G658" s="805"/>
      <c r="H658" s="805"/>
      <c r="I658" s="805"/>
      <c r="J658" s="805"/>
      <c r="K658" s="805"/>
      <c r="L658" s="805"/>
      <c r="M658" s="805"/>
      <c r="N658" s="805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805"/>
      <c r="D659" s="805"/>
      <c r="E659" s="805"/>
      <c r="F659" s="805"/>
      <c r="G659" s="805"/>
      <c r="H659" s="805"/>
      <c r="I659" s="805"/>
      <c r="J659" s="805"/>
      <c r="K659" s="805"/>
      <c r="L659" s="805"/>
      <c r="M659" s="805"/>
      <c r="N659" s="805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805"/>
      <c r="D660" s="805"/>
      <c r="E660" s="805"/>
      <c r="F660" s="805"/>
      <c r="G660" s="805"/>
      <c r="H660" s="805"/>
      <c r="I660" s="805"/>
      <c r="J660" s="805"/>
      <c r="K660" s="805"/>
      <c r="L660" s="805"/>
      <c r="M660" s="805"/>
      <c r="N660" s="805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805"/>
      <c r="D661" s="805"/>
      <c r="E661" s="805"/>
      <c r="F661" s="805"/>
      <c r="G661" s="805"/>
      <c r="H661" s="805"/>
      <c r="I661" s="805"/>
      <c r="J661" s="805"/>
      <c r="K661" s="805"/>
      <c r="L661" s="805"/>
      <c r="M661" s="805"/>
      <c r="N661" s="805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805"/>
      <c r="D662" s="805"/>
      <c r="E662" s="805"/>
      <c r="F662" s="805"/>
      <c r="G662" s="805"/>
      <c r="H662" s="805"/>
      <c r="I662" s="805"/>
      <c r="J662" s="805"/>
      <c r="K662" s="805"/>
      <c r="L662" s="805"/>
      <c r="M662" s="805"/>
      <c r="N662" s="805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805"/>
      <c r="D663" s="805"/>
      <c r="E663" s="805"/>
      <c r="F663" s="805"/>
      <c r="G663" s="805"/>
      <c r="H663" s="805"/>
      <c r="I663" s="805"/>
      <c r="J663" s="805"/>
      <c r="K663" s="805"/>
      <c r="L663" s="805"/>
      <c r="M663" s="805"/>
      <c r="N663" s="805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805"/>
      <c r="D664" s="805"/>
      <c r="E664" s="805"/>
      <c r="F664" s="805"/>
      <c r="G664" s="805"/>
      <c r="H664" s="805"/>
      <c r="I664" s="805"/>
      <c r="J664" s="805"/>
      <c r="K664" s="805"/>
      <c r="L664" s="805"/>
      <c r="M664" s="805"/>
      <c r="N664" s="805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805"/>
      <c r="D665" s="805"/>
      <c r="E665" s="805"/>
      <c r="F665" s="805"/>
      <c r="G665" s="805"/>
      <c r="H665" s="805"/>
      <c r="I665" s="805"/>
      <c r="J665" s="805"/>
      <c r="K665" s="805"/>
      <c r="L665" s="805"/>
      <c r="M665" s="805"/>
      <c r="N665" s="805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805"/>
      <c r="D666" s="805"/>
      <c r="E666" s="805"/>
      <c r="F666" s="805"/>
      <c r="G666" s="805"/>
      <c r="H666" s="805"/>
      <c r="I666" s="805"/>
      <c r="J666" s="805"/>
      <c r="K666" s="805"/>
      <c r="L666" s="805"/>
      <c r="M666" s="805"/>
      <c r="N666" s="805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805"/>
      <c r="D667" s="805"/>
      <c r="E667" s="805"/>
      <c r="F667" s="805"/>
      <c r="G667" s="805"/>
      <c r="H667" s="805"/>
      <c r="I667" s="805"/>
      <c r="J667" s="805"/>
      <c r="K667" s="805"/>
      <c r="L667" s="805"/>
      <c r="M667" s="805"/>
      <c r="N667" s="805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805"/>
      <c r="D668" s="805"/>
      <c r="E668" s="805"/>
      <c r="F668" s="805"/>
      <c r="G668" s="805"/>
      <c r="H668" s="805"/>
      <c r="I668" s="805"/>
      <c r="J668" s="805"/>
      <c r="K668" s="805"/>
      <c r="L668" s="805"/>
      <c r="M668" s="805"/>
      <c r="N668" s="805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805"/>
      <c r="D669" s="805"/>
      <c r="E669" s="805"/>
      <c r="F669" s="805"/>
      <c r="G669" s="805"/>
      <c r="H669" s="805"/>
      <c r="I669" s="805"/>
      <c r="J669" s="805"/>
      <c r="K669" s="805"/>
      <c r="L669" s="805"/>
      <c r="M669" s="805"/>
      <c r="N669" s="805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805"/>
      <c r="D670" s="805"/>
      <c r="E670" s="805"/>
      <c r="F670" s="805"/>
      <c r="G670" s="805"/>
      <c r="H670" s="805"/>
      <c r="I670" s="805"/>
      <c r="J670" s="805"/>
      <c r="K670" s="805"/>
      <c r="L670" s="805"/>
      <c r="M670" s="805"/>
      <c r="N670" s="805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805"/>
      <c r="D671" s="805"/>
      <c r="E671" s="805"/>
      <c r="F671" s="805"/>
      <c r="G671" s="805"/>
      <c r="H671" s="805"/>
      <c r="I671" s="805"/>
      <c r="J671" s="805"/>
      <c r="K671" s="805"/>
      <c r="L671" s="805"/>
      <c r="M671" s="805"/>
      <c r="N671" s="805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805"/>
      <c r="D672" s="805"/>
      <c r="E672" s="805"/>
      <c r="F672" s="805"/>
      <c r="G672" s="805"/>
      <c r="H672" s="805"/>
      <c r="I672" s="805"/>
      <c r="J672" s="805"/>
      <c r="K672" s="805"/>
      <c r="L672" s="805"/>
      <c r="M672" s="805"/>
      <c r="N672" s="805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805"/>
      <c r="D673" s="805"/>
      <c r="E673" s="805"/>
      <c r="F673" s="805"/>
      <c r="G673" s="805"/>
      <c r="H673" s="805"/>
      <c r="I673" s="805"/>
      <c r="J673" s="805"/>
      <c r="K673" s="805"/>
      <c r="L673" s="805"/>
      <c r="M673" s="805"/>
      <c r="N673" s="805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805"/>
      <c r="D674" s="805"/>
      <c r="E674" s="805"/>
      <c r="F674" s="805"/>
      <c r="G674" s="805"/>
      <c r="H674" s="805"/>
      <c r="I674" s="805"/>
      <c r="J674" s="805"/>
      <c r="K674" s="805"/>
      <c r="L674" s="805"/>
      <c r="M674" s="805"/>
      <c r="N674" s="805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805"/>
      <c r="D675" s="805"/>
      <c r="E675" s="805"/>
      <c r="F675" s="805"/>
      <c r="G675" s="805"/>
      <c r="H675" s="805"/>
      <c r="I675" s="805"/>
      <c r="J675" s="805"/>
      <c r="K675" s="805"/>
      <c r="L675" s="805"/>
      <c r="M675" s="805"/>
      <c r="N675" s="805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805"/>
      <c r="D676" s="805"/>
      <c r="E676" s="805"/>
      <c r="F676" s="805"/>
      <c r="G676" s="805"/>
      <c r="H676" s="805"/>
      <c r="I676" s="805"/>
      <c r="J676" s="805"/>
      <c r="K676" s="805"/>
      <c r="L676" s="805"/>
      <c r="M676" s="805"/>
      <c r="N676" s="805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805"/>
      <c r="D677" s="805"/>
      <c r="E677" s="805"/>
      <c r="F677" s="805"/>
      <c r="G677" s="805"/>
      <c r="H677" s="805"/>
      <c r="I677" s="805"/>
      <c r="J677" s="805"/>
      <c r="K677" s="805"/>
      <c r="L677" s="805"/>
      <c r="M677" s="805"/>
      <c r="N677" s="805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805"/>
      <c r="D678" s="805"/>
      <c r="E678" s="805"/>
      <c r="F678" s="805"/>
      <c r="G678" s="805"/>
      <c r="H678" s="805"/>
      <c r="I678" s="805"/>
      <c r="J678" s="805"/>
      <c r="K678" s="805"/>
      <c r="L678" s="805"/>
      <c r="M678" s="805"/>
      <c r="N678" s="805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805"/>
      <c r="D679" s="805"/>
      <c r="E679" s="805"/>
      <c r="F679" s="805"/>
      <c r="G679" s="805"/>
      <c r="H679" s="805"/>
      <c r="I679" s="805"/>
      <c r="J679" s="805"/>
      <c r="K679" s="805"/>
      <c r="L679" s="805"/>
      <c r="M679" s="805"/>
      <c r="N679" s="805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805"/>
      <c r="D680" s="805"/>
      <c r="E680" s="805"/>
      <c r="F680" s="805"/>
      <c r="G680" s="805"/>
      <c r="H680" s="805"/>
      <c r="I680" s="805"/>
      <c r="J680" s="805"/>
      <c r="K680" s="805"/>
      <c r="L680" s="805"/>
      <c r="M680" s="805"/>
      <c r="N680" s="805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805"/>
      <c r="D681" s="805"/>
      <c r="E681" s="805"/>
      <c r="F681" s="805"/>
      <c r="G681" s="805"/>
      <c r="H681" s="805"/>
      <c r="I681" s="805"/>
      <c r="J681" s="805"/>
      <c r="K681" s="805"/>
      <c r="L681" s="805"/>
      <c r="M681" s="805"/>
      <c r="N681" s="805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805"/>
      <c r="D682" s="805"/>
      <c r="E682" s="805"/>
      <c r="F682" s="805"/>
      <c r="G682" s="805"/>
      <c r="H682" s="805"/>
      <c r="I682" s="805"/>
      <c r="J682" s="805"/>
      <c r="K682" s="805"/>
      <c r="L682" s="805"/>
      <c r="M682" s="805"/>
      <c r="N682" s="805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805"/>
      <c r="D683" s="805"/>
      <c r="E683" s="805"/>
      <c r="F683" s="805"/>
      <c r="G683" s="805"/>
      <c r="H683" s="805"/>
      <c r="I683" s="805"/>
      <c r="J683" s="805"/>
      <c r="K683" s="805"/>
      <c r="L683" s="805"/>
      <c r="M683" s="805"/>
      <c r="N683" s="805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805"/>
      <c r="D684" s="805"/>
      <c r="E684" s="805"/>
      <c r="F684" s="805"/>
      <c r="G684" s="805"/>
      <c r="H684" s="805"/>
      <c r="I684" s="805"/>
      <c r="J684" s="805"/>
      <c r="K684" s="805"/>
      <c r="L684" s="805"/>
      <c r="M684" s="805"/>
      <c r="N684" s="805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805"/>
      <c r="D685" s="805"/>
      <c r="E685" s="805"/>
      <c r="F685" s="805"/>
      <c r="G685" s="805"/>
      <c r="H685" s="805"/>
      <c r="I685" s="805"/>
      <c r="J685" s="805"/>
      <c r="K685" s="805"/>
      <c r="L685" s="805"/>
      <c r="M685" s="805"/>
      <c r="N685" s="805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805"/>
      <c r="D686" s="805"/>
      <c r="E686" s="805"/>
      <c r="F686" s="805"/>
      <c r="G686" s="805"/>
      <c r="H686" s="805"/>
      <c r="I686" s="805"/>
      <c r="J686" s="805"/>
      <c r="K686" s="805"/>
      <c r="L686" s="805"/>
      <c r="M686" s="805"/>
      <c r="N686" s="805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805"/>
      <c r="D687" s="805"/>
      <c r="E687" s="805"/>
      <c r="F687" s="805"/>
      <c r="G687" s="805"/>
      <c r="H687" s="805"/>
      <c r="I687" s="805"/>
      <c r="J687" s="805"/>
      <c r="K687" s="805"/>
      <c r="L687" s="805"/>
      <c r="M687" s="805"/>
      <c r="N687" s="805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805"/>
      <c r="D688" s="805"/>
      <c r="E688" s="805"/>
      <c r="F688" s="805"/>
      <c r="G688" s="805"/>
      <c r="H688" s="805"/>
      <c r="I688" s="805"/>
      <c r="J688" s="805"/>
      <c r="K688" s="805"/>
      <c r="L688" s="805"/>
      <c r="M688" s="805"/>
      <c r="N688" s="805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805"/>
      <c r="D689" s="805"/>
      <c r="E689" s="805"/>
      <c r="F689" s="805"/>
      <c r="G689" s="805"/>
      <c r="H689" s="805"/>
      <c r="I689" s="805"/>
      <c r="J689" s="805"/>
      <c r="K689" s="805"/>
      <c r="L689" s="805"/>
      <c r="M689" s="805"/>
      <c r="N689" s="805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805"/>
      <c r="D690" s="805"/>
      <c r="E690" s="805"/>
      <c r="F690" s="805"/>
      <c r="G690" s="805"/>
      <c r="H690" s="805"/>
      <c r="I690" s="805"/>
      <c r="J690" s="805"/>
      <c r="K690" s="805"/>
      <c r="L690" s="805"/>
      <c r="M690" s="805"/>
      <c r="N690" s="805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805"/>
      <c r="D691" s="805"/>
      <c r="E691" s="805"/>
      <c r="F691" s="805"/>
      <c r="G691" s="805"/>
      <c r="H691" s="805"/>
      <c r="I691" s="805"/>
      <c r="J691" s="805"/>
      <c r="K691" s="805"/>
      <c r="L691" s="805"/>
      <c r="M691" s="805"/>
      <c r="N691" s="805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805"/>
      <c r="D692" s="805"/>
      <c r="E692" s="805"/>
      <c r="F692" s="805"/>
      <c r="G692" s="805"/>
      <c r="H692" s="805"/>
      <c r="I692" s="805"/>
      <c r="J692" s="805"/>
      <c r="K692" s="805"/>
      <c r="L692" s="805"/>
      <c r="M692" s="805"/>
      <c r="N692" s="805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805"/>
      <c r="D693" s="805"/>
      <c r="E693" s="805"/>
      <c r="F693" s="805"/>
      <c r="G693" s="805"/>
      <c r="H693" s="805"/>
      <c r="I693" s="805"/>
      <c r="J693" s="805"/>
      <c r="K693" s="805"/>
      <c r="L693" s="805"/>
      <c r="M693" s="805"/>
      <c r="N693" s="805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805"/>
      <c r="D694" s="805"/>
      <c r="E694" s="805"/>
      <c r="F694" s="805"/>
      <c r="G694" s="805"/>
      <c r="H694" s="805"/>
      <c r="I694" s="805"/>
      <c r="J694" s="805"/>
      <c r="K694" s="805"/>
      <c r="L694" s="805"/>
      <c r="M694" s="805"/>
      <c r="N694" s="805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805"/>
      <c r="D695" s="805"/>
      <c r="E695" s="805"/>
      <c r="F695" s="805"/>
      <c r="G695" s="805"/>
      <c r="H695" s="805"/>
      <c r="I695" s="805"/>
      <c r="J695" s="805"/>
      <c r="K695" s="805"/>
      <c r="L695" s="805"/>
      <c r="M695" s="805"/>
      <c r="N695" s="805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805"/>
      <c r="D696" s="805"/>
      <c r="E696" s="805"/>
      <c r="F696" s="805"/>
      <c r="G696" s="805"/>
      <c r="H696" s="805"/>
      <c r="I696" s="805"/>
      <c r="J696" s="805"/>
      <c r="K696" s="805"/>
      <c r="L696" s="805"/>
      <c r="M696" s="805"/>
      <c r="N696" s="805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805"/>
      <c r="D697" s="805"/>
      <c r="E697" s="805"/>
      <c r="F697" s="805"/>
      <c r="G697" s="805"/>
      <c r="H697" s="805"/>
      <c r="I697" s="805"/>
      <c r="J697" s="805"/>
      <c r="K697" s="805"/>
      <c r="L697" s="805"/>
      <c r="M697" s="805"/>
      <c r="N697" s="805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805"/>
      <c r="D698" s="805"/>
      <c r="E698" s="805"/>
      <c r="F698" s="805"/>
      <c r="G698" s="805"/>
      <c r="H698" s="805"/>
      <c r="I698" s="805"/>
      <c r="J698" s="805"/>
      <c r="K698" s="805"/>
      <c r="L698" s="805"/>
      <c r="M698" s="805"/>
      <c r="N698" s="805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805"/>
      <c r="D699" s="805"/>
      <c r="E699" s="805"/>
      <c r="F699" s="805"/>
      <c r="G699" s="805"/>
      <c r="H699" s="805"/>
      <c r="I699" s="805"/>
      <c r="J699" s="805"/>
      <c r="K699" s="805"/>
      <c r="L699" s="805"/>
      <c r="M699" s="805"/>
      <c r="N699" s="805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805"/>
      <c r="D700" s="805"/>
      <c r="E700" s="805"/>
      <c r="F700" s="805"/>
      <c r="G700" s="805"/>
      <c r="H700" s="805"/>
      <c r="I700" s="805"/>
      <c r="J700" s="805"/>
      <c r="K700" s="805"/>
      <c r="L700" s="805"/>
      <c r="M700" s="805"/>
      <c r="N700" s="805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805"/>
      <c r="D701" s="805"/>
      <c r="E701" s="805"/>
      <c r="F701" s="805"/>
      <c r="G701" s="805"/>
      <c r="H701" s="805"/>
      <c r="I701" s="805"/>
      <c r="J701" s="805"/>
      <c r="K701" s="805"/>
      <c r="L701" s="805"/>
      <c r="M701" s="805"/>
      <c r="N701" s="805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805"/>
      <c r="D702" s="805"/>
      <c r="E702" s="805"/>
      <c r="F702" s="805"/>
      <c r="G702" s="805"/>
      <c r="H702" s="805"/>
      <c r="I702" s="805"/>
      <c r="J702" s="805"/>
      <c r="K702" s="805"/>
      <c r="L702" s="805"/>
      <c r="M702" s="805"/>
      <c r="N702" s="805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805"/>
      <c r="D703" s="805"/>
      <c r="E703" s="805"/>
      <c r="F703" s="805"/>
      <c r="G703" s="805"/>
      <c r="H703" s="805"/>
      <c r="I703" s="805"/>
      <c r="J703" s="805"/>
      <c r="K703" s="805"/>
      <c r="L703" s="805"/>
      <c r="M703" s="805"/>
      <c r="N703" s="805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805"/>
      <c r="D704" s="805"/>
      <c r="E704" s="805"/>
      <c r="F704" s="805"/>
      <c r="G704" s="805"/>
      <c r="H704" s="805"/>
      <c r="I704" s="805"/>
      <c r="J704" s="805"/>
      <c r="K704" s="805"/>
      <c r="L704" s="805"/>
      <c r="M704" s="805"/>
      <c r="N704" s="805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805"/>
      <c r="D705" s="805"/>
      <c r="E705" s="805"/>
      <c r="F705" s="805"/>
      <c r="G705" s="805"/>
      <c r="H705" s="805"/>
      <c r="I705" s="805"/>
      <c r="J705" s="805"/>
      <c r="K705" s="805"/>
      <c r="L705" s="805"/>
      <c r="M705" s="805"/>
      <c r="N705" s="805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805"/>
      <c r="D706" s="805"/>
      <c r="E706" s="805"/>
      <c r="F706" s="805"/>
      <c r="G706" s="805"/>
      <c r="H706" s="805"/>
      <c r="I706" s="805"/>
      <c r="J706" s="805"/>
      <c r="K706" s="805"/>
      <c r="L706" s="805"/>
      <c r="M706" s="805"/>
      <c r="N706" s="805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805"/>
      <c r="D707" s="805"/>
      <c r="E707" s="805"/>
      <c r="F707" s="805"/>
      <c r="G707" s="805"/>
      <c r="H707" s="805"/>
      <c r="I707" s="805"/>
      <c r="J707" s="805"/>
      <c r="K707" s="805"/>
      <c r="L707" s="805"/>
      <c r="M707" s="805"/>
      <c r="N707" s="805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805"/>
      <c r="D708" s="805"/>
      <c r="E708" s="805"/>
      <c r="F708" s="805"/>
      <c r="G708" s="805"/>
      <c r="H708" s="805"/>
      <c r="I708" s="805"/>
      <c r="J708" s="805"/>
      <c r="K708" s="805"/>
      <c r="L708" s="805"/>
      <c r="M708" s="805"/>
      <c r="N708" s="805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805"/>
      <c r="D709" s="805"/>
      <c r="E709" s="805"/>
      <c r="F709" s="805"/>
      <c r="G709" s="805"/>
      <c r="H709" s="805"/>
      <c r="I709" s="805"/>
      <c r="J709" s="805"/>
      <c r="K709" s="805"/>
      <c r="L709" s="805"/>
      <c r="M709" s="805"/>
      <c r="N709" s="805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805"/>
      <c r="D710" s="805"/>
      <c r="E710" s="805"/>
      <c r="F710" s="805"/>
      <c r="G710" s="805"/>
      <c r="H710" s="805"/>
      <c r="I710" s="805"/>
      <c r="J710" s="805"/>
      <c r="K710" s="805"/>
      <c r="L710" s="805"/>
      <c r="M710" s="805"/>
      <c r="N710" s="805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805"/>
      <c r="D711" s="805"/>
      <c r="E711" s="805"/>
      <c r="F711" s="805"/>
      <c r="G711" s="805"/>
      <c r="H711" s="805"/>
      <c r="I711" s="805"/>
      <c r="J711" s="805"/>
      <c r="K711" s="805"/>
      <c r="L711" s="805"/>
      <c r="M711" s="805"/>
      <c r="N711" s="805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805"/>
      <c r="D712" s="805"/>
      <c r="E712" s="805"/>
      <c r="F712" s="805"/>
      <c r="G712" s="805"/>
      <c r="H712" s="805"/>
      <c r="I712" s="805"/>
      <c r="J712" s="805"/>
      <c r="K712" s="805"/>
      <c r="L712" s="805"/>
      <c r="M712" s="805"/>
      <c r="N712" s="805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805"/>
      <c r="D713" s="805"/>
      <c r="E713" s="805"/>
      <c r="F713" s="805"/>
      <c r="G713" s="805"/>
      <c r="H713" s="805"/>
      <c r="I713" s="805"/>
      <c r="J713" s="805"/>
      <c r="K713" s="805"/>
      <c r="L713" s="805"/>
      <c r="M713" s="805"/>
      <c r="N713" s="805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805"/>
      <c r="D714" s="805"/>
      <c r="E714" s="805"/>
      <c r="F714" s="805"/>
      <c r="G714" s="805"/>
      <c r="H714" s="805"/>
      <c r="I714" s="805"/>
      <c r="J714" s="805"/>
      <c r="K714" s="805"/>
      <c r="L714" s="805"/>
      <c r="M714" s="805"/>
      <c r="N714" s="805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805"/>
      <c r="D715" s="805"/>
      <c r="E715" s="805"/>
      <c r="F715" s="805"/>
      <c r="G715" s="805"/>
      <c r="H715" s="805"/>
      <c r="I715" s="805"/>
      <c r="J715" s="805"/>
      <c r="K715" s="805"/>
      <c r="L715" s="805"/>
      <c r="M715" s="805"/>
      <c r="N715" s="805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805"/>
      <c r="D716" s="805"/>
      <c r="E716" s="805"/>
      <c r="F716" s="805"/>
      <c r="G716" s="805"/>
      <c r="H716" s="805"/>
      <c r="I716" s="805"/>
      <c r="J716" s="805"/>
      <c r="K716" s="805"/>
      <c r="L716" s="805"/>
      <c r="M716" s="805"/>
      <c r="N716" s="805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805"/>
      <c r="D717" s="805"/>
      <c r="E717" s="805"/>
      <c r="F717" s="805"/>
      <c r="G717" s="805"/>
      <c r="H717" s="805"/>
      <c r="I717" s="805"/>
      <c r="J717" s="805"/>
      <c r="K717" s="805"/>
      <c r="L717" s="805"/>
      <c r="M717" s="805"/>
      <c r="N717" s="805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805"/>
      <c r="D718" s="805"/>
      <c r="E718" s="805"/>
      <c r="F718" s="805"/>
      <c r="G718" s="805"/>
      <c r="H718" s="805"/>
      <c r="I718" s="805"/>
      <c r="J718" s="805"/>
      <c r="K718" s="805"/>
      <c r="L718" s="805"/>
      <c r="M718" s="805"/>
      <c r="N718" s="805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805"/>
      <c r="D719" s="805"/>
      <c r="E719" s="805"/>
      <c r="F719" s="805"/>
      <c r="G719" s="805"/>
      <c r="H719" s="805"/>
      <c r="I719" s="805"/>
      <c r="J719" s="805"/>
      <c r="K719" s="805"/>
      <c r="L719" s="805"/>
      <c r="M719" s="805"/>
      <c r="N719" s="805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805"/>
      <c r="D720" s="805"/>
      <c r="E720" s="805"/>
      <c r="F720" s="805"/>
      <c r="G720" s="805"/>
      <c r="H720" s="805"/>
      <c r="I720" s="805"/>
      <c r="J720" s="805"/>
      <c r="K720" s="805"/>
      <c r="L720" s="805"/>
      <c r="M720" s="805"/>
      <c r="N720" s="805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805"/>
      <c r="D721" s="805"/>
      <c r="E721" s="805"/>
      <c r="F721" s="805"/>
      <c r="G721" s="805"/>
      <c r="H721" s="805"/>
      <c r="I721" s="805"/>
      <c r="J721" s="805"/>
      <c r="K721" s="805"/>
      <c r="L721" s="805"/>
      <c r="M721" s="805"/>
      <c r="N721" s="805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805"/>
      <c r="D722" s="805"/>
      <c r="E722" s="805"/>
      <c r="F722" s="805"/>
      <c r="G722" s="805"/>
      <c r="H722" s="805"/>
      <c r="I722" s="805"/>
      <c r="J722" s="805"/>
      <c r="K722" s="805"/>
      <c r="L722" s="805"/>
      <c r="M722" s="805"/>
      <c r="N722" s="805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805"/>
      <c r="D723" s="805"/>
      <c r="E723" s="805"/>
      <c r="F723" s="805"/>
      <c r="G723" s="805"/>
      <c r="H723" s="805"/>
      <c r="I723" s="805"/>
      <c r="J723" s="805"/>
      <c r="K723" s="805"/>
      <c r="L723" s="805"/>
      <c r="M723" s="805"/>
      <c r="N723" s="805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805"/>
      <c r="D724" s="805"/>
      <c r="E724" s="805"/>
      <c r="F724" s="805"/>
      <c r="G724" s="805"/>
      <c r="H724" s="805"/>
      <c r="I724" s="805"/>
      <c r="J724" s="805"/>
      <c r="K724" s="805"/>
      <c r="L724" s="805"/>
      <c r="M724" s="805"/>
      <c r="N724" s="805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805"/>
      <c r="D725" s="805"/>
      <c r="E725" s="805"/>
      <c r="F725" s="805"/>
      <c r="G725" s="805"/>
      <c r="H725" s="805"/>
      <c r="I725" s="805"/>
      <c r="J725" s="805"/>
      <c r="K725" s="805"/>
      <c r="L725" s="805"/>
      <c r="M725" s="805"/>
      <c r="N725" s="805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805"/>
      <c r="D726" s="805"/>
      <c r="E726" s="805"/>
      <c r="F726" s="805"/>
      <c r="G726" s="805"/>
      <c r="H726" s="805"/>
      <c r="I726" s="805"/>
      <c r="J726" s="805"/>
      <c r="K726" s="805"/>
      <c r="L726" s="805"/>
      <c r="M726" s="805"/>
      <c r="N726" s="805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805"/>
      <c r="D727" s="805"/>
      <c r="E727" s="805"/>
      <c r="F727" s="805"/>
      <c r="G727" s="805"/>
      <c r="H727" s="805"/>
      <c r="I727" s="805"/>
      <c r="J727" s="805"/>
      <c r="K727" s="805"/>
      <c r="L727" s="805"/>
      <c r="M727" s="805"/>
      <c r="N727" s="805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805"/>
      <c r="D728" s="805"/>
      <c r="E728" s="805"/>
      <c r="F728" s="805"/>
      <c r="G728" s="805"/>
      <c r="H728" s="805"/>
      <c r="I728" s="805"/>
      <c r="J728" s="805"/>
      <c r="K728" s="805"/>
      <c r="L728" s="805"/>
      <c r="M728" s="805"/>
      <c r="N728" s="805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805"/>
      <c r="D729" s="805"/>
      <c r="E729" s="805"/>
      <c r="F729" s="805"/>
      <c r="G729" s="805"/>
      <c r="H729" s="805"/>
      <c r="I729" s="805"/>
      <c r="J729" s="805"/>
      <c r="K729" s="805"/>
      <c r="L729" s="805"/>
      <c r="M729" s="805"/>
      <c r="N729" s="805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805"/>
      <c r="D730" s="805"/>
      <c r="E730" s="805"/>
      <c r="F730" s="805"/>
      <c r="G730" s="805"/>
      <c r="H730" s="805"/>
      <c r="I730" s="805"/>
      <c r="J730" s="805"/>
      <c r="K730" s="805"/>
      <c r="L730" s="805"/>
      <c r="M730" s="805"/>
      <c r="N730" s="805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805"/>
      <c r="D731" s="805"/>
      <c r="E731" s="805"/>
      <c r="F731" s="805"/>
      <c r="G731" s="805"/>
      <c r="H731" s="805"/>
      <c r="I731" s="805"/>
      <c r="J731" s="805"/>
      <c r="K731" s="805"/>
      <c r="L731" s="805"/>
      <c r="M731" s="805"/>
      <c r="N731" s="805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805"/>
      <c r="D732" s="805"/>
      <c r="E732" s="805"/>
      <c r="F732" s="805"/>
      <c r="G732" s="805"/>
      <c r="H732" s="805"/>
      <c r="I732" s="805"/>
      <c r="J732" s="805"/>
      <c r="K732" s="805"/>
      <c r="L732" s="805"/>
      <c r="M732" s="805"/>
      <c r="N732" s="805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805"/>
      <c r="D733" s="805"/>
      <c r="E733" s="805"/>
      <c r="F733" s="805"/>
      <c r="G733" s="805"/>
      <c r="H733" s="805"/>
      <c r="I733" s="805"/>
      <c r="J733" s="805"/>
      <c r="K733" s="805"/>
      <c r="L733" s="805"/>
      <c r="M733" s="805"/>
      <c r="N733" s="805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805"/>
      <c r="D734" s="805"/>
      <c r="E734" s="805"/>
      <c r="F734" s="805"/>
      <c r="G734" s="805"/>
      <c r="H734" s="805"/>
      <c r="I734" s="805"/>
      <c r="J734" s="805"/>
      <c r="K734" s="805"/>
      <c r="L734" s="805"/>
      <c r="M734" s="805"/>
      <c r="N734" s="805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805"/>
      <c r="D735" s="805"/>
      <c r="E735" s="805"/>
      <c r="F735" s="805"/>
      <c r="G735" s="805"/>
      <c r="H735" s="805"/>
      <c r="I735" s="805"/>
      <c r="J735" s="805"/>
      <c r="K735" s="805"/>
      <c r="L735" s="805"/>
      <c r="M735" s="805"/>
      <c r="N735" s="805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805"/>
      <c r="D736" s="805"/>
      <c r="E736" s="805"/>
      <c r="F736" s="805"/>
      <c r="G736" s="805"/>
      <c r="H736" s="805"/>
      <c r="I736" s="805"/>
      <c r="J736" s="805"/>
      <c r="K736" s="805"/>
      <c r="L736" s="805"/>
      <c r="M736" s="805"/>
      <c r="N736" s="805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805"/>
      <c r="D737" s="805"/>
      <c r="E737" s="805"/>
      <c r="F737" s="805"/>
      <c r="G737" s="805"/>
      <c r="H737" s="805"/>
      <c r="I737" s="805"/>
      <c r="J737" s="805"/>
      <c r="K737" s="805"/>
      <c r="L737" s="805"/>
      <c r="M737" s="805"/>
      <c r="N737" s="805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805"/>
      <c r="D738" s="805"/>
      <c r="E738" s="805"/>
      <c r="F738" s="805"/>
      <c r="G738" s="805"/>
      <c r="H738" s="805"/>
      <c r="I738" s="805"/>
      <c r="J738" s="805"/>
      <c r="K738" s="805"/>
      <c r="L738" s="805"/>
      <c r="M738" s="805"/>
      <c r="N738" s="805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805"/>
      <c r="D739" s="805"/>
      <c r="E739" s="805"/>
      <c r="F739" s="805"/>
      <c r="G739" s="805"/>
      <c r="H739" s="805"/>
      <c r="I739" s="805"/>
      <c r="J739" s="805"/>
      <c r="K739" s="805"/>
      <c r="L739" s="805"/>
      <c r="M739" s="805"/>
      <c r="N739" s="805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805"/>
      <c r="D740" s="805"/>
      <c r="E740" s="805"/>
      <c r="F740" s="805"/>
      <c r="G740" s="805"/>
      <c r="H740" s="805"/>
      <c r="I740" s="805"/>
      <c r="J740" s="805"/>
      <c r="K740" s="805"/>
      <c r="L740" s="805"/>
      <c r="M740" s="805"/>
      <c r="N740" s="805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805"/>
      <c r="D741" s="805"/>
      <c r="E741" s="805"/>
      <c r="F741" s="805"/>
      <c r="G741" s="805"/>
      <c r="H741" s="805"/>
      <c r="I741" s="805"/>
      <c r="J741" s="805"/>
      <c r="K741" s="805"/>
      <c r="L741" s="805"/>
      <c r="M741" s="805"/>
      <c r="N741" s="805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805"/>
      <c r="D742" s="805"/>
      <c r="E742" s="805"/>
      <c r="F742" s="805"/>
      <c r="G742" s="805"/>
      <c r="H742" s="805"/>
      <c r="I742" s="805"/>
      <c r="J742" s="805"/>
      <c r="K742" s="805"/>
      <c r="L742" s="805"/>
      <c r="M742" s="805"/>
      <c r="N742" s="805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805"/>
      <c r="D743" s="805"/>
      <c r="E743" s="805"/>
      <c r="F743" s="805"/>
      <c r="G743" s="805"/>
      <c r="H743" s="805"/>
      <c r="I743" s="805"/>
      <c r="J743" s="805"/>
      <c r="K743" s="805"/>
      <c r="L743" s="805"/>
      <c r="M743" s="805"/>
      <c r="N743" s="805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805"/>
      <c r="D744" s="805"/>
      <c r="E744" s="805"/>
      <c r="F744" s="805"/>
      <c r="G744" s="805"/>
      <c r="H744" s="805"/>
      <c r="I744" s="805"/>
      <c r="J744" s="805"/>
      <c r="K744" s="805"/>
      <c r="L744" s="805"/>
      <c r="M744" s="805"/>
      <c r="N744" s="805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805"/>
      <c r="D745" s="805"/>
      <c r="E745" s="805"/>
      <c r="F745" s="805"/>
      <c r="G745" s="805"/>
      <c r="H745" s="805"/>
      <c r="I745" s="805"/>
      <c r="J745" s="805"/>
      <c r="K745" s="805"/>
      <c r="L745" s="805"/>
      <c r="M745" s="805"/>
      <c r="N745" s="805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805"/>
      <c r="D746" s="805"/>
      <c r="E746" s="805"/>
      <c r="F746" s="805"/>
      <c r="G746" s="805"/>
      <c r="H746" s="805"/>
      <c r="I746" s="805"/>
      <c r="J746" s="805"/>
      <c r="K746" s="805"/>
      <c r="L746" s="805"/>
      <c r="M746" s="805"/>
      <c r="N746" s="805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805"/>
      <c r="D747" s="805"/>
      <c r="E747" s="805"/>
      <c r="F747" s="805"/>
      <c r="G747" s="805"/>
      <c r="H747" s="805"/>
      <c r="I747" s="805"/>
      <c r="J747" s="805"/>
      <c r="K747" s="805"/>
      <c r="L747" s="805"/>
      <c r="M747" s="805"/>
      <c r="N747" s="805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805"/>
      <c r="D748" s="805"/>
      <c r="E748" s="805"/>
      <c r="F748" s="805"/>
      <c r="G748" s="805"/>
      <c r="H748" s="805"/>
      <c r="I748" s="805"/>
      <c r="J748" s="805"/>
      <c r="K748" s="805"/>
      <c r="L748" s="805"/>
      <c r="M748" s="805"/>
      <c r="N748" s="805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805"/>
      <c r="D749" s="805"/>
      <c r="E749" s="805"/>
      <c r="F749" s="805"/>
      <c r="G749" s="805"/>
      <c r="H749" s="805"/>
      <c r="I749" s="805"/>
      <c r="J749" s="805"/>
      <c r="K749" s="805"/>
      <c r="L749" s="805"/>
      <c r="M749" s="805"/>
      <c r="N749" s="805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805"/>
      <c r="D750" s="805"/>
      <c r="E750" s="805"/>
      <c r="F750" s="805"/>
      <c r="G750" s="805"/>
      <c r="H750" s="805"/>
      <c r="I750" s="805"/>
      <c r="J750" s="805"/>
      <c r="K750" s="805"/>
      <c r="L750" s="805"/>
      <c r="M750" s="805"/>
      <c r="N750" s="805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805"/>
      <c r="D751" s="805"/>
      <c r="E751" s="805"/>
      <c r="F751" s="805"/>
      <c r="G751" s="805"/>
      <c r="H751" s="805"/>
      <c r="I751" s="805"/>
      <c r="J751" s="805"/>
      <c r="K751" s="805"/>
      <c r="L751" s="805"/>
      <c r="M751" s="805"/>
      <c r="N751" s="805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805"/>
      <c r="D752" s="805"/>
      <c r="E752" s="805"/>
      <c r="F752" s="805"/>
      <c r="G752" s="805"/>
      <c r="H752" s="805"/>
      <c r="I752" s="805"/>
      <c r="J752" s="805"/>
      <c r="K752" s="805"/>
      <c r="L752" s="805"/>
      <c r="M752" s="805"/>
      <c r="N752" s="805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805"/>
      <c r="D753" s="805"/>
      <c r="E753" s="805"/>
      <c r="F753" s="805"/>
      <c r="G753" s="805"/>
      <c r="H753" s="805"/>
      <c r="I753" s="805"/>
      <c r="J753" s="805"/>
      <c r="K753" s="805"/>
      <c r="L753" s="805"/>
      <c r="M753" s="805"/>
      <c r="N753" s="805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805"/>
      <c r="D754" s="805"/>
      <c r="E754" s="805"/>
      <c r="F754" s="805"/>
      <c r="G754" s="805"/>
      <c r="H754" s="805"/>
      <c r="I754" s="805"/>
      <c r="J754" s="805"/>
      <c r="K754" s="805"/>
      <c r="L754" s="805"/>
      <c r="M754" s="805"/>
      <c r="N754" s="805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805"/>
      <c r="D755" s="805"/>
      <c r="E755" s="805"/>
      <c r="F755" s="805"/>
      <c r="G755" s="805"/>
      <c r="H755" s="805"/>
      <c r="I755" s="805"/>
      <c r="J755" s="805"/>
      <c r="K755" s="805"/>
      <c r="L755" s="805"/>
      <c r="M755" s="805"/>
      <c r="N755" s="805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805"/>
      <c r="D756" s="805"/>
      <c r="E756" s="805"/>
      <c r="F756" s="805"/>
      <c r="G756" s="805"/>
      <c r="H756" s="805"/>
      <c r="I756" s="805"/>
      <c r="J756" s="805"/>
      <c r="K756" s="805"/>
      <c r="L756" s="805"/>
      <c r="M756" s="805"/>
      <c r="N756" s="805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805"/>
      <c r="D757" s="805"/>
      <c r="E757" s="805"/>
      <c r="F757" s="805"/>
      <c r="G757" s="805"/>
      <c r="H757" s="805"/>
      <c r="I757" s="805"/>
      <c r="J757" s="805"/>
      <c r="K757" s="805"/>
      <c r="L757" s="805"/>
      <c r="M757" s="805"/>
      <c r="N757" s="805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805"/>
      <c r="D758" s="805"/>
      <c r="E758" s="805"/>
      <c r="F758" s="805"/>
      <c r="G758" s="805"/>
      <c r="H758" s="805"/>
      <c r="I758" s="805"/>
      <c r="J758" s="805"/>
      <c r="K758" s="805"/>
      <c r="L758" s="805"/>
      <c r="M758" s="805"/>
      <c r="N758" s="805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805"/>
      <c r="D759" s="805"/>
      <c r="E759" s="805"/>
      <c r="F759" s="805"/>
      <c r="G759" s="805"/>
      <c r="H759" s="805"/>
      <c r="I759" s="805"/>
      <c r="J759" s="805"/>
      <c r="K759" s="805"/>
      <c r="L759" s="805"/>
      <c r="M759" s="805"/>
      <c r="N759" s="805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805"/>
      <c r="D760" s="805"/>
      <c r="E760" s="805"/>
      <c r="F760" s="805"/>
      <c r="G760" s="805"/>
      <c r="H760" s="805"/>
      <c r="I760" s="805"/>
      <c r="J760" s="805"/>
      <c r="K760" s="805"/>
      <c r="L760" s="805"/>
      <c r="M760" s="805"/>
      <c r="N760" s="805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805"/>
      <c r="D761" s="805"/>
      <c r="E761" s="805"/>
      <c r="F761" s="805"/>
      <c r="G761" s="805"/>
      <c r="H761" s="805"/>
      <c r="I761" s="805"/>
      <c r="J761" s="805"/>
      <c r="K761" s="805"/>
      <c r="L761" s="805"/>
      <c r="M761" s="805"/>
      <c r="N761" s="805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805"/>
      <c r="D762" s="805"/>
      <c r="E762" s="805"/>
      <c r="F762" s="805"/>
      <c r="G762" s="805"/>
      <c r="H762" s="805"/>
      <c r="I762" s="805"/>
      <c r="J762" s="805"/>
      <c r="K762" s="805"/>
      <c r="L762" s="805"/>
      <c r="M762" s="805"/>
      <c r="N762" s="805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805"/>
      <c r="D763" s="805"/>
      <c r="E763" s="805"/>
      <c r="F763" s="805"/>
      <c r="G763" s="805"/>
      <c r="H763" s="805"/>
      <c r="I763" s="805"/>
      <c r="J763" s="805"/>
      <c r="K763" s="805"/>
      <c r="L763" s="805"/>
      <c r="M763" s="805"/>
      <c r="N763" s="805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805"/>
      <c r="D764" s="805"/>
      <c r="E764" s="805"/>
      <c r="F764" s="805"/>
      <c r="G764" s="805"/>
      <c r="H764" s="805"/>
      <c r="I764" s="805"/>
      <c r="J764" s="805"/>
      <c r="K764" s="805"/>
      <c r="L764" s="805"/>
      <c r="M764" s="805"/>
      <c r="N764" s="805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805"/>
      <c r="D765" s="805"/>
      <c r="E765" s="805"/>
      <c r="F765" s="805"/>
      <c r="G765" s="805"/>
      <c r="H765" s="805"/>
      <c r="I765" s="805"/>
      <c r="J765" s="805"/>
      <c r="K765" s="805"/>
      <c r="L765" s="805"/>
      <c r="M765" s="805"/>
      <c r="N765" s="805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805"/>
      <c r="D766" s="805"/>
      <c r="E766" s="805"/>
      <c r="F766" s="805"/>
      <c r="G766" s="805"/>
      <c r="H766" s="805"/>
      <c r="I766" s="805"/>
      <c r="J766" s="805"/>
      <c r="K766" s="805"/>
      <c r="L766" s="805"/>
      <c r="M766" s="805"/>
      <c r="N766" s="805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805"/>
      <c r="D767" s="805"/>
      <c r="E767" s="805"/>
      <c r="F767" s="805"/>
      <c r="G767" s="805"/>
      <c r="H767" s="805"/>
      <c r="I767" s="805"/>
      <c r="J767" s="805"/>
      <c r="K767" s="805"/>
      <c r="L767" s="805"/>
      <c r="M767" s="805"/>
      <c r="N767" s="805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805"/>
      <c r="D768" s="805"/>
      <c r="E768" s="805"/>
      <c r="F768" s="805"/>
      <c r="G768" s="805"/>
      <c r="H768" s="805"/>
      <c r="I768" s="805"/>
      <c r="J768" s="805"/>
      <c r="K768" s="805"/>
      <c r="L768" s="805"/>
      <c r="M768" s="805"/>
      <c r="N768" s="805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805"/>
      <c r="D769" s="805"/>
      <c r="E769" s="805"/>
      <c r="F769" s="805"/>
      <c r="G769" s="805"/>
      <c r="H769" s="805"/>
      <c r="I769" s="805"/>
      <c r="J769" s="805"/>
      <c r="K769" s="805"/>
      <c r="L769" s="805"/>
      <c r="M769" s="805"/>
      <c r="N769" s="805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805"/>
      <c r="D770" s="805"/>
      <c r="E770" s="805"/>
      <c r="F770" s="805"/>
      <c r="G770" s="805"/>
      <c r="H770" s="805"/>
      <c r="I770" s="805"/>
      <c r="J770" s="805"/>
      <c r="K770" s="805"/>
      <c r="L770" s="805"/>
      <c r="M770" s="805"/>
      <c r="N770" s="805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805"/>
      <c r="D771" s="805"/>
      <c r="E771" s="805"/>
      <c r="F771" s="805"/>
      <c r="G771" s="805"/>
      <c r="H771" s="805"/>
      <c r="I771" s="805"/>
      <c r="J771" s="805"/>
      <c r="K771" s="805"/>
      <c r="L771" s="805"/>
      <c r="M771" s="805"/>
      <c r="N771" s="805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805"/>
      <c r="D772" s="805"/>
      <c r="E772" s="805"/>
      <c r="F772" s="805"/>
      <c r="G772" s="805"/>
      <c r="H772" s="805"/>
      <c r="I772" s="805"/>
      <c r="J772" s="805"/>
      <c r="K772" s="805"/>
      <c r="L772" s="805"/>
      <c r="M772" s="805"/>
      <c r="N772" s="805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805"/>
      <c r="D773" s="805"/>
      <c r="E773" s="805"/>
      <c r="F773" s="805"/>
      <c r="G773" s="805"/>
      <c r="H773" s="805"/>
      <c r="I773" s="805"/>
      <c r="J773" s="805"/>
      <c r="K773" s="805"/>
      <c r="L773" s="805"/>
      <c r="M773" s="805"/>
      <c r="N773" s="805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805"/>
      <c r="D774" s="805"/>
      <c r="E774" s="805"/>
      <c r="F774" s="805"/>
      <c r="G774" s="805"/>
      <c r="H774" s="805"/>
      <c r="I774" s="805"/>
      <c r="J774" s="805"/>
      <c r="K774" s="805"/>
      <c r="L774" s="805"/>
      <c r="M774" s="805"/>
      <c r="N774" s="805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805"/>
      <c r="D775" s="805"/>
      <c r="E775" s="805"/>
      <c r="F775" s="805"/>
      <c r="G775" s="805"/>
      <c r="H775" s="805"/>
      <c r="I775" s="805"/>
      <c r="J775" s="805"/>
      <c r="K775" s="805"/>
      <c r="L775" s="805"/>
      <c r="M775" s="805"/>
      <c r="N775" s="805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805"/>
      <c r="D776" s="805"/>
      <c r="E776" s="805"/>
      <c r="F776" s="805"/>
      <c r="G776" s="805"/>
      <c r="H776" s="805"/>
      <c r="I776" s="805"/>
      <c r="J776" s="805"/>
      <c r="K776" s="805"/>
      <c r="L776" s="805"/>
      <c r="M776" s="805"/>
      <c r="N776" s="805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805"/>
      <c r="D777" s="805"/>
      <c r="E777" s="805"/>
      <c r="F777" s="805"/>
      <c r="G777" s="805"/>
      <c r="H777" s="805"/>
      <c r="I777" s="805"/>
      <c r="J777" s="805"/>
      <c r="K777" s="805"/>
      <c r="L777" s="805"/>
      <c r="M777" s="805"/>
      <c r="N777" s="805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805"/>
      <c r="D778" s="805"/>
      <c r="E778" s="805"/>
      <c r="F778" s="805"/>
      <c r="G778" s="805"/>
      <c r="H778" s="805"/>
      <c r="I778" s="805"/>
      <c r="J778" s="805"/>
      <c r="K778" s="805"/>
      <c r="L778" s="805"/>
      <c r="M778" s="805"/>
      <c r="N778" s="805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805"/>
      <c r="D779" s="805"/>
      <c r="E779" s="805"/>
      <c r="F779" s="805"/>
      <c r="G779" s="805"/>
      <c r="H779" s="805"/>
      <c r="I779" s="805"/>
      <c r="J779" s="805"/>
      <c r="K779" s="805"/>
      <c r="L779" s="805"/>
      <c r="M779" s="805"/>
      <c r="N779" s="805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805"/>
      <c r="D780" s="805"/>
      <c r="E780" s="805"/>
      <c r="F780" s="805"/>
      <c r="G780" s="805"/>
      <c r="H780" s="805"/>
      <c r="I780" s="805"/>
      <c r="J780" s="805"/>
      <c r="K780" s="805"/>
      <c r="L780" s="805"/>
      <c r="M780" s="805"/>
      <c r="N780" s="805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805"/>
      <c r="D781" s="805"/>
      <c r="E781" s="805"/>
      <c r="F781" s="805"/>
      <c r="G781" s="805"/>
      <c r="H781" s="805"/>
      <c r="I781" s="805"/>
      <c r="J781" s="805"/>
      <c r="K781" s="805"/>
      <c r="L781" s="805"/>
      <c r="M781" s="805"/>
      <c r="N781" s="805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805"/>
      <c r="D782" s="805"/>
      <c r="E782" s="805"/>
      <c r="F782" s="805"/>
      <c r="G782" s="805"/>
      <c r="H782" s="805"/>
      <c r="I782" s="805"/>
      <c r="J782" s="805"/>
      <c r="K782" s="805"/>
      <c r="L782" s="805"/>
      <c r="M782" s="805"/>
      <c r="N782" s="805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805"/>
      <c r="D783" s="805"/>
      <c r="E783" s="805"/>
      <c r="F783" s="805"/>
      <c r="G783" s="805"/>
      <c r="H783" s="805"/>
      <c r="I783" s="805"/>
      <c r="J783" s="805"/>
      <c r="K783" s="805"/>
      <c r="L783" s="805"/>
      <c r="M783" s="805"/>
      <c r="N783" s="805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805"/>
      <c r="D784" s="805"/>
      <c r="E784" s="805"/>
      <c r="F784" s="805"/>
      <c r="G784" s="805"/>
      <c r="H784" s="805"/>
      <c r="I784" s="805"/>
      <c r="J784" s="805"/>
      <c r="K784" s="805"/>
      <c r="L784" s="805"/>
      <c r="M784" s="805"/>
      <c r="N784" s="805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805"/>
      <c r="D785" s="805"/>
      <c r="E785" s="805"/>
      <c r="F785" s="805"/>
      <c r="G785" s="805"/>
      <c r="H785" s="805"/>
      <c r="I785" s="805"/>
      <c r="J785" s="805"/>
      <c r="K785" s="805"/>
      <c r="L785" s="805"/>
      <c r="M785" s="805"/>
      <c r="N785" s="805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805"/>
      <c r="D786" s="805"/>
      <c r="E786" s="805"/>
      <c r="F786" s="805"/>
      <c r="G786" s="805"/>
      <c r="H786" s="805"/>
      <c r="I786" s="805"/>
      <c r="J786" s="805"/>
      <c r="K786" s="805"/>
      <c r="L786" s="805"/>
      <c r="M786" s="805"/>
      <c r="N786" s="805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805"/>
      <c r="D787" s="805"/>
      <c r="E787" s="805"/>
      <c r="F787" s="805"/>
      <c r="G787" s="805"/>
      <c r="H787" s="805"/>
      <c r="I787" s="805"/>
      <c r="J787" s="805"/>
      <c r="K787" s="805"/>
      <c r="L787" s="805"/>
      <c r="M787" s="805"/>
      <c r="N787" s="805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805"/>
      <c r="D788" s="805"/>
      <c r="E788" s="805"/>
      <c r="F788" s="805"/>
      <c r="G788" s="805"/>
      <c r="H788" s="805"/>
      <c r="I788" s="805"/>
      <c r="J788" s="805"/>
      <c r="K788" s="805"/>
      <c r="L788" s="805"/>
      <c r="M788" s="805"/>
      <c r="N788" s="805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805"/>
      <c r="D789" s="805"/>
      <c r="E789" s="805"/>
      <c r="F789" s="805"/>
      <c r="G789" s="805"/>
      <c r="H789" s="805"/>
      <c r="I789" s="805"/>
      <c r="J789" s="805"/>
      <c r="K789" s="805"/>
      <c r="L789" s="805"/>
      <c r="M789" s="805"/>
      <c r="N789" s="805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805"/>
      <c r="D790" s="805"/>
      <c r="E790" s="805"/>
      <c r="F790" s="805"/>
      <c r="G790" s="805"/>
      <c r="H790" s="805"/>
      <c r="I790" s="805"/>
      <c r="J790" s="805"/>
      <c r="K790" s="805"/>
      <c r="L790" s="805"/>
      <c r="M790" s="805"/>
      <c r="N790" s="805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805"/>
      <c r="D791" s="805"/>
      <c r="E791" s="805"/>
      <c r="F791" s="805"/>
      <c r="G791" s="805"/>
      <c r="H791" s="805"/>
      <c r="I791" s="805"/>
      <c r="J791" s="805"/>
      <c r="K791" s="805"/>
      <c r="L791" s="805"/>
      <c r="M791" s="805"/>
      <c r="N791" s="805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805"/>
      <c r="D792" s="805"/>
      <c r="E792" s="805"/>
      <c r="F792" s="805"/>
      <c r="G792" s="805"/>
      <c r="H792" s="805"/>
      <c r="I792" s="805"/>
      <c r="J792" s="805"/>
      <c r="K792" s="805"/>
      <c r="L792" s="805"/>
      <c r="M792" s="805"/>
      <c r="N792" s="805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805"/>
      <c r="D793" s="805"/>
      <c r="E793" s="805"/>
      <c r="F793" s="805"/>
      <c r="G793" s="805"/>
      <c r="H793" s="805"/>
      <c r="I793" s="805"/>
      <c r="J793" s="805"/>
      <c r="K793" s="805"/>
      <c r="L793" s="805"/>
      <c r="M793" s="805"/>
      <c r="N793" s="805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805"/>
      <c r="D794" s="805"/>
      <c r="E794" s="805"/>
      <c r="F794" s="805"/>
      <c r="G794" s="805"/>
      <c r="H794" s="805"/>
      <c r="I794" s="805"/>
      <c r="J794" s="805"/>
      <c r="K794" s="805"/>
      <c r="L794" s="805"/>
      <c r="M794" s="805"/>
      <c r="N794" s="805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805"/>
      <c r="D795" s="805"/>
      <c r="E795" s="805"/>
      <c r="F795" s="805"/>
      <c r="G795" s="805"/>
      <c r="H795" s="805"/>
      <c r="I795" s="805"/>
      <c r="J795" s="805"/>
      <c r="K795" s="805"/>
      <c r="L795" s="805"/>
      <c r="M795" s="805"/>
      <c r="N795" s="805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805"/>
      <c r="D796" s="805"/>
      <c r="E796" s="805"/>
      <c r="F796" s="805"/>
      <c r="G796" s="805"/>
      <c r="H796" s="805"/>
      <c r="I796" s="805"/>
      <c r="J796" s="805"/>
      <c r="K796" s="805"/>
      <c r="L796" s="805"/>
      <c r="M796" s="805"/>
      <c r="N796" s="805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805"/>
      <c r="D797" s="805"/>
      <c r="E797" s="805"/>
      <c r="F797" s="805"/>
      <c r="G797" s="805"/>
      <c r="H797" s="805"/>
      <c r="I797" s="805"/>
      <c r="J797" s="805"/>
      <c r="K797" s="805"/>
      <c r="L797" s="805"/>
      <c r="M797" s="805"/>
      <c r="N797" s="805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805"/>
      <c r="D798" s="805"/>
      <c r="E798" s="805"/>
      <c r="F798" s="805"/>
      <c r="G798" s="805"/>
      <c r="H798" s="805"/>
      <c r="I798" s="805"/>
      <c r="J798" s="805"/>
      <c r="K798" s="805"/>
      <c r="L798" s="805"/>
      <c r="M798" s="805"/>
      <c r="N798" s="805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805"/>
      <c r="D799" s="805"/>
      <c r="E799" s="805"/>
      <c r="F799" s="805"/>
      <c r="G799" s="805"/>
      <c r="H799" s="805"/>
      <c r="I799" s="805"/>
      <c r="J799" s="805"/>
      <c r="K799" s="805"/>
      <c r="L799" s="805"/>
      <c r="M799" s="805"/>
      <c r="N799" s="805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805"/>
      <c r="D800" s="805"/>
      <c r="E800" s="805"/>
      <c r="F800" s="805"/>
      <c r="G800" s="805"/>
      <c r="H800" s="805"/>
      <c r="I800" s="805"/>
      <c r="J800" s="805"/>
      <c r="K800" s="805"/>
      <c r="L800" s="805"/>
      <c r="M800" s="805"/>
      <c r="N800" s="805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805"/>
      <c r="D801" s="805"/>
      <c r="E801" s="805"/>
      <c r="F801" s="805"/>
      <c r="G801" s="805"/>
      <c r="H801" s="805"/>
      <c r="I801" s="805"/>
      <c r="J801" s="805"/>
      <c r="K801" s="805"/>
      <c r="L801" s="805"/>
      <c r="M801" s="805"/>
      <c r="N801" s="805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805"/>
      <c r="D802" s="805"/>
      <c r="E802" s="805"/>
      <c r="F802" s="805"/>
      <c r="G802" s="805"/>
      <c r="H802" s="805"/>
      <c r="I802" s="805"/>
      <c r="J802" s="805"/>
      <c r="K802" s="805"/>
      <c r="L802" s="805"/>
      <c r="M802" s="805"/>
      <c r="N802" s="805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805"/>
      <c r="D803" s="805"/>
      <c r="E803" s="805"/>
      <c r="F803" s="805"/>
      <c r="G803" s="805"/>
      <c r="H803" s="805"/>
      <c r="I803" s="805"/>
      <c r="J803" s="805"/>
      <c r="K803" s="805"/>
      <c r="L803" s="805"/>
      <c r="M803" s="805"/>
      <c r="N803" s="805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805"/>
      <c r="D804" s="805"/>
      <c r="E804" s="805"/>
      <c r="F804" s="805"/>
      <c r="G804" s="805"/>
      <c r="H804" s="805"/>
      <c r="I804" s="805"/>
      <c r="J804" s="805"/>
      <c r="K804" s="805"/>
      <c r="L804" s="805"/>
      <c r="M804" s="805"/>
      <c r="N804" s="805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805"/>
      <c r="D805" s="805"/>
      <c r="E805" s="805"/>
      <c r="F805" s="805"/>
      <c r="G805" s="805"/>
      <c r="H805" s="805"/>
      <c r="I805" s="805"/>
      <c r="J805" s="805"/>
      <c r="K805" s="805"/>
      <c r="L805" s="805"/>
      <c r="M805" s="805"/>
      <c r="N805" s="805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805"/>
      <c r="D806" s="805"/>
      <c r="E806" s="805"/>
      <c r="F806" s="805"/>
      <c r="G806" s="805"/>
      <c r="H806" s="805"/>
      <c r="I806" s="805"/>
      <c r="J806" s="805"/>
      <c r="K806" s="805"/>
      <c r="L806" s="805"/>
      <c r="M806" s="805"/>
      <c r="N806" s="805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805"/>
      <c r="D807" s="805"/>
      <c r="E807" s="805"/>
      <c r="F807" s="805"/>
      <c r="G807" s="805"/>
      <c r="H807" s="805"/>
      <c r="I807" s="805"/>
      <c r="J807" s="805"/>
      <c r="K807" s="805"/>
      <c r="L807" s="805"/>
      <c r="M807" s="805"/>
      <c r="N807" s="805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805"/>
      <c r="D808" s="805"/>
      <c r="E808" s="805"/>
      <c r="F808" s="805"/>
      <c r="G808" s="805"/>
      <c r="H808" s="805"/>
      <c r="I808" s="805"/>
      <c r="J808" s="805"/>
      <c r="K808" s="805"/>
      <c r="L808" s="805"/>
      <c r="M808" s="805"/>
      <c r="N808" s="805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805"/>
      <c r="D809" s="805"/>
      <c r="E809" s="805"/>
      <c r="F809" s="805"/>
      <c r="G809" s="805"/>
      <c r="H809" s="805"/>
      <c r="I809" s="805"/>
      <c r="J809" s="805"/>
      <c r="K809" s="805"/>
      <c r="L809" s="805"/>
      <c r="M809" s="805"/>
      <c r="N809" s="805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805"/>
      <c r="D810" s="805"/>
      <c r="E810" s="805"/>
      <c r="F810" s="805"/>
      <c r="G810" s="805"/>
      <c r="H810" s="805"/>
      <c r="I810" s="805"/>
      <c r="J810" s="805"/>
      <c r="K810" s="805"/>
      <c r="L810" s="805"/>
      <c r="M810" s="805"/>
      <c r="N810" s="805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805"/>
      <c r="D811" s="805"/>
      <c r="E811" s="805"/>
      <c r="F811" s="805"/>
      <c r="G811" s="805"/>
      <c r="H811" s="805"/>
      <c r="I811" s="805"/>
      <c r="J811" s="805"/>
      <c r="K811" s="805"/>
      <c r="L811" s="805"/>
      <c r="M811" s="805"/>
      <c r="N811" s="805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805"/>
      <c r="D812" s="805"/>
      <c r="E812" s="805"/>
      <c r="F812" s="805"/>
      <c r="G812" s="805"/>
      <c r="H812" s="805"/>
      <c r="I812" s="805"/>
      <c r="J812" s="805"/>
      <c r="K812" s="805"/>
      <c r="L812" s="805"/>
      <c r="M812" s="805"/>
      <c r="N812" s="805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805"/>
      <c r="D813" s="805"/>
      <c r="E813" s="805"/>
      <c r="F813" s="805"/>
      <c r="G813" s="805"/>
      <c r="H813" s="805"/>
      <c r="I813" s="805"/>
      <c r="J813" s="805"/>
      <c r="K813" s="805"/>
      <c r="L813" s="805"/>
      <c r="M813" s="805"/>
      <c r="N813" s="805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805"/>
      <c r="D814" s="805"/>
      <c r="E814" s="805"/>
      <c r="F814" s="805"/>
      <c r="G814" s="805"/>
      <c r="H814" s="805"/>
      <c r="I814" s="805"/>
      <c r="J814" s="805"/>
      <c r="K814" s="805"/>
      <c r="L814" s="805"/>
      <c r="M814" s="805"/>
      <c r="N814" s="805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805"/>
      <c r="D815" s="805"/>
      <c r="E815" s="805"/>
      <c r="F815" s="805"/>
      <c r="G815" s="805"/>
      <c r="H815" s="805"/>
      <c r="I815" s="805"/>
      <c r="J815" s="805"/>
      <c r="K815" s="805"/>
      <c r="L815" s="805"/>
      <c r="M815" s="805"/>
      <c r="N815" s="805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805"/>
      <c r="D816" s="805"/>
      <c r="E816" s="805"/>
      <c r="F816" s="805"/>
      <c r="G816" s="805"/>
      <c r="H816" s="805"/>
      <c r="I816" s="805"/>
      <c r="J816" s="805"/>
      <c r="K816" s="805"/>
      <c r="L816" s="805"/>
      <c r="M816" s="805"/>
      <c r="N816" s="805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805"/>
      <c r="D817" s="805"/>
      <c r="E817" s="805"/>
      <c r="F817" s="805"/>
      <c r="G817" s="805"/>
      <c r="H817" s="805"/>
      <c r="I817" s="805"/>
      <c r="J817" s="805"/>
      <c r="K817" s="805"/>
      <c r="L817" s="805"/>
      <c r="M817" s="805"/>
      <c r="N817" s="805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805"/>
      <c r="D818" s="805"/>
      <c r="E818" s="805"/>
      <c r="F818" s="805"/>
      <c r="G818" s="805"/>
      <c r="H818" s="805"/>
      <c r="I818" s="805"/>
      <c r="J818" s="805"/>
      <c r="K818" s="805"/>
      <c r="L818" s="805"/>
      <c r="M818" s="805"/>
      <c r="N818" s="805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805"/>
      <c r="D819" s="805"/>
      <c r="E819" s="805"/>
      <c r="F819" s="805"/>
      <c r="G819" s="805"/>
      <c r="H819" s="805"/>
      <c r="I819" s="805"/>
      <c r="J819" s="805"/>
      <c r="K819" s="805"/>
      <c r="L819" s="805"/>
      <c r="M819" s="805"/>
      <c r="N819" s="805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805"/>
      <c r="D820" s="805"/>
      <c r="E820" s="805"/>
      <c r="F820" s="805"/>
      <c r="G820" s="805"/>
      <c r="H820" s="805"/>
      <c r="I820" s="805"/>
      <c r="J820" s="805"/>
      <c r="K820" s="805"/>
      <c r="L820" s="805"/>
      <c r="M820" s="805"/>
      <c r="N820" s="805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805"/>
      <c r="D821" s="805"/>
      <c r="E821" s="805"/>
      <c r="F821" s="805"/>
      <c r="G821" s="805"/>
      <c r="H821" s="805"/>
      <c r="I821" s="805"/>
      <c r="J821" s="805"/>
      <c r="K821" s="805"/>
      <c r="L821" s="805"/>
      <c r="M821" s="805"/>
      <c r="N821" s="805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805"/>
      <c r="D822" s="805"/>
      <c r="E822" s="805"/>
      <c r="F822" s="805"/>
      <c r="G822" s="805"/>
      <c r="H822" s="805"/>
      <c r="I822" s="805"/>
      <c r="J822" s="805"/>
      <c r="K822" s="805"/>
      <c r="L822" s="805"/>
      <c r="M822" s="805"/>
      <c r="N822" s="805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805"/>
      <c r="D823" s="805"/>
      <c r="E823" s="805"/>
      <c r="F823" s="805"/>
      <c r="G823" s="805"/>
      <c r="H823" s="805"/>
      <c r="I823" s="805"/>
      <c r="J823" s="805"/>
      <c r="K823" s="805"/>
      <c r="L823" s="805"/>
      <c r="M823" s="805"/>
      <c r="N823" s="805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805"/>
      <c r="D824" s="805"/>
      <c r="E824" s="805"/>
      <c r="F824" s="805"/>
      <c r="G824" s="805"/>
      <c r="H824" s="805"/>
      <c r="I824" s="805"/>
      <c r="J824" s="805"/>
      <c r="K824" s="805"/>
      <c r="L824" s="805"/>
      <c r="M824" s="805"/>
      <c r="N824" s="805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805"/>
      <c r="D825" s="805"/>
      <c r="E825" s="805"/>
      <c r="F825" s="805"/>
      <c r="G825" s="805"/>
      <c r="H825" s="805"/>
      <c r="I825" s="805"/>
      <c r="J825" s="805"/>
      <c r="K825" s="805"/>
      <c r="L825" s="805"/>
      <c r="M825" s="805"/>
      <c r="N825" s="805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805"/>
      <c r="D826" s="805"/>
      <c r="E826" s="805"/>
      <c r="F826" s="805"/>
      <c r="G826" s="805"/>
      <c r="H826" s="805"/>
      <c r="I826" s="805"/>
      <c r="J826" s="805"/>
      <c r="K826" s="805"/>
      <c r="L826" s="805"/>
      <c r="M826" s="805"/>
      <c r="N826" s="805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805"/>
      <c r="D827" s="805"/>
      <c r="E827" s="805"/>
      <c r="F827" s="805"/>
      <c r="G827" s="805"/>
      <c r="H827" s="805"/>
      <c r="I827" s="805"/>
      <c r="J827" s="805"/>
      <c r="K827" s="805"/>
      <c r="L827" s="805"/>
      <c r="M827" s="805"/>
      <c r="N827" s="805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805"/>
      <c r="D828" s="805"/>
      <c r="E828" s="805"/>
      <c r="F828" s="805"/>
      <c r="G828" s="805"/>
      <c r="H828" s="805"/>
      <c r="I828" s="805"/>
      <c r="J828" s="805"/>
      <c r="K828" s="805"/>
      <c r="L828" s="805"/>
      <c r="M828" s="805"/>
      <c r="N828" s="805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805"/>
      <c r="D829" s="805"/>
      <c r="E829" s="805"/>
      <c r="F829" s="805"/>
      <c r="G829" s="805"/>
      <c r="H829" s="805"/>
      <c r="I829" s="805"/>
      <c r="J829" s="805"/>
      <c r="K829" s="805"/>
      <c r="L829" s="805"/>
      <c r="M829" s="805"/>
      <c r="N829" s="805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805"/>
      <c r="D830" s="805"/>
      <c r="E830" s="805"/>
      <c r="F830" s="805"/>
      <c r="G830" s="805"/>
      <c r="H830" s="805"/>
      <c r="I830" s="805"/>
      <c r="J830" s="805"/>
      <c r="K830" s="805"/>
      <c r="L830" s="805"/>
      <c r="M830" s="805"/>
      <c r="N830" s="805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805"/>
      <c r="D831" s="805"/>
      <c r="E831" s="805"/>
      <c r="F831" s="805"/>
      <c r="G831" s="805"/>
      <c r="H831" s="805"/>
      <c r="I831" s="805"/>
      <c r="J831" s="805"/>
      <c r="K831" s="805"/>
      <c r="L831" s="805"/>
      <c r="M831" s="805"/>
      <c r="N831" s="805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805"/>
      <c r="D832" s="805"/>
      <c r="E832" s="805"/>
      <c r="F832" s="805"/>
      <c r="G832" s="805"/>
      <c r="H832" s="805"/>
      <c r="I832" s="805"/>
      <c r="J832" s="805"/>
      <c r="K832" s="805"/>
      <c r="L832" s="805"/>
      <c r="M832" s="805"/>
      <c r="N832" s="805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805"/>
      <c r="D833" s="805"/>
      <c r="E833" s="805"/>
      <c r="F833" s="805"/>
      <c r="G833" s="805"/>
      <c r="H833" s="805"/>
      <c r="I833" s="805"/>
      <c r="J833" s="805"/>
      <c r="K833" s="805"/>
      <c r="L833" s="805"/>
      <c r="M833" s="805"/>
      <c r="N833" s="805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805"/>
      <c r="D834" s="805"/>
      <c r="E834" s="805"/>
      <c r="F834" s="805"/>
      <c r="G834" s="805"/>
      <c r="H834" s="805"/>
      <c r="I834" s="805"/>
      <c r="J834" s="805"/>
      <c r="K834" s="805"/>
      <c r="L834" s="805"/>
      <c r="M834" s="805"/>
      <c r="N834" s="805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805"/>
      <c r="D835" s="805"/>
      <c r="E835" s="805"/>
      <c r="F835" s="805"/>
      <c r="G835" s="805"/>
      <c r="H835" s="805"/>
      <c r="I835" s="805"/>
      <c r="J835" s="805"/>
      <c r="K835" s="805"/>
      <c r="L835" s="805"/>
      <c r="M835" s="805"/>
      <c r="N835" s="805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805"/>
      <c r="D836" s="805"/>
      <c r="E836" s="805"/>
      <c r="F836" s="805"/>
      <c r="G836" s="805"/>
      <c r="H836" s="805"/>
      <c r="I836" s="805"/>
      <c r="J836" s="805"/>
      <c r="K836" s="805"/>
      <c r="L836" s="805"/>
      <c r="M836" s="805"/>
      <c r="N836" s="805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805"/>
      <c r="D837" s="805"/>
      <c r="E837" s="805"/>
      <c r="F837" s="805"/>
      <c r="G837" s="805"/>
      <c r="H837" s="805"/>
      <c r="I837" s="805"/>
      <c r="J837" s="805"/>
      <c r="K837" s="805"/>
      <c r="L837" s="805"/>
      <c r="M837" s="805"/>
      <c r="N837" s="805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805"/>
      <c r="D838" s="805"/>
      <c r="E838" s="805"/>
      <c r="F838" s="805"/>
      <c r="G838" s="805"/>
      <c r="H838" s="805"/>
      <c r="I838" s="805"/>
      <c r="J838" s="805"/>
      <c r="K838" s="805"/>
      <c r="L838" s="805"/>
      <c r="M838" s="805"/>
      <c r="N838" s="805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805"/>
      <c r="D839" s="805"/>
      <c r="E839" s="805"/>
      <c r="F839" s="805"/>
      <c r="G839" s="805"/>
      <c r="H839" s="805"/>
      <c r="I839" s="805"/>
      <c r="J839" s="805"/>
      <c r="K839" s="805"/>
      <c r="L839" s="805"/>
      <c r="M839" s="805"/>
      <c r="N839" s="805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805"/>
      <c r="D840" s="805"/>
      <c r="E840" s="805"/>
      <c r="F840" s="805"/>
      <c r="G840" s="805"/>
      <c r="H840" s="805"/>
      <c r="I840" s="805"/>
      <c r="J840" s="805"/>
      <c r="K840" s="805"/>
      <c r="L840" s="805"/>
      <c r="M840" s="805"/>
      <c r="N840" s="805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805"/>
      <c r="D841" s="805"/>
      <c r="E841" s="805"/>
      <c r="F841" s="805"/>
      <c r="G841" s="805"/>
      <c r="H841" s="805"/>
      <c r="I841" s="805"/>
      <c r="J841" s="805"/>
      <c r="K841" s="805"/>
      <c r="L841" s="805"/>
      <c r="M841" s="805"/>
      <c r="N841" s="805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805"/>
      <c r="D842" s="805"/>
      <c r="E842" s="805"/>
      <c r="F842" s="805"/>
      <c r="G842" s="805"/>
      <c r="H842" s="805"/>
      <c r="I842" s="805"/>
      <c r="J842" s="805"/>
      <c r="K842" s="805"/>
      <c r="L842" s="805"/>
      <c r="M842" s="805"/>
      <c r="N842" s="805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805"/>
      <c r="D843" s="805"/>
      <c r="E843" s="805"/>
      <c r="F843" s="805"/>
      <c r="G843" s="805"/>
      <c r="H843" s="805"/>
      <c r="I843" s="805"/>
      <c r="J843" s="805"/>
      <c r="K843" s="805"/>
      <c r="L843" s="805"/>
      <c r="M843" s="805"/>
      <c r="N843" s="805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805"/>
      <c r="D844" s="805"/>
      <c r="E844" s="805"/>
      <c r="F844" s="805"/>
      <c r="G844" s="805"/>
      <c r="H844" s="805"/>
      <c r="I844" s="805"/>
      <c r="J844" s="805"/>
      <c r="K844" s="805"/>
      <c r="L844" s="805"/>
      <c r="M844" s="805"/>
      <c r="N844" s="805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805"/>
      <c r="D845" s="805"/>
      <c r="E845" s="805"/>
      <c r="F845" s="805"/>
      <c r="G845" s="805"/>
      <c r="H845" s="805"/>
      <c r="I845" s="805"/>
      <c r="J845" s="805"/>
      <c r="K845" s="805"/>
      <c r="L845" s="805"/>
      <c r="M845" s="805"/>
      <c r="N845" s="805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805"/>
      <c r="D846" s="805"/>
      <c r="E846" s="805"/>
      <c r="F846" s="805"/>
      <c r="G846" s="805"/>
      <c r="H846" s="805"/>
      <c r="I846" s="805"/>
      <c r="J846" s="805"/>
      <c r="K846" s="805"/>
      <c r="L846" s="805"/>
      <c r="M846" s="805"/>
      <c r="N846" s="805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805"/>
      <c r="D847" s="805"/>
      <c r="E847" s="805"/>
      <c r="F847" s="805"/>
      <c r="G847" s="805"/>
      <c r="H847" s="805"/>
      <c r="I847" s="805"/>
      <c r="J847" s="805"/>
      <c r="K847" s="805"/>
      <c r="L847" s="805"/>
      <c r="M847" s="805"/>
      <c r="N847" s="805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805"/>
      <c r="D848" s="805"/>
      <c r="E848" s="805"/>
      <c r="F848" s="805"/>
      <c r="G848" s="805"/>
      <c r="H848" s="805"/>
      <c r="I848" s="805"/>
      <c r="J848" s="805"/>
      <c r="K848" s="805"/>
      <c r="L848" s="805"/>
      <c r="M848" s="805"/>
      <c r="N848" s="805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805"/>
      <c r="D849" s="805"/>
      <c r="E849" s="805"/>
      <c r="F849" s="805"/>
      <c r="G849" s="805"/>
      <c r="H849" s="805"/>
      <c r="I849" s="805"/>
      <c r="J849" s="805"/>
      <c r="K849" s="805"/>
      <c r="L849" s="805"/>
      <c r="M849" s="805"/>
      <c r="N849" s="805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805"/>
      <c r="D850" s="805"/>
      <c r="E850" s="805"/>
      <c r="F850" s="805"/>
      <c r="G850" s="805"/>
      <c r="H850" s="805"/>
      <c r="I850" s="805"/>
      <c r="J850" s="805"/>
      <c r="K850" s="805"/>
      <c r="L850" s="805"/>
      <c r="M850" s="805"/>
      <c r="N850" s="805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805"/>
      <c r="D851" s="805"/>
      <c r="E851" s="805"/>
      <c r="F851" s="805"/>
      <c r="G851" s="805"/>
      <c r="H851" s="805"/>
      <c r="I851" s="805"/>
      <c r="J851" s="805"/>
      <c r="K851" s="805"/>
      <c r="L851" s="805"/>
      <c r="M851" s="805"/>
      <c r="N851" s="805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805"/>
      <c r="D852" s="805"/>
      <c r="E852" s="805"/>
      <c r="F852" s="805"/>
      <c r="G852" s="805"/>
      <c r="H852" s="805"/>
      <c r="I852" s="805"/>
      <c r="J852" s="805"/>
      <c r="K852" s="805"/>
      <c r="L852" s="805"/>
      <c r="M852" s="805"/>
      <c r="N852" s="805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805"/>
      <c r="D853" s="805"/>
      <c r="E853" s="805"/>
      <c r="F853" s="805"/>
      <c r="G853" s="805"/>
      <c r="H853" s="805"/>
      <c r="I853" s="805"/>
      <c r="J853" s="805"/>
      <c r="K853" s="805"/>
      <c r="L853" s="805"/>
      <c r="M853" s="805"/>
      <c r="N853" s="805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805"/>
      <c r="D854" s="805"/>
      <c r="E854" s="805"/>
      <c r="F854" s="805"/>
      <c r="G854" s="805"/>
      <c r="H854" s="805"/>
      <c r="I854" s="805"/>
      <c r="J854" s="805"/>
      <c r="K854" s="805"/>
      <c r="L854" s="805"/>
      <c r="M854" s="805"/>
      <c r="N854" s="805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805"/>
      <c r="D855" s="805"/>
      <c r="E855" s="805"/>
      <c r="F855" s="805"/>
      <c r="G855" s="805"/>
      <c r="H855" s="805"/>
      <c r="I855" s="805"/>
      <c r="J855" s="805"/>
      <c r="K855" s="805"/>
      <c r="L855" s="805"/>
      <c r="M855" s="805"/>
      <c r="N855" s="805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805"/>
      <c r="D856" s="805"/>
      <c r="E856" s="805"/>
      <c r="F856" s="805"/>
      <c r="G856" s="805"/>
      <c r="H856" s="805"/>
      <c r="I856" s="805"/>
      <c r="J856" s="805"/>
      <c r="K856" s="805"/>
      <c r="L856" s="805"/>
      <c r="M856" s="805"/>
      <c r="N856" s="805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805"/>
      <c r="D857" s="805"/>
      <c r="E857" s="805"/>
      <c r="F857" s="805"/>
      <c r="G857" s="805"/>
      <c r="H857" s="805"/>
      <c r="I857" s="805"/>
      <c r="J857" s="805"/>
      <c r="K857" s="805"/>
      <c r="L857" s="805"/>
      <c r="M857" s="805"/>
      <c r="N857" s="805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805"/>
      <c r="D858" s="805"/>
      <c r="E858" s="805"/>
      <c r="F858" s="805"/>
      <c r="G858" s="805"/>
      <c r="H858" s="805"/>
      <c r="I858" s="805"/>
      <c r="J858" s="805"/>
      <c r="K858" s="805"/>
      <c r="L858" s="805"/>
      <c r="M858" s="805"/>
      <c r="N858" s="805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805"/>
      <c r="D859" s="805"/>
      <c r="E859" s="805"/>
      <c r="F859" s="805"/>
      <c r="G859" s="805"/>
      <c r="H859" s="805"/>
      <c r="I859" s="805"/>
      <c r="J859" s="805"/>
      <c r="K859" s="805"/>
      <c r="L859" s="805"/>
      <c r="M859" s="805"/>
      <c r="N859" s="805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805"/>
      <c r="D860" s="805"/>
      <c r="E860" s="805"/>
      <c r="F860" s="805"/>
      <c r="G860" s="805"/>
      <c r="H860" s="805"/>
      <c r="I860" s="805"/>
      <c r="J860" s="805"/>
      <c r="K860" s="805"/>
      <c r="L860" s="805"/>
      <c r="M860" s="805"/>
      <c r="N860" s="805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805"/>
      <c r="D861" s="805"/>
      <c r="E861" s="805"/>
      <c r="F861" s="805"/>
      <c r="G861" s="805"/>
      <c r="H861" s="805"/>
      <c r="I861" s="805"/>
      <c r="J861" s="805"/>
      <c r="K861" s="805"/>
      <c r="L861" s="805"/>
      <c r="M861" s="805"/>
      <c r="N861" s="805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805"/>
      <c r="D862" s="805"/>
      <c r="E862" s="805"/>
      <c r="F862" s="805"/>
      <c r="G862" s="805"/>
      <c r="H862" s="805"/>
      <c r="I862" s="805"/>
      <c r="J862" s="805"/>
      <c r="K862" s="805"/>
      <c r="L862" s="805"/>
      <c r="M862" s="805"/>
      <c r="N862" s="805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805"/>
      <c r="D863" s="805"/>
      <c r="E863" s="805"/>
      <c r="F863" s="805"/>
      <c r="G863" s="805"/>
      <c r="H863" s="805"/>
      <c r="I863" s="805"/>
      <c r="J863" s="805"/>
      <c r="K863" s="805"/>
      <c r="L863" s="805"/>
      <c r="M863" s="805"/>
      <c r="N863" s="805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805"/>
      <c r="D864" s="805"/>
      <c r="E864" s="805"/>
      <c r="F864" s="805"/>
      <c r="G864" s="805"/>
      <c r="H864" s="805"/>
      <c r="I864" s="805"/>
      <c r="J864" s="805"/>
      <c r="K864" s="805"/>
      <c r="L864" s="805"/>
      <c r="M864" s="805"/>
      <c r="N864" s="805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805"/>
      <c r="D865" s="805"/>
      <c r="E865" s="805"/>
      <c r="F865" s="805"/>
      <c r="G865" s="805"/>
      <c r="H865" s="805"/>
      <c r="I865" s="805"/>
      <c r="J865" s="805"/>
      <c r="K865" s="805"/>
      <c r="L865" s="805"/>
      <c r="M865" s="805"/>
      <c r="N865" s="805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805"/>
      <c r="D866" s="805"/>
      <c r="E866" s="805"/>
      <c r="F866" s="805"/>
      <c r="G866" s="805"/>
      <c r="H866" s="805"/>
      <c r="I866" s="805"/>
      <c r="J866" s="805"/>
      <c r="K866" s="805"/>
      <c r="L866" s="805"/>
      <c r="M866" s="805"/>
      <c r="N866" s="805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805"/>
      <c r="D867" s="805"/>
      <c r="E867" s="805"/>
      <c r="F867" s="805"/>
      <c r="G867" s="805"/>
      <c r="H867" s="805"/>
      <c r="I867" s="805"/>
      <c r="J867" s="805"/>
      <c r="K867" s="805"/>
      <c r="L867" s="805"/>
      <c r="M867" s="805"/>
      <c r="N867" s="805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805"/>
      <c r="D868" s="805"/>
      <c r="E868" s="805"/>
      <c r="F868" s="805"/>
      <c r="G868" s="805"/>
      <c r="H868" s="805"/>
      <c r="I868" s="805"/>
      <c r="J868" s="805"/>
      <c r="K868" s="805"/>
      <c r="L868" s="805"/>
      <c r="M868" s="805"/>
      <c r="N868" s="805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805"/>
      <c r="D869" s="805"/>
      <c r="E869" s="805"/>
      <c r="F869" s="805"/>
      <c r="G869" s="805"/>
      <c r="H869" s="805"/>
      <c r="I869" s="805"/>
      <c r="J869" s="805"/>
      <c r="K869" s="805"/>
      <c r="L869" s="805"/>
      <c r="M869" s="805"/>
      <c r="N869" s="805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805"/>
      <c r="D870" s="805"/>
      <c r="E870" s="805"/>
      <c r="F870" s="805"/>
      <c r="G870" s="805"/>
      <c r="H870" s="805"/>
      <c r="I870" s="805"/>
      <c r="J870" s="805"/>
      <c r="K870" s="805"/>
      <c r="L870" s="805"/>
      <c r="M870" s="805"/>
      <c r="N870" s="805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805"/>
      <c r="D871" s="805"/>
      <c r="E871" s="805"/>
      <c r="F871" s="805"/>
      <c r="G871" s="805"/>
      <c r="H871" s="805"/>
      <c r="I871" s="805"/>
      <c r="J871" s="805"/>
      <c r="K871" s="805"/>
      <c r="L871" s="805"/>
      <c r="M871" s="805"/>
      <c r="N871" s="805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805"/>
      <c r="D872" s="805"/>
      <c r="E872" s="805"/>
      <c r="F872" s="805"/>
      <c r="G872" s="805"/>
      <c r="H872" s="805"/>
      <c r="I872" s="805"/>
      <c r="J872" s="805"/>
      <c r="K872" s="805"/>
      <c r="L872" s="805"/>
      <c r="M872" s="805"/>
      <c r="N872" s="805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805"/>
      <c r="D873" s="805"/>
      <c r="E873" s="805"/>
      <c r="F873" s="805"/>
      <c r="G873" s="805"/>
      <c r="H873" s="805"/>
      <c r="I873" s="805"/>
      <c r="J873" s="805"/>
      <c r="K873" s="805"/>
      <c r="L873" s="805"/>
      <c r="M873" s="805"/>
      <c r="N873" s="805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805"/>
      <c r="D874" s="805"/>
      <c r="E874" s="805"/>
      <c r="F874" s="805"/>
      <c r="G874" s="805"/>
      <c r="H874" s="805"/>
      <c r="I874" s="805"/>
      <c r="J874" s="805"/>
      <c r="K874" s="805"/>
      <c r="L874" s="805"/>
      <c r="M874" s="805"/>
      <c r="N874" s="805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805"/>
      <c r="D875" s="805"/>
      <c r="E875" s="805"/>
      <c r="F875" s="805"/>
      <c r="G875" s="805"/>
      <c r="H875" s="805"/>
      <c r="I875" s="805"/>
      <c r="J875" s="805"/>
      <c r="K875" s="805"/>
      <c r="L875" s="805"/>
      <c r="M875" s="805"/>
      <c r="N875" s="805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805"/>
      <c r="D876" s="805"/>
      <c r="E876" s="805"/>
      <c r="F876" s="805"/>
      <c r="G876" s="805"/>
      <c r="H876" s="805"/>
      <c r="I876" s="805"/>
      <c r="J876" s="805"/>
      <c r="K876" s="805"/>
      <c r="L876" s="805"/>
      <c r="M876" s="805"/>
      <c r="N876" s="805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805"/>
      <c r="D877" s="805"/>
      <c r="E877" s="805"/>
      <c r="F877" s="805"/>
      <c r="G877" s="805"/>
      <c r="H877" s="805"/>
      <c r="I877" s="805"/>
      <c r="J877" s="805"/>
      <c r="K877" s="805"/>
      <c r="L877" s="805"/>
      <c r="M877" s="805"/>
      <c r="N877" s="805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805"/>
      <c r="D878" s="805"/>
      <c r="E878" s="805"/>
      <c r="F878" s="805"/>
      <c r="G878" s="805"/>
      <c r="H878" s="805"/>
      <c r="I878" s="805"/>
      <c r="J878" s="805"/>
      <c r="K878" s="805"/>
      <c r="L878" s="805"/>
      <c r="M878" s="805"/>
      <c r="N878" s="805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805"/>
      <c r="D879" s="805"/>
      <c r="E879" s="805"/>
      <c r="F879" s="805"/>
      <c r="G879" s="805"/>
      <c r="H879" s="805"/>
      <c r="I879" s="805"/>
      <c r="J879" s="805"/>
      <c r="K879" s="805"/>
      <c r="L879" s="805"/>
      <c r="M879" s="805"/>
      <c r="N879" s="805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805"/>
      <c r="D880" s="805"/>
      <c r="E880" s="805"/>
      <c r="F880" s="805"/>
      <c r="G880" s="805"/>
      <c r="H880" s="805"/>
      <c r="I880" s="805"/>
      <c r="J880" s="805"/>
      <c r="K880" s="805"/>
      <c r="L880" s="805"/>
      <c r="M880" s="805"/>
      <c r="N880" s="805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805"/>
      <c r="D881" s="805"/>
      <c r="E881" s="805"/>
      <c r="F881" s="805"/>
      <c r="G881" s="805"/>
      <c r="H881" s="805"/>
      <c r="I881" s="805"/>
      <c r="J881" s="805"/>
      <c r="K881" s="805"/>
      <c r="L881" s="805"/>
      <c r="M881" s="805"/>
      <c r="N881" s="805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805"/>
      <c r="D882" s="805"/>
      <c r="E882" s="805"/>
      <c r="F882" s="805"/>
      <c r="G882" s="805"/>
      <c r="H882" s="805"/>
      <c r="I882" s="805"/>
      <c r="J882" s="805"/>
      <c r="K882" s="805"/>
      <c r="L882" s="805"/>
      <c r="M882" s="805"/>
      <c r="N882" s="805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805"/>
      <c r="D883" s="805"/>
      <c r="E883" s="805"/>
      <c r="F883" s="805"/>
      <c r="G883" s="805"/>
      <c r="H883" s="805"/>
      <c r="I883" s="805"/>
      <c r="J883" s="805"/>
      <c r="K883" s="805"/>
      <c r="L883" s="805"/>
      <c r="M883" s="805"/>
      <c r="N883" s="805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805"/>
      <c r="D884" s="805"/>
      <c r="E884" s="805"/>
      <c r="F884" s="805"/>
      <c r="G884" s="805"/>
      <c r="H884" s="805"/>
      <c r="I884" s="805"/>
      <c r="J884" s="805"/>
      <c r="K884" s="805"/>
      <c r="L884" s="805"/>
      <c r="M884" s="805"/>
      <c r="N884" s="805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805"/>
      <c r="D885" s="805"/>
      <c r="E885" s="805"/>
      <c r="F885" s="805"/>
      <c r="G885" s="805"/>
      <c r="H885" s="805"/>
      <c r="I885" s="805"/>
      <c r="J885" s="805"/>
      <c r="K885" s="805"/>
      <c r="L885" s="805"/>
      <c r="M885" s="805"/>
      <c r="N885" s="805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805"/>
      <c r="D886" s="805"/>
      <c r="E886" s="805"/>
      <c r="F886" s="805"/>
      <c r="G886" s="805"/>
      <c r="H886" s="805"/>
      <c r="I886" s="805"/>
      <c r="J886" s="805"/>
      <c r="K886" s="805"/>
      <c r="L886" s="805"/>
      <c r="M886" s="805"/>
      <c r="N886" s="805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805"/>
      <c r="D887" s="805"/>
      <c r="E887" s="805"/>
      <c r="F887" s="805"/>
      <c r="G887" s="805"/>
      <c r="H887" s="805"/>
      <c r="I887" s="805"/>
      <c r="J887" s="805"/>
      <c r="K887" s="805"/>
      <c r="L887" s="805"/>
      <c r="M887" s="805"/>
      <c r="N887" s="805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805"/>
      <c r="D888" s="805"/>
      <c r="E888" s="805"/>
      <c r="F888" s="805"/>
      <c r="G888" s="805"/>
      <c r="H888" s="805"/>
      <c r="I888" s="805"/>
      <c r="J888" s="805"/>
      <c r="K888" s="805"/>
      <c r="L888" s="805"/>
      <c r="M888" s="805"/>
      <c r="N888" s="805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805"/>
      <c r="D889" s="805"/>
      <c r="E889" s="805"/>
      <c r="F889" s="805"/>
      <c r="G889" s="805"/>
      <c r="H889" s="805"/>
      <c r="I889" s="805"/>
      <c r="J889" s="805"/>
      <c r="K889" s="805"/>
      <c r="L889" s="805"/>
      <c r="M889" s="805"/>
      <c r="N889" s="805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805"/>
      <c r="D890" s="805"/>
      <c r="E890" s="805"/>
      <c r="F890" s="805"/>
      <c r="G890" s="805"/>
      <c r="H890" s="805"/>
      <c r="I890" s="805"/>
      <c r="J890" s="805"/>
      <c r="K890" s="805"/>
      <c r="L890" s="805"/>
      <c r="M890" s="805"/>
      <c r="N890" s="805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805"/>
      <c r="D891" s="805"/>
      <c r="E891" s="805"/>
      <c r="F891" s="805"/>
      <c r="G891" s="805"/>
      <c r="H891" s="805"/>
      <c r="I891" s="805"/>
      <c r="J891" s="805"/>
      <c r="K891" s="805"/>
      <c r="L891" s="805"/>
      <c r="M891" s="805"/>
      <c r="N891" s="805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805"/>
      <c r="D892" s="805"/>
      <c r="E892" s="805"/>
      <c r="F892" s="805"/>
      <c r="G892" s="805"/>
      <c r="H892" s="805"/>
      <c r="I892" s="805"/>
      <c r="J892" s="805"/>
      <c r="K892" s="805"/>
      <c r="L892" s="805"/>
      <c r="M892" s="805"/>
      <c r="N892" s="805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805"/>
      <c r="D893" s="805"/>
      <c r="E893" s="805"/>
      <c r="F893" s="805"/>
      <c r="G893" s="805"/>
      <c r="H893" s="805"/>
      <c r="I893" s="805"/>
      <c r="J893" s="805"/>
      <c r="K893" s="805"/>
      <c r="L893" s="805"/>
      <c r="M893" s="805"/>
      <c r="N893" s="805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805"/>
      <c r="D894" s="805"/>
      <c r="E894" s="805"/>
      <c r="F894" s="805"/>
      <c r="G894" s="805"/>
      <c r="H894" s="805"/>
      <c r="I894" s="805"/>
      <c r="J894" s="805"/>
      <c r="K894" s="805"/>
      <c r="L894" s="805"/>
      <c r="M894" s="805"/>
      <c r="N894" s="805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805"/>
      <c r="D895" s="805"/>
      <c r="E895" s="805"/>
      <c r="F895" s="805"/>
      <c r="G895" s="805"/>
      <c r="H895" s="805"/>
      <c r="I895" s="805"/>
      <c r="J895" s="805"/>
      <c r="K895" s="805"/>
      <c r="L895" s="805"/>
      <c r="M895" s="805"/>
      <c r="N895" s="805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805"/>
      <c r="D896" s="805"/>
      <c r="E896" s="805"/>
      <c r="F896" s="805"/>
      <c r="G896" s="805"/>
      <c r="H896" s="805"/>
      <c r="I896" s="805"/>
      <c r="J896" s="805"/>
      <c r="K896" s="805"/>
      <c r="L896" s="805"/>
      <c r="M896" s="805"/>
      <c r="N896" s="805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805"/>
      <c r="D897" s="805"/>
      <c r="E897" s="805"/>
      <c r="F897" s="805"/>
      <c r="G897" s="805"/>
      <c r="H897" s="805"/>
      <c r="I897" s="805"/>
      <c r="J897" s="805"/>
      <c r="K897" s="805"/>
      <c r="L897" s="805"/>
      <c r="M897" s="805"/>
      <c r="N897" s="805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805"/>
      <c r="D898" s="805"/>
      <c r="E898" s="805"/>
      <c r="F898" s="805"/>
      <c r="G898" s="805"/>
      <c r="H898" s="805"/>
      <c r="I898" s="805"/>
      <c r="J898" s="805"/>
      <c r="K898" s="805"/>
      <c r="L898" s="805"/>
      <c r="M898" s="805"/>
      <c r="N898" s="805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805"/>
      <c r="D899" s="805"/>
      <c r="E899" s="805"/>
      <c r="F899" s="805"/>
      <c r="G899" s="805"/>
      <c r="H899" s="805"/>
      <c r="I899" s="805"/>
      <c r="J899" s="805"/>
      <c r="K899" s="805"/>
      <c r="L899" s="805"/>
      <c r="M899" s="805"/>
      <c r="N899" s="805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805"/>
      <c r="D900" s="805"/>
      <c r="E900" s="805"/>
      <c r="F900" s="805"/>
      <c r="G900" s="805"/>
      <c r="H900" s="805"/>
      <c r="I900" s="805"/>
      <c r="J900" s="805"/>
      <c r="K900" s="805"/>
      <c r="L900" s="805"/>
      <c r="M900" s="805"/>
      <c r="N900" s="805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805"/>
      <c r="D901" s="805"/>
      <c r="E901" s="805"/>
      <c r="F901" s="805"/>
      <c r="G901" s="805"/>
      <c r="H901" s="805"/>
      <c r="I901" s="805"/>
      <c r="J901" s="805"/>
      <c r="K901" s="805"/>
      <c r="L901" s="805"/>
      <c r="M901" s="805"/>
      <c r="N901" s="805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805"/>
      <c r="D902" s="805"/>
      <c r="E902" s="805"/>
      <c r="F902" s="805"/>
      <c r="G902" s="805"/>
      <c r="H902" s="805"/>
      <c r="I902" s="805"/>
      <c r="J902" s="805"/>
      <c r="K902" s="805"/>
      <c r="L902" s="805"/>
      <c r="M902" s="805"/>
      <c r="N902" s="805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805"/>
      <c r="D903" s="805"/>
      <c r="E903" s="805"/>
      <c r="F903" s="805"/>
      <c r="G903" s="805"/>
      <c r="H903" s="805"/>
      <c r="I903" s="805"/>
      <c r="J903" s="805"/>
      <c r="K903" s="805"/>
      <c r="L903" s="805"/>
      <c r="M903" s="805"/>
      <c r="N903" s="805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805"/>
      <c r="D904" s="805"/>
      <c r="E904" s="805"/>
      <c r="F904" s="805"/>
      <c r="G904" s="805"/>
      <c r="H904" s="805"/>
      <c r="I904" s="805"/>
      <c r="J904" s="805"/>
      <c r="K904" s="805"/>
      <c r="L904" s="805"/>
      <c r="M904" s="805"/>
      <c r="N904" s="805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805"/>
      <c r="D905" s="805"/>
      <c r="E905" s="805"/>
      <c r="F905" s="805"/>
      <c r="G905" s="805"/>
      <c r="H905" s="805"/>
      <c r="I905" s="805"/>
      <c r="J905" s="805"/>
      <c r="K905" s="805"/>
      <c r="L905" s="805"/>
      <c r="M905" s="805"/>
      <c r="N905" s="805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805"/>
      <c r="D906" s="805"/>
      <c r="E906" s="805"/>
      <c r="F906" s="805"/>
      <c r="G906" s="805"/>
      <c r="H906" s="805"/>
      <c r="I906" s="805"/>
      <c r="J906" s="805"/>
      <c r="K906" s="805"/>
      <c r="L906" s="805"/>
      <c r="M906" s="805"/>
      <c r="N906" s="805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805"/>
      <c r="D907" s="805"/>
      <c r="E907" s="805"/>
      <c r="F907" s="805"/>
      <c r="G907" s="805"/>
      <c r="H907" s="805"/>
      <c r="I907" s="805"/>
      <c r="J907" s="805"/>
      <c r="K907" s="805"/>
      <c r="L907" s="805"/>
      <c r="M907" s="805"/>
      <c r="N907" s="805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805"/>
      <c r="D908" s="805"/>
      <c r="E908" s="805"/>
      <c r="F908" s="805"/>
      <c r="G908" s="805"/>
      <c r="H908" s="805"/>
      <c r="I908" s="805"/>
      <c r="J908" s="805"/>
      <c r="K908" s="805"/>
      <c r="L908" s="805"/>
      <c r="M908" s="805"/>
      <c r="N908" s="805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805"/>
      <c r="D909" s="805"/>
      <c r="E909" s="805"/>
      <c r="F909" s="805"/>
      <c r="G909" s="805"/>
      <c r="H909" s="805"/>
      <c r="I909" s="805"/>
      <c r="J909" s="805"/>
      <c r="K909" s="805"/>
      <c r="L909" s="805"/>
      <c r="M909" s="805"/>
      <c r="N909" s="805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805"/>
      <c r="D910" s="805"/>
      <c r="E910" s="805"/>
      <c r="F910" s="805"/>
      <c r="G910" s="805"/>
      <c r="H910" s="805"/>
      <c r="I910" s="805"/>
      <c r="J910" s="805"/>
      <c r="K910" s="805"/>
      <c r="L910" s="805"/>
      <c r="M910" s="805"/>
      <c r="N910" s="805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805"/>
      <c r="D911" s="805"/>
      <c r="E911" s="805"/>
      <c r="F911" s="805"/>
      <c r="G911" s="805"/>
      <c r="H911" s="805"/>
      <c r="I911" s="805"/>
      <c r="J911" s="805"/>
      <c r="K911" s="805"/>
      <c r="L911" s="805"/>
      <c r="M911" s="805"/>
      <c r="N911" s="805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805"/>
      <c r="D912" s="805"/>
      <c r="E912" s="805"/>
      <c r="F912" s="805"/>
      <c r="G912" s="805"/>
      <c r="H912" s="805"/>
      <c r="I912" s="805"/>
      <c r="J912" s="805"/>
      <c r="K912" s="805"/>
      <c r="L912" s="805"/>
      <c r="M912" s="805"/>
      <c r="N912" s="805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805"/>
      <c r="D913" s="805"/>
      <c r="E913" s="805"/>
      <c r="F913" s="805"/>
      <c r="G913" s="805"/>
      <c r="H913" s="805"/>
      <c r="I913" s="805"/>
      <c r="J913" s="805"/>
      <c r="K913" s="805"/>
      <c r="L913" s="805"/>
      <c r="M913" s="805"/>
      <c r="N913" s="805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805"/>
      <c r="D914" s="805"/>
      <c r="E914" s="805"/>
      <c r="F914" s="805"/>
      <c r="G914" s="805"/>
      <c r="H914" s="805"/>
      <c r="I914" s="805"/>
      <c r="J914" s="805"/>
      <c r="K914" s="805"/>
      <c r="L914" s="805"/>
      <c r="M914" s="805"/>
      <c r="N914" s="805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805"/>
      <c r="D915" s="805"/>
      <c r="E915" s="805"/>
      <c r="F915" s="805"/>
      <c r="G915" s="805"/>
      <c r="H915" s="805"/>
      <c r="I915" s="805"/>
      <c r="J915" s="805"/>
      <c r="K915" s="805"/>
      <c r="L915" s="805"/>
      <c r="M915" s="805"/>
      <c r="N915" s="805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805"/>
      <c r="D916" s="805"/>
      <c r="E916" s="805"/>
      <c r="F916" s="805"/>
      <c r="G916" s="805"/>
      <c r="H916" s="805"/>
      <c r="I916" s="805"/>
      <c r="J916" s="805"/>
      <c r="K916" s="805"/>
      <c r="L916" s="805"/>
      <c r="M916" s="805"/>
      <c r="N916" s="805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805"/>
      <c r="D917" s="805"/>
      <c r="E917" s="805"/>
      <c r="F917" s="805"/>
      <c r="G917" s="805"/>
      <c r="H917" s="805"/>
      <c r="I917" s="805"/>
      <c r="J917" s="805"/>
      <c r="K917" s="805"/>
      <c r="L917" s="805"/>
      <c r="M917" s="805"/>
      <c r="N917" s="805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805"/>
      <c r="D918" s="805"/>
      <c r="E918" s="805"/>
      <c r="F918" s="805"/>
      <c r="G918" s="805"/>
      <c r="H918" s="805"/>
      <c r="I918" s="805"/>
      <c r="J918" s="805"/>
      <c r="K918" s="805"/>
      <c r="L918" s="805"/>
      <c r="M918" s="805"/>
      <c r="N918" s="805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805"/>
      <c r="D919" s="805"/>
      <c r="E919" s="805"/>
      <c r="F919" s="805"/>
      <c r="G919" s="805"/>
      <c r="H919" s="805"/>
      <c r="I919" s="805"/>
      <c r="J919" s="805"/>
      <c r="K919" s="805"/>
      <c r="L919" s="805"/>
      <c r="M919" s="805"/>
      <c r="N919" s="805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805"/>
      <c r="D920" s="805"/>
      <c r="E920" s="805"/>
      <c r="F920" s="805"/>
      <c r="G920" s="805"/>
      <c r="H920" s="805"/>
      <c r="I920" s="805"/>
      <c r="J920" s="805"/>
      <c r="K920" s="805"/>
      <c r="L920" s="805"/>
      <c r="M920" s="805"/>
      <c r="N920" s="805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805"/>
      <c r="D921" s="805"/>
      <c r="E921" s="805"/>
      <c r="F921" s="805"/>
      <c r="G921" s="805"/>
      <c r="H921" s="805"/>
      <c r="I921" s="805"/>
      <c r="J921" s="805"/>
      <c r="K921" s="805"/>
      <c r="L921" s="805"/>
      <c r="M921" s="805"/>
      <c r="N921" s="805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805"/>
      <c r="D922" s="805"/>
      <c r="E922" s="805"/>
      <c r="F922" s="805"/>
      <c r="G922" s="805"/>
      <c r="H922" s="805"/>
      <c r="I922" s="805"/>
      <c r="J922" s="805"/>
      <c r="K922" s="805"/>
      <c r="L922" s="805"/>
      <c r="M922" s="805"/>
      <c r="N922" s="805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805"/>
      <c r="D923" s="805"/>
      <c r="E923" s="805"/>
      <c r="F923" s="805"/>
      <c r="G923" s="805"/>
      <c r="H923" s="805"/>
      <c r="I923" s="805"/>
      <c r="J923" s="805"/>
      <c r="K923" s="805"/>
      <c r="L923" s="805"/>
      <c r="M923" s="805"/>
      <c r="N923" s="805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805"/>
      <c r="D924" s="805"/>
      <c r="E924" s="805"/>
      <c r="F924" s="805"/>
      <c r="G924" s="805"/>
      <c r="H924" s="805"/>
      <c r="I924" s="805"/>
      <c r="J924" s="805"/>
      <c r="K924" s="805"/>
      <c r="L924" s="805"/>
      <c r="M924" s="805"/>
      <c r="N924" s="805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805"/>
      <c r="D925" s="805"/>
      <c r="E925" s="805"/>
      <c r="F925" s="805"/>
      <c r="G925" s="805"/>
      <c r="H925" s="805"/>
      <c r="I925" s="805"/>
      <c r="J925" s="805"/>
      <c r="K925" s="805"/>
      <c r="L925" s="805"/>
      <c r="M925" s="805"/>
      <c r="N925" s="805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805"/>
      <c r="D926" s="805"/>
      <c r="E926" s="805"/>
      <c r="F926" s="805"/>
      <c r="G926" s="805"/>
      <c r="H926" s="805"/>
      <c r="I926" s="805"/>
      <c r="J926" s="805"/>
      <c r="K926" s="805"/>
      <c r="L926" s="805"/>
      <c r="M926" s="805"/>
      <c r="N926" s="805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805"/>
      <c r="D927" s="805"/>
      <c r="E927" s="805"/>
      <c r="F927" s="805"/>
      <c r="G927" s="805"/>
      <c r="H927" s="805"/>
      <c r="I927" s="805"/>
      <c r="J927" s="805"/>
      <c r="K927" s="805"/>
      <c r="L927" s="805"/>
      <c r="M927" s="805"/>
      <c r="N927" s="805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805"/>
      <c r="D928" s="805"/>
      <c r="E928" s="805"/>
      <c r="F928" s="805"/>
      <c r="G928" s="805"/>
      <c r="H928" s="805"/>
      <c r="I928" s="805"/>
      <c r="J928" s="805"/>
      <c r="K928" s="805"/>
      <c r="L928" s="805"/>
      <c r="M928" s="805"/>
      <c r="N928" s="805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805"/>
      <c r="D929" s="805"/>
      <c r="E929" s="805"/>
      <c r="F929" s="805"/>
      <c r="G929" s="805"/>
      <c r="H929" s="805"/>
      <c r="I929" s="805"/>
      <c r="J929" s="805"/>
      <c r="K929" s="805"/>
      <c r="L929" s="805"/>
      <c r="M929" s="805"/>
      <c r="N929" s="805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805"/>
      <c r="D930" s="805"/>
      <c r="E930" s="805"/>
      <c r="F930" s="805"/>
      <c r="G930" s="805"/>
      <c r="H930" s="805"/>
      <c r="I930" s="805"/>
      <c r="J930" s="805"/>
      <c r="K930" s="805"/>
      <c r="L930" s="805"/>
      <c r="M930" s="805"/>
      <c r="N930" s="805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805"/>
      <c r="D931" s="805"/>
      <c r="E931" s="805"/>
      <c r="F931" s="805"/>
      <c r="G931" s="805"/>
      <c r="H931" s="805"/>
      <c r="I931" s="805"/>
      <c r="J931" s="805"/>
      <c r="K931" s="805"/>
      <c r="L931" s="805"/>
      <c r="M931" s="805"/>
      <c r="N931" s="805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805"/>
      <c r="D932" s="805"/>
      <c r="E932" s="805"/>
      <c r="F932" s="805"/>
      <c r="G932" s="805"/>
      <c r="H932" s="805"/>
      <c r="I932" s="805"/>
      <c r="J932" s="805"/>
      <c r="K932" s="805"/>
      <c r="L932" s="805"/>
      <c r="M932" s="805"/>
      <c r="N932" s="805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805"/>
      <c r="D933" s="805"/>
      <c r="E933" s="805"/>
      <c r="F933" s="805"/>
      <c r="G933" s="805"/>
      <c r="H933" s="805"/>
      <c r="I933" s="805"/>
      <c r="J933" s="805"/>
      <c r="K933" s="805"/>
      <c r="L933" s="805"/>
      <c r="M933" s="805"/>
      <c r="N933" s="805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805"/>
      <c r="D934" s="805"/>
      <c r="E934" s="805"/>
      <c r="F934" s="805"/>
      <c r="G934" s="805"/>
      <c r="H934" s="805"/>
      <c r="I934" s="805"/>
      <c r="J934" s="805"/>
      <c r="K934" s="805"/>
      <c r="L934" s="805"/>
      <c r="M934" s="805"/>
      <c r="N934" s="805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805"/>
      <c r="D935" s="805"/>
      <c r="E935" s="805"/>
      <c r="F935" s="805"/>
      <c r="G935" s="805"/>
      <c r="H935" s="805"/>
      <c r="I935" s="805"/>
      <c r="J935" s="805"/>
      <c r="K935" s="805"/>
      <c r="L935" s="805"/>
      <c r="M935" s="805"/>
      <c r="N935" s="805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805"/>
      <c r="D936" s="805"/>
      <c r="E936" s="805"/>
      <c r="F936" s="805"/>
      <c r="G936" s="805"/>
      <c r="H936" s="805"/>
      <c r="I936" s="805"/>
      <c r="J936" s="805"/>
      <c r="K936" s="805"/>
      <c r="L936" s="805"/>
      <c r="M936" s="805"/>
      <c r="N936" s="805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805"/>
      <c r="D937" s="805"/>
      <c r="E937" s="805"/>
      <c r="F937" s="805"/>
      <c r="G937" s="805"/>
      <c r="H937" s="805"/>
      <c r="I937" s="805"/>
      <c r="J937" s="805"/>
      <c r="K937" s="805"/>
      <c r="L937" s="805"/>
      <c r="M937" s="805"/>
      <c r="N937" s="805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805"/>
      <c r="D938" s="805"/>
      <c r="E938" s="805"/>
      <c r="F938" s="805"/>
      <c r="G938" s="805"/>
      <c r="H938" s="805"/>
      <c r="I938" s="805"/>
      <c r="J938" s="805"/>
      <c r="K938" s="805"/>
      <c r="L938" s="805"/>
      <c r="M938" s="805"/>
      <c r="N938" s="805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805"/>
      <c r="D939" s="805"/>
      <c r="E939" s="805"/>
      <c r="F939" s="805"/>
      <c r="G939" s="805"/>
      <c r="H939" s="805"/>
      <c r="I939" s="805"/>
      <c r="J939" s="805"/>
      <c r="K939" s="805"/>
      <c r="L939" s="805"/>
      <c r="M939" s="805"/>
      <c r="N939" s="805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805"/>
      <c r="D940" s="805"/>
      <c r="E940" s="805"/>
      <c r="F940" s="805"/>
      <c r="G940" s="805"/>
      <c r="H940" s="805"/>
      <c r="I940" s="805"/>
      <c r="J940" s="805"/>
      <c r="K940" s="805"/>
      <c r="L940" s="805"/>
      <c r="M940" s="805"/>
      <c r="N940" s="805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805"/>
      <c r="D941" s="805"/>
      <c r="E941" s="805"/>
      <c r="F941" s="805"/>
      <c r="G941" s="805"/>
      <c r="H941" s="805"/>
      <c r="I941" s="805"/>
      <c r="J941" s="805"/>
      <c r="K941" s="805"/>
      <c r="L941" s="805"/>
      <c r="M941" s="805"/>
      <c r="N941" s="805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805"/>
      <c r="D942" s="805"/>
      <c r="E942" s="805"/>
      <c r="F942" s="805"/>
      <c r="G942" s="805"/>
      <c r="H942" s="805"/>
      <c r="I942" s="805"/>
      <c r="J942" s="805"/>
      <c r="K942" s="805"/>
      <c r="L942" s="805"/>
      <c r="M942" s="805"/>
      <c r="N942" s="805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805"/>
      <c r="D943" s="805"/>
      <c r="E943" s="805"/>
      <c r="F943" s="805"/>
      <c r="G943" s="805"/>
      <c r="H943" s="805"/>
      <c r="I943" s="805"/>
      <c r="J943" s="805"/>
      <c r="K943" s="805"/>
      <c r="L943" s="805"/>
      <c r="M943" s="805"/>
      <c r="N943" s="805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805"/>
      <c r="D944" s="805"/>
      <c r="E944" s="805"/>
      <c r="F944" s="805"/>
      <c r="G944" s="805"/>
      <c r="H944" s="805"/>
      <c r="I944" s="805"/>
      <c r="J944" s="805"/>
      <c r="K944" s="805"/>
      <c r="L944" s="805"/>
      <c r="M944" s="805"/>
      <c r="N944" s="805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805"/>
      <c r="D945" s="805"/>
      <c r="E945" s="805"/>
      <c r="F945" s="805"/>
      <c r="G945" s="805"/>
      <c r="H945" s="805"/>
      <c r="I945" s="805"/>
      <c r="J945" s="805"/>
      <c r="K945" s="805"/>
      <c r="L945" s="805"/>
      <c r="M945" s="805"/>
      <c r="N945" s="805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805"/>
      <c r="D946" s="805"/>
      <c r="E946" s="805"/>
      <c r="F946" s="805"/>
      <c r="G946" s="805"/>
      <c r="H946" s="805"/>
      <c r="I946" s="805"/>
      <c r="J946" s="805"/>
      <c r="K946" s="805"/>
      <c r="L946" s="805"/>
      <c r="M946" s="805"/>
      <c r="N946" s="805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805"/>
      <c r="D947" s="805"/>
      <c r="E947" s="805"/>
      <c r="F947" s="805"/>
      <c r="G947" s="805"/>
      <c r="H947" s="805"/>
      <c r="I947" s="805"/>
      <c r="J947" s="805"/>
      <c r="K947" s="805"/>
      <c r="L947" s="805"/>
      <c r="M947" s="805"/>
      <c r="N947" s="805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805"/>
      <c r="D948" s="805"/>
      <c r="E948" s="805"/>
      <c r="F948" s="805"/>
      <c r="G948" s="805"/>
      <c r="H948" s="805"/>
      <c r="I948" s="805"/>
      <c r="J948" s="805"/>
      <c r="K948" s="805"/>
      <c r="L948" s="805"/>
      <c r="M948" s="805"/>
      <c r="N948" s="805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805"/>
      <c r="D949" s="805"/>
      <c r="E949" s="805"/>
      <c r="F949" s="805"/>
      <c r="G949" s="805"/>
      <c r="H949" s="805"/>
      <c r="I949" s="805"/>
      <c r="J949" s="805"/>
      <c r="K949" s="805"/>
      <c r="L949" s="805"/>
      <c r="M949" s="805"/>
      <c r="N949" s="805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805"/>
      <c r="D950" s="805"/>
      <c r="E950" s="805"/>
      <c r="F950" s="805"/>
      <c r="G950" s="805"/>
      <c r="H950" s="805"/>
      <c r="I950" s="805"/>
      <c r="J950" s="805"/>
      <c r="K950" s="805"/>
      <c r="L950" s="805"/>
      <c r="M950" s="805"/>
      <c r="N950" s="805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805"/>
      <c r="D951" s="805"/>
      <c r="E951" s="805"/>
      <c r="F951" s="805"/>
      <c r="G951" s="805"/>
      <c r="H951" s="805"/>
      <c r="I951" s="805"/>
      <c r="J951" s="805"/>
      <c r="K951" s="805"/>
      <c r="L951" s="805"/>
      <c r="M951" s="805"/>
      <c r="N951" s="805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805"/>
      <c r="D952" s="805"/>
      <c r="E952" s="805"/>
      <c r="F952" s="805"/>
      <c r="G952" s="805"/>
      <c r="H952" s="805"/>
      <c r="I952" s="805"/>
      <c r="J952" s="805"/>
      <c r="K952" s="805"/>
      <c r="L952" s="805"/>
      <c r="M952" s="805"/>
      <c r="N952" s="805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805"/>
      <c r="D953" s="805"/>
      <c r="E953" s="805"/>
      <c r="F953" s="805"/>
      <c r="G953" s="805"/>
      <c r="H953" s="805"/>
      <c r="I953" s="805"/>
      <c r="J953" s="805"/>
      <c r="K953" s="805"/>
      <c r="L953" s="805"/>
      <c r="M953" s="805"/>
      <c r="N953" s="805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805"/>
      <c r="D954" s="805"/>
      <c r="E954" s="805"/>
      <c r="F954" s="805"/>
      <c r="G954" s="805"/>
      <c r="H954" s="805"/>
      <c r="I954" s="805"/>
      <c r="J954" s="805"/>
      <c r="K954" s="805"/>
      <c r="L954" s="805"/>
      <c r="M954" s="805"/>
      <c r="N954" s="805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805"/>
      <c r="D955" s="805"/>
      <c r="E955" s="805"/>
      <c r="F955" s="805"/>
      <c r="G955" s="805"/>
      <c r="H955" s="805"/>
      <c r="I955" s="805"/>
      <c r="J955" s="805"/>
      <c r="K955" s="805"/>
      <c r="L955" s="805"/>
      <c r="M955" s="805"/>
      <c r="N955" s="805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805"/>
      <c r="D956" s="805"/>
      <c r="E956" s="805"/>
      <c r="F956" s="805"/>
      <c r="G956" s="805"/>
      <c r="H956" s="805"/>
      <c r="I956" s="805"/>
      <c r="J956" s="805"/>
      <c r="K956" s="805"/>
      <c r="L956" s="805"/>
      <c r="M956" s="805"/>
      <c r="N956" s="805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805"/>
      <c r="D957" s="805"/>
      <c r="E957" s="805"/>
      <c r="F957" s="805"/>
      <c r="G957" s="805"/>
      <c r="H957" s="805"/>
      <c r="I957" s="805"/>
      <c r="J957" s="805"/>
      <c r="K957" s="805"/>
      <c r="L957" s="805"/>
      <c r="M957" s="805"/>
      <c r="N957" s="805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805"/>
      <c r="D958" s="805"/>
      <c r="E958" s="805"/>
      <c r="F958" s="805"/>
      <c r="G958" s="805"/>
      <c r="H958" s="805"/>
      <c r="I958" s="805"/>
      <c r="J958" s="805"/>
      <c r="K958" s="805"/>
      <c r="L958" s="805"/>
      <c r="M958" s="805"/>
      <c r="N958" s="805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805"/>
      <c r="D959" s="805"/>
      <c r="E959" s="805"/>
      <c r="F959" s="805"/>
      <c r="G959" s="805"/>
      <c r="H959" s="805"/>
      <c r="I959" s="805"/>
      <c r="J959" s="805"/>
      <c r="K959" s="805"/>
      <c r="L959" s="805"/>
      <c r="M959" s="805"/>
      <c r="N959" s="805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805"/>
      <c r="D960" s="805"/>
      <c r="E960" s="805"/>
      <c r="F960" s="805"/>
      <c r="G960" s="805"/>
      <c r="H960" s="805"/>
      <c r="I960" s="805"/>
      <c r="J960" s="805"/>
      <c r="K960" s="805"/>
      <c r="L960" s="805"/>
      <c r="M960" s="805"/>
      <c r="N960" s="805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805"/>
      <c r="D961" s="805"/>
      <c r="E961" s="805"/>
      <c r="F961" s="805"/>
      <c r="G961" s="805"/>
      <c r="H961" s="805"/>
      <c r="I961" s="805"/>
      <c r="J961" s="805"/>
      <c r="K961" s="805"/>
      <c r="L961" s="805"/>
      <c r="M961" s="805"/>
      <c r="N961" s="805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805"/>
      <c r="D962" s="805"/>
      <c r="E962" s="805"/>
      <c r="F962" s="805"/>
      <c r="G962" s="805"/>
      <c r="H962" s="805"/>
      <c r="I962" s="805"/>
      <c r="J962" s="805"/>
      <c r="K962" s="805"/>
      <c r="L962" s="805"/>
      <c r="M962" s="805"/>
      <c r="N962" s="805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805"/>
      <c r="D963" s="805"/>
      <c r="E963" s="805"/>
      <c r="F963" s="805"/>
      <c r="G963" s="805"/>
      <c r="H963" s="805"/>
      <c r="I963" s="805"/>
      <c r="J963" s="805"/>
      <c r="K963" s="805"/>
      <c r="L963" s="805"/>
      <c r="M963" s="805"/>
      <c r="N963" s="805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805"/>
      <c r="D964" s="805"/>
      <c r="E964" s="805"/>
      <c r="F964" s="805"/>
      <c r="G964" s="805"/>
      <c r="H964" s="805"/>
      <c r="I964" s="805"/>
      <c r="J964" s="805"/>
      <c r="K964" s="805"/>
      <c r="L964" s="805"/>
      <c r="M964" s="805"/>
      <c r="N964" s="805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805"/>
      <c r="D965" s="805"/>
      <c r="E965" s="805"/>
      <c r="F965" s="805"/>
      <c r="G965" s="805"/>
      <c r="H965" s="805"/>
      <c r="I965" s="805"/>
      <c r="J965" s="805"/>
      <c r="K965" s="805"/>
      <c r="L965" s="805"/>
      <c r="M965" s="805"/>
      <c r="N965" s="805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805"/>
      <c r="D966" s="805"/>
      <c r="E966" s="805"/>
      <c r="F966" s="805"/>
      <c r="G966" s="805"/>
      <c r="H966" s="805"/>
      <c r="I966" s="805"/>
      <c r="J966" s="805"/>
      <c r="K966" s="805"/>
      <c r="L966" s="805"/>
      <c r="M966" s="805"/>
      <c r="N966" s="805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805"/>
      <c r="D967" s="805"/>
      <c r="E967" s="805"/>
      <c r="F967" s="805"/>
      <c r="G967" s="805"/>
      <c r="H967" s="805"/>
      <c r="I967" s="805"/>
      <c r="J967" s="805"/>
      <c r="K967" s="805"/>
      <c r="L967" s="805"/>
      <c r="M967" s="805"/>
      <c r="N967" s="805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805"/>
      <c r="D968" s="805"/>
      <c r="E968" s="805"/>
      <c r="F968" s="805"/>
      <c r="G968" s="805"/>
      <c r="H968" s="805"/>
      <c r="I968" s="805"/>
      <c r="J968" s="805"/>
      <c r="K968" s="805"/>
      <c r="L968" s="805"/>
      <c r="M968" s="805"/>
      <c r="N968" s="805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805"/>
      <c r="D969" s="805"/>
      <c r="E969" s="805"/>
      <c r="F969" s="805"/>
      <c r="G969" s="805"/>
      <c r="H969" s="805"/>
      <c r="I969" s="805"/>
      <c r="J969" s="805"/>
      <c r="K969" s="805"/>
      <c r="L969" s="805"/>
      <c r="M969" s="805"/>
      <c r="N969" s="805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805"/>
      <c r="D970" s="805"/>
      <c r="E970" s="805"/>
      <c r="F970" s="805"/>
      <c r="G970" s="805"/>
      <c r="H970" s="805"/>
      <c r="I970" s="805"/>
      <c r="J970" s="805"/>
      <c r="K970" s="805"/>
      <c r="L970" s="805"/>
      <c r="M970" s="805"/>
      <c r="N970" s="805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805"/>
      <c r="D971" s="805"/>
      <c r="E971" s="805"/>
      <c r="F971" s="805"/>
      <c r="G971" s="805"/>
      <c r="H971" s="805"/>
      <c r="I971" s="805"/>
      <c r="J971" s="805"/>
      <c r="K971" s="805"/>
      <c r="L971" s="805"/>
      <c r="M971" s="805"/>
      <c r="N971" s="805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805"/>
      <c r="D972" s="805"/>
      <c r="E972" s="805"/>
      <c r="F972" s="805"/>
      <c r="G972" s="805"/>
      <c r="H972" s="805"/>
      <c r="I972" s="805"/>
      <c r="J972" s="805"/>
      <c r="K972" s="805"/>
      <c r="L972" s="805"/>
      <c r="M972" s="805"/>
      <c r="N972" s="805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805"/>
      <c r="D973" s="805"/>
      <c r="E973" s="805"/>
      <c r="F973" s="805"/>
      <c r="G973" s="805"/>
      <c r="H973" s="805"/>
      <c r="I973" s="805"/>
      <c r="J973" s="805"/>
      <c r="K973" s="805"/>
      <c r="L973" s="805"/>
      <c r="M973" s="805"/>
      <c r="N973" s="805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805"/>
      <c r="D974" s="805"/>
      <c r="E974" s="805"/>
      <c r="F974" s="805"/>
      <c r="G974" s="805"/>
      <c r="H974" s="805"/>
      <c r="I974" s="805"/>
      <c r="J974" s="805"/>
      <c r="K974" s="805"/>
      <c r="L974" s="805"/>
      <c r="M974" s="805"/>
      <c r="N974" s="805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805"/>
      <c r="D975" s="805"/>
      <c r="E975" s="805"/>
      <c r="F975" s="805"/>
      <c r="G975" s="805"/>
      <c r="H975" s="805"/>
      <c r="I975" s="805"/>
      <c r="J975" s="805"/>
      <c r="K975" s="805"/>
      <c r="L975" s="805"/>
      <c r="M975" s="805"/>
      <c r="N975" s="805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805"/>
      <c r="D976" s="805"/>
      <c r="E976" s="805"/>
      <c r="F976" s="805"/>
      <c r="G976" s="805"/>
      <c r="H976" s="805"/>
      <c r="I976" s="805"/>
      <c r="J976" s="805"/>
      <c r="K976" s="805"/>
      <c r="L976" s="805"/>
      <c r="M976" s="805"/>
      <c r="N976" s="805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805"/>
      <c r="D977" s="805"/>
      <c r="E977" s="805"/>
      <c r="F977" s="805"/>
      <c r="G977" s="805"/>
      <c r="H977" s="805"/>
      <c r="I977" s="805"/>
      <c r="J977" s="805"/>
      <c r="K977" s="805"/>
      <c r="L977" s="805"/>
      <c r="M977" s="805"/>
      <c r="N977" s="805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805"/>
      <c r="D978" s="805"/>
      <c r="E978" s="805"/>
      <c r="F978" s="805"/>
      <c r="G978" s="805"/>
      <c r="H978" s="805"/>
      <c r="I978" s="805"/>
      <c r="J978" s="805"/>
      <c r="K978" s="805"/>
      <c r="L978" s="805"/>
      <c r="M978" s="805"/>
      <c r="N978" s="805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805"/>
      <c r="D979" s="805"/>
      <c r="E979" s="805"/>
      <c r="F979" s="805"/>
      <c r="G979" s="805"/>
      <c r="H979" s="805"/>
      <c r="I979" s="805"/>
      <c r="J979" s="805"/>
      <c r="K979" s="805"/>
      <c r="L979" s="805"/>
      <c r="M979" s="805"/>
      <c r="N979" s="805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805"/>
      <c r="D980" s="805"/>
      <c r="E980" s="805"/>
      <c r="F980" s="805"/>
      <c r="G980" s="805"/>
      <c r="H980" s="805"/>
      <c r="I980" s="805"/>
      <c r="J980" s="805"/>
      <c r="K980" s="805"/>
      <c r="L980" s="805"/>
      <c r="M980" s="805"/>
      <c r="N980" s="805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805"/>
      <c r="D981" s="805"/>
      <c r="E981" s="805"/>
      <c r="F981" s="805"/>
      <c r="G981" s="805"/>
      <c r="H981" s="805"/>
      <c r="I981" s="805"/>
      <c r="J981" s="805"/>
      <c r="K981" s="805"/>
      <c r="L981" s="805"/>
      <c r="M981" s="805"/>
      <c r="N981" s="805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805"/>
      <c r="D982" s="805"/>
      <c r="E982" s="805"/>
      <c r="F982" s="805"/>
      <c r="G982" s="805"/>
      <c r="H982" s="805"/>
      <c r="I982" s="805"/>
      <c r="J982" s="805"/>
      <c r="K982" s="805"/>
      <c r="L982" s="805"/>
      <c r="M982" s="805"/>
      <c r="N982" s="805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805"/>
      <c r="D983" s="805"/>
      <c r="E983" s="805"/>
      <c r="F983" s="805"/>
      <c r="G983" s="805"/>
      <c r="H983" s="805"/>
      <c r="I983" s="805"/>
      <c r="J983" s="805"/>
      <c r="K983" s="805"/>
      <c r="L983" s="805"/>
      <c r="M983" s="805"/>
      <c r="N983" s="805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805"/>
      <c r="D984" s="805"/>
      <c r="E984" s="805"/>
      <c r="F984" s="805"/>
      <c r="G984" s="805"/>
      <c r="H984" s="805"/>
      <c r="I984" s="805"/>
      <c r="J984" s="805"/>
      <c r="K984" s="805"/>
      <c r="L984" s="805"/>
      <c r="M984" s="805"/>
      <c r="N984" s="805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805"/>
      <c r="D985" s="805"/>
      <c r="E985" s="805"/>
      <c r="F985" s="805"/>
      <c r="G985" s="805"/>
      <c r="H985" s="805"/>
      <c r="I985" s="805"/>
      <c r="J985" s="805"/>
      <c r="K985" s="805"/>
      <c r="L985" s="805"/>
      <c r="M985" s="805"/>
      <c r="N985" s="805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805"/>
      <c r="D986" s="805"/>
      <c r="E986" s="805"/>
      <c r="F986" s="805"/>
      <c r="G986" s="805"/>
      <c r="H986" s="805"/>
      <c r="I986" s="805"/>
      <c r="J986" s="805"/>
      <c r="K986" s="805"/>
      <c r="L986" s="805"/>
      <c r="M986" s="805"/>
      <c r="N986" s="805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805"/>
      <c r="D987" s="805"/>
      <c r="E987" s="805"/>
      <c r="F987" s="805"/>
      <c r="G987" s="805"/>
      <c r="H987" s="805"/>
      <c r="I987" s="805"/>
      <c r="J987" s="805"/>
      <c r="K987" s="805"/>
      <c r="L987" s="805"/>
      <c r="M987" s="805"/>
      <c r="N987" s="805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805"/>
      <c r="D988" s="805"/>
      <c r="E988" s="805"/>
      <c r="F988" s="805"/>
      <c r="G988" s="805"/>
      <c r="H988" s="805"/>
      <c r="I988" s="805"/>
      <c r="J988" s="805"/>
      <c r="K988" s="805"/>
      <c r="L988" s="805"/>
      <c r="M988" s="805"/>
      <c r="N988" s="805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805"/>
      <c r="D989" s="805"/>
      <c r="E989" s="805"/>
      <c r="F989" s="805"/>
      <c r="G989" s="805"/>
      <c r="H989" s="805"/>
      <c r="I989" s="805"/>
      <c r="J989" s="805"/>
      <c r="K989" s="805"/>
      <c r="L989" s="805"/>
      <c r="M989" s="805"/>
      <c r="N989" s="805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805"/>
      <c r="D990" s="805"/>
      <c r="E990" s="805"/>
      <c r="F990" s="805"/>
      <c r="G990" s="805"/>
      <c r="H990" s="805"/>
      <c r="I990" s="805"/>
      <c r="J990" s="805"/>
      <c r="K990" s="805"/>
      <c r="L990" s="805"/>
      <c r="M990" s="805"/>
      <c r="N990" s="805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805"/>
      <c r="D991" s="805"/>
      <c r="E991" s="805"/>
      <c r="F991" s="805"/>
      <c r="G991" s="805"/>
      <c r="H991" s="805"/>
      <c r="I991" s="805"/>
      <c r="J991" s="805"/>
      <c r="K991" s="805"/>
      <c r="L991" s="805"/>
      <c r="M991" s="805"/>
      <c r="N991" s="805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805"/>
      <c r="D992" s="805"/>
      <c r="E992" s="805"/>
      <c r="F992" s="805"/>
      <c r="G992" s="805"/>
      <c r="H992" s="805"/>
      <c r="I992" s="805"/>
      <c r="J992" s="805"/>
      <c r="K992" s="805"/>
      <c r="L992" s="805"/>
      <c r="M992" s="805"/>
      <c r="N992" s="805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805"/>
      <c r="D993" s="805"/>
      <c r="E993" s="805"/>
      <c r="F993" s="805"/>
      <c r="G993" s="805"/>
      <c r="H993" s="805"/>
      <c r="I993" s="805"/>
      <c r="J993" s="805"/>
      <c r="K993" s="805"/>
      <c r="L993" s="805"/>
      <c r="M993" s="805"/>
      <c r="N993" s="805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805"/>
      <c r="D994" s="805"/>
      <c r="E994" s="805"/>
      <c r="F994" s="805"/>
      <c r="G994" s="805"/>
      <c r="H994" s="805"/>
      <c r="I994" s="805"/>
      <c r="J994" s="805"/>
      <c r="K994" s="805"/>
      <c r="L994" s="805"/>
      <c r="M994" s="805"/>
      <c r="N994" s="805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805"/>
      <c r="D995" s="805"/>
      <c r="E995" s="805"/>
      <c r="F995" s="805"/>
      <c r="G995" s="805"/>
      <c r="H995" s="805"/>
      <c r="I995" s="805"/>
      <c r="J995" s="805"/>
      <c r="K995" s="805"/>
      <c r="L995" s="805"/>
      <c r="M995" s="805"/>
      <c r="N995" s="805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805"/>
      <c r="D996" s="805"/>
      <c r="E996" s="805"/>
      <c r="F996" s="805"/>
      <c r="G996" s="805"/>
      <c r="H996" s="805"/>
      <c r="I996" s="805"/>
      <c r="J996" s="805"/>
      <c r="K996" s="805"/>
      <c r="L996" s="805"/>
      <c r="M996" s="805"/>
      <c r="N996" s="805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805"/>
      <c r="D997" s="805"/>
      <c r="E997" s="805"/>
      <c r="F997" s="805"/>
      <c r="G997" s="805"/>
      <c r="H997" s="805"/>
      <c r="I997" s="805"/>
      <c r="J997" s="805"/>
      <c r="K997" s="805"/>
      <c r="L997" s="805"/>
      <c r="M997" s="805"/>
      <c r="N997" s="805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805"/>
      <c r="D998" s="805"/>
      <c r="E998" s="805"/>
      <c r="F998" s="805"/>
      <c r="G998" s="805"/>
      <c r="H998" s="805"/>
      <c r="I998" s="805"/>
      <c r="J998" s="805"/>
      <c r="K998" s="805"/>
      <c r="L998" s="805"/>
      <c r="M998" s="805"/>
      <c r="N998" s="805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805"/>
      <c r="D999" s="805"/>
      <c r="E999" s="805"/>
      <c r="F999" s="805"/>
      <c r="G999" s="805"/>
      <c r="H999" s="805"/>
      <c r="I999" s="805"/>
      <c r="J999" s="805"/>
      <c r="K999" s="805"/>
      <c r="L999" s="805"/>
      <c r="M999" s="805"/>
      <c r="N999" s="805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805"/>
      <c r="D1000" s="805"/>
      <c r="E1000" s="805"/>
      <c r="F1000" s="805"/>
      <c r="G1000" s="805"/>
      <c r="H1000" s="805"/>
      <c r="I1000" s="805"/>
      <c r="J1000" s="805"/>
      <c r="K1000" s="805"/>
      <c r="L1000" s="805"/>
      <c r="M1000" s="805"/>
      <c r="N1000" s="805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8">
    <mergeCell ref="A3:I3"/>
    <mergeCell ref="A4:A6"/>
    <mergeCell ref="B4:B6"/>
    <mergeCell ref="C4:O4"/>
    <mergeCell ref="C5:E5"/>
    <mergeCell ref="F5:H5"/>
    <mergeCell ref="I5:K5"/>
    <mergeCell ref="L5:O5"/>
  </mergeCells>
  <printOptions/>
  <pageMargins bottom="0.75" footer="0.0" header="0.0" left="0.25" right="0.25" top="0.75"/>
  <pageSetup paperSize="8"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22.86"/>
    <col customWidth="1" min="2" max="2" width="23.14"/>
    <col customWidth="1" min="3" max="4" width="19.86"/>
    <col customWidth="1" min="5" max="5" width="18.0"/>
    <col customWidth="1" min="6" max="6" width="11.71"/>
    <col customWidth="1" min="7" max="7" width="21.14"/>
    <col customWidth="1" min="8" max="26" width="8.71"/>
  </cols>
  <sheetData>
    <row r="1" ht="15.75" customHeight="1">
      <c r="A1" s="1" t="s">
        <v>630</v>
      </c>
      <c r="B1" s="1"/>
      <c r="C1" s="435"/>
      <c r="D1" s="435"/>
      <c r="E1" s="435"/>
      <c r="F1" s="84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1"/>
      <c r="C2" s="435"/>
      <c r="D2" s="435"/>
      <c r="E2" s="435"/>
      <c r="F2" s="845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36.0" customHeight="1">
      <c r="A3" s="555" t="s">
        <v>631</v>
      </c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1"/>
      <c r="C4" s="435"/>
      <c r="D4" s="435"/>
      <c r="E4" s="435"/>
      <c r="F4" s="845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30.0" customHeight="1">
      <c r="A5" s="846" t="s">
        <v>10</v>
      </c>
      <c r="B5" s="847" t="s">
        <v>6</v>
      </c>
      <c r="C5" s="848" t="s">
        <v>632</v>
      </c>
      <c r="D5" s="187"/>
      <c r="E5" s="187"/>
      <c r="F5" s="188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201"/>
      <c r="B6" s="201"/>
      <c r="C6" s="440" t="s">
        <v>11</v>
      </c>
      <c r="D6" s="440" t="s">
        <v>12</v>
      </c>
      <c r="E6" s="440" t="s">
        <v>238</v>
      </c>
      <c r="F6" s="849" t="s">
        <v>14</v>
      </c>
      <c r="G6" s="1" t="s">
        <v>437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850" t="s">
        <v>438</v>
      </c>
      <c r="B7" s="465" t="s">
        <v>439</v>
      </c>
      <c r="C7" s="447">
        <v>719833.0</v>
      </c>
      <c r="D7" s="447">
        <f>719833+173789+546957+1153212+316171-40000</f>
        <v>2869962</v>
      </c>
      <c r="E7" s="447">
        <v>2869962.0</v>
      </c>
      <c r="F7" s="851">
        <f>E7/D7</f>
        <v>1</v>
      </c>
      <c r="G7" s="435">
        <f t="shared" ref="G7:G16" si="1">D7-C7</f>
        <v>2150129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850" t="s">
        <v>633</v>
      </c>
      <c r="B8" s="465" t="s">
        <v>447</v>
      </c>
      <c r="C8" s="447"/>
      <c r="D8" s="447">
        <f t="shared" ref="D8:D9" si="2">SUM(C8)</f>
        <v>0</v>
      </c>
      <c r="E8" s="447">
        <v>0.0</v>
      </c>
      <c r="F8" s="851"/>
      <c r="G8" s="435">
        <f t="shared" si="1"/>
        <v>0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850" t="s">
        <v>634</v>
      </c>
      <c r="B9" s="465" t="s">
        <v>451</v>
      </c>
      <c r="C9" s="447"/>
      <c r="D9" s="447">
        <f t="shared" si="2"/>
        <v>0</v>
      </c>
      <c r="E9" s="447">
        <v>0.0</v>
      </c>
      <c r="F9" s="851"/>
      <c r="G9" s="435">
        <f t="shared" si="1"/>
        <v>0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850" t="s">
        <v>635</v>
      </c>
      <c r="B10" s="465" t="s">
        <v>453</v>
      </c>
      <c r="C10" s="447"/>
      <c r="D10" s="447">
        <f>SUM(C10)+16000+8040+10874</f>
        <v>34914</v>
      </c>
      <c r="E10" s="447">
        <v>34914.0</v>
      </c>
      <c r="F10" s="851"/>
      <c r="G10" s="435">
        <f t="shared" si="1"/>
        <v>34914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852" t="s">
        <v>454</v>
      </c>
      <c r="B11" s="568" t="s">
        <v>455</v>
      </c>
      <c r="C11" s="853">
        <f t="shared" ref="C11:E11" si="3">SUM(C7:C10)</f>
        <v>719833</v>
      </c>
      <c r="D11" s="853">
        <f t="shared" si="3"/>
        <v>2904876</v>
      </c>
      <c r="E11" s="853">
        <f t="shared" si="3"/>
        <v>2904876</v>
      </c>
      <c r="F11" s="854">
        <f>E11/D11</f>
        <v>1</v>
      </c>
      <c r="G11" s="435">
        <f t="shared" si="1"/>
        <v>2185043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852" t="s">
        <v>462</v>
      </c>
      <c r="B12" s="568" t="s">
        <v>463</v>
      </c>
      <c r="C12" s="853">
        <v>0.0</v>
      </c>
      <c r="D12" s="447">
        <f>SUM(C12)</f>
        <v>0</v>
      </c>
      <c r="E12" s="447">
        <v>0.0</v>
      </c>
      <c r="F12" s="851"/>
      <c r="G12" s="435">
        <f t="shared" si="1"/>
        <v>0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855" t="s">
        <v>464</v>
      </c>
      <c r="B13" s="856" t="s">
        <v>19</v>
      </c>
      <c r="C13" s="857">
        <f>C12+C11</f>
        <v>719833</v>
      </c>
      <c r="D13" s="857">
        <f>SUM(D11:D12)</f>
        <v>2904876</v>
      </c>
      <c r="E13" s="857">
        <f>E12+E11</f>
        <v>2904876</v>
      </c>
      <c r="F13" s="858">
        <f t="shared" ref="F13:F14" si="4">E13/D13</f>
        <v>1</v>
      </c>
      <c r="G13" s="435">
        <f t="shared" si="1"/>
        <v>2185043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852" t="s">
        <v>465</v>
      </c>
      <c r="B14" s="568" t="s">
        <v>23</v>
      </c>
      <c r="C14" s="853">
        <v>47484.0</v>
      </c>
      <c r="D14" s="853">
        <f>SUM(C14)+146510</f>
        <v>193994</v>
      </c>
      <c r="E14" s="853">
        <v>193994.0</v>
      </c>
      <c r="F14" s="854">
        <f t="shared" si="4"/>
        <v>1</v>
      </c>
      <c r="G14" s="435">
        <f t="shared" si="1"/>
        <v>146510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852" t="s">
        <v>636</v>
      </c>
      <c r="B15" s="568" t="s">
        <v>27</v>
      </c>
      <c r="C15" s="853"/>
      <c r="D15" s="853">
        <f>SUM(C15)</f>
        <v>0</v>
      </c>
      <c r="E15" s="853">
        <v>0.0</v>
      </c>
      <c r="F15" s="854"/>
      <c r="G15" s="435">
        <f t="shared" si="1"/>
        <v>0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859" t="s">
        <v>202</v>
      </c>
      <c r="B16" s="188"/>
      <c r="C16" s="860">
        <f t="shared" ref="C16:E16" si="5">SUM(C13:C15)</f>
        <v>767317</v>
      </c>
      <c r="D16" s="860">
        <f t="shared" si="5"/>
        <v>3098870</v>
      </c>
      <c r="E16" s="860">
        <f t="shared" si="5"/>
        <v>3098870</v>
      </c>
      <c r="F16" s="861">
        <f>E16/D16</f>
        <v>1</v>
      </c>
      <c r="G16" s="435">
        <f t="shared" si="1"/>
        <v>2331553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">
        <v>355.0</v>
      </c>
      <c r="C17" s="435">
        <f>1</f>
        <v>1</v>
      </c>
      <c r="D17" s="435"/>
      <c r="E17" s="435"/>
      <c r="F17" s="845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"/>
      <c r="C18" s="435"/>
      <c r="D18" s="435"/>
      <c r="E18" s="435"/>
      <c r="F18" s="845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"/>
      <c r="C19" s="435"/>
      <c r="D19" s="435"/>
      <c r="E19" s="435"/>
      <c r="F19" s="845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"/>
      <c r="C20" s="435"/>
      <c r="D20" s="435"/>
      <c r="E20" s="435"/>
      <c r="F20" s="845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435"/>
      <c r="D21" s="435"/>
      <c r="E21" s="435"/>
      <c r="F21" s="845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435"/>
      <c r="D22" s="435"/>
      <c r="E22" s="435"/>
      <c r="F22" s="845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435"/>
      <c r="D23" s="435"/>
      <c r="E23" s="435"/>
      <c r="F23" s="845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"/>
      <c r="C24" s="435"/>
      <c r="D24" s="435"/>
      <c r="E24" s="435"/>
      <c r="F24" s="845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435"/>
      <c r="D25" s="435"/>
      <c r="E25" s="435"/>
      <c r="F25" s="845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435"/>
      <c r="D26" s="435"/>
      <c r="E26" s="435"/>
      <c r="F26" s="845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435"/>
      <c r="D27" s="435"/>
      <c r="E27" s="435"/>
      <c r="F27" s="845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435"/>
      <c r="D28" s="435"/>
      <c r="E28" s="435"/>
      <c r="F28" s="845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435"/>
      <c r="D29" s="435"/>
      <c r="E29" s="435"/>
      <c r="F29" s="845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435"/>
      <c r="D30" s="435"/>
      <c r="E30" s="435"/>
      <c r="F30" s="845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435"/>
      <c r="D31" s="435"/>
      <c r="E31" s="435"/>
      <c r="F31" s="845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435"/>
      <c r="D32" s="435"/>
      <c r="E32" s="435"/>
      <c r="F32" s="845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435"/>
      <c r="D33" s="435"/>
      <c r="E33" s="435"/>
      <c r="F33" s="845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435"/>
      <c r="D34" s="435"/>
      <c r="E34" s="435"/>
      <c r="F34" s="845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435"/>
      <c r="D35" s="435"/>
      <c r="E35" s="435"/>
      <c r="F35" s="845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435"/>
      <c r="D36" s="435"/>
      <c r="E36" s="435"/>
      <c r="F36" s="845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435"/>
      <c r="D37" s="435"/>
      <c r="E37" s="435"/>
      <c r="F37" s="845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435"/>
      <c r="D38" s="435"/>
      <c r="E38" s="435"/>
      <c r="F38" s="845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435"/>
      <c r="D39" s="435"/>
      <c r="E39" s="435"/>
      <c r="F39" s="845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435"/>
      <c r="D40" s="435"/>
      <c r="E40" s="435"/>
      <c r="F40" s="845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435"/>
      <c r="D41" s="435"/>
      <c r="E41" s="435"/>
      <c r="F41" s="845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435"/>
      <c r="D42" s="435"/>
      <c r="E42" s="435"/>
      <c r="F42" s="845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435"/>
      <c r="D43" s="435"/>
      <c r="E43" s="435"/>
      <c r="F43" s="845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435"/>
      <c r="D44" s="435"/>
      <c r="E44" s="435"/>
      <c r="F44" s="845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435"/>
      <c r="D45" s="435"/>
      <c r="E45" s="435"/>
      <c r="F45" s="845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435"/>
      <c r="D46" s="435"/>
      <c r="E46" s="435"/>
      <c r="F46" s="84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435"/>
      <c r="D47" s="435"/>
      <c r="E47" s="435"/>
      <c r="F47" s="845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435"/>
      <c r="D48" s="435"/>
      <c r="E48" s="435"/>
      <c r="F48" s="845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435"/>
      <c r="D49" s="435"/>
      <c r="E49" s="435"/>
      <c r="F49" s="845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435"/>
      <c r="D50" s="435"/>
      <c r="E50" s="435"/>
      <c r="F50" s="845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435"/>
      <c r="D51" s="435"/>
      <c r="E51" s="435"/>
      <c r="F51" s="845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435"/>
      <c r="D52" s="435"/>
      <c r="E52" s="435"/>
      <c r="F52" s="845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435"/>
      <c r="D53" s="435"/>
      <c r="E53" s="435"/>
      <c r="F53" s="845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435"/>
      <c r="D54" s="435"/>
      <c r="E54" s="435"/>
      <c r="F54" s="845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435"/>
      <c r="D55" s="435"/>
      <c r="E55" s="435"/>
      <c r="F55" s="845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435"/>
      <c r="D56" s="435"/>
      <c r="E56" s="435"/>
      <c r="F56" s="845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435"/>
      <c r="D57" s="435"/>
      <c r="E57" s="435"/>
      <c r="F57" s="845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435"/>
      <c r="D58" s="435"/>
      <c r="E58" s="435"/>
      <c r="F58" s="845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435"/>
      <c r="D59" s="435"/>
      <c r="E59" s="435"/>
      <c r="F59" s="845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435"/>
      <c r="D60" s="435"/>
      <c r="E60" s="435"/>
      <c r="F60" s="845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435"/>
      <c r="D61" s="435"/>
      <c r="E61" s="435"/>
      <c r="F61" s="845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435"/>
      <c r="D62" s="435"/>
      <c r="E62" s="435"/>
      <c r="F62" s="845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435"/>
      <c r="D63" s="435"/>
      <c r="E63" s="435"/>
      <c r="F63" s="845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435"/>
      <c r="D64" s="435"/>
      <c r="E64" s="435"/>
      <c r="F64" s="845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435"/>
      <c r="D65" s="435"/>
      <c r="E65" s="435"/>
      <c r="F65" s="845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435"/>
      <c r="D66" s="435"/>
      <c r="E66" s="435"/>
      <c r="F66" s="845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435"/>
      <c r="D67" s="435"/>
      <c r="E67" s="435"/>
      <c r="F67" s="845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435"/>
      <c r="D68" s="435"/>
      <c r="E68" s="435"/>
      <c r="F68" s="845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435"/>
      <c r="D69" s="435"/>
      <c r="E69" s="435"/>
      <c r="F69" s="845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435"/>
      <c r="D70" s="435"/>
      <c r="E70" s="435"/>
      <c r="F70" s="845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435"/>
      <c r="D71" s="435"/>
      <c r="E71" s="435"/>
      <c r="F71" s="845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435"/>
      <c r="D72" s="435"/>
      <c r="E72" s="435"/>
      <c r="F72" s="845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435"/>
      <c r="D73" s="435"/>
      <c r="E73" s="435"/>
      <c r="F73" s="845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435"/>
      <c r="D74" s="435"/>
      <c r="E74" s="435"/>
      <c r="F74" s="845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435"/>
      <c r="D75" s="435"/>
      <c r="E75" s="435"/>
      <c r="F75" s="845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435"/>
      <c r="D76" s="435"/>
      <c r="E76" s="435"/>
      <c r="F76" s="845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435"/>
      <c r="D77" s="435"/>
      <c r="E77" s="435"/>
      <c r="F77" s="845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435"/>
      <c r="D78" s="435"/>
      <c r="E78" s="435"/>
      <c r="F78" s="845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435"/>
      <c r="D79" s="435"/>
      <c r="E79" s="435"/>
      <c r="F79" s="845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435"/>
      <c r="D80" s="435"/>
      <c r="E80" s="435"/>
      <c r="F80" s="845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435"/>
      <c r="D81" s="435"/>
      <c r="E81" s="435"/>
      <c r="F81" s="845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435"/>
      <c r="D82" s="435"/>
      <c r="E82" s="435"/>
      <c r="F82" s="845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435"/>
      <c r="D83" s="435"/>
      <c r="E83" s="435"/>
      <c r="F83" s="845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435"/>
      <c r="D84" s="435"/>
      <c r="E84" s="435"/>
      <c r="F84" s="845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435"/>
      <c r="D85" s="435"/>
      <c r="E85" s="435"/>
      <c r="F85" s="845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435"/>
      <c r="D86" s="435"/>
      <c r="E86" s="435"/>
      <c r="F86" s="845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435"/>
      <c r="D87" s="435"/>
      <c r="E87" s="435"/>
      <c r="F87" s="845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435"/>
      <c r="D88" s="435"/>
      <c r="E88" s="435"/>
      <c r="F88" s="845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435"/>
      <c r="D89" s="435"/>
      <c r="E89" s="435"/>
      <c r="F89" s="845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435"/>
      <c r="D90" s="435"/>
      <c r="E90" s="435"/>
      <c r="F90" s="845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435"/>
      <c r="D91" s="435"/>
      <c r="E91" s="435"/>
      <c r="F91" s="845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435"/>
      <c r="D92" s="435"/>
      <c r="E92" s="435"/>
      <c r="F92" s="845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435"/>
      <c r="D93" s="435"/>
      <c r="E93" s="435"/>
      <c r="F93" s="845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435"/>
      <c r="D94" s="435"/>
      <c r="E94" s="435"/>
      <c r="F94" s="845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435"/>
      <c r="D95" s="435"/>
      <c r="E95" s="435"/>
      <c r="F95" s="845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435"/>
      <c r="D96" s="435"/>
      <c r="E96" s="435"/>
      <c r="F96" s="845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435"/>
      <c r="D97" s="435"/>
      <c r="E97" s="435"/>
      <c r="F97" s="845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435"/>
      <c r="D98" s="435"/>
      <c r="E98" s="435"/>
      <c r="F98" s="845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435"/>
      <c r="D99" s="435"/>
      <c r="E99" s="435"/>
      <c r="F99" s="845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435"/>
      <c r="D100" s="435"/>
      <c r="E100" s="435"/>
      <c r="F100" s="845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435"/>
      <c r="D101" s="435"/>
      <c r="E101" s="435"/>
      <c r="F101" s="845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435"/>
      <c r="D102" s="435"/>
      <c r="E102" s="435"/>
      <c r="F102" s="845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435"/>
      <c r="D103" s="435"/>
      <c r="E103" s="435"/>
      <c r="F103" s="845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435"/>
      <c r="D104" s="435"/>
      <c r="E104" s="435"/>
      <c r="F104" s="845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435"/>
      <c r="D105" s="435"/>
      <c r="E105" s="435"/>
      <c r="F105" s="845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435"/>
      <c r="D106" s="435"/>
      <c r="E106" s="435"/>
      <c r="F106" s="845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435"/>
      <c r="D107" s="435"/>
      <c r="E107" s="435"/>
      <c r="F107" s="845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435"/>
      <c r="D108" s="435"/>
      <c r="E108" s="435"/>
      <c r="F108" s="845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435"/>
      <c r="D109" s="435"/>
      <c r="E109" s="435"/>
      <c r="F109" s="845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435"/>
      <c r="D110" s="435"/>
      <c r="E110" s="435"/>
      <c r="F110" s="845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435"/>
      <c r="D111" s="435"/>
      <c r="E111" s="435"/>
      <c r="F111" s="845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435"/>
      <c r="D112" s="435"/>
      <c r="E112" s="435"/>
      <c r="F112" s="845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435"/>
      <c r="D113" s="435"/>
      <c r="E113" s="435"/>
      <c r="F113" s="845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435"/>
      <c r="D114" s="435"/>
      <c r="E114" s="435"/>
      <c r="F114" s="845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435"/>
      <c r="D115" s="435"/>
      <c r="E115" s="435"/>
      <c r="F115" s="845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435"/>
      <c r="D116" s="435"/>
      <c r="E116" s="435"/>
      <c r="F116" s="845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435"/>
      <c r="D117" s="435"/>
      <c r="E117" s="435"/>
      <c r="F117" s="845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435"/>
      <c r="D118" s="435"/>
      <c r="E118" s="435"/>
      <c r="F118" s="845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435"/>
      <c r="D119" s="435"/>
      <c r="E119" s="435"/>
      <c r="F119" s="845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435"/>
      <c r="D120" s="435"/>
      <c r="E120" s="435"/>
      <c r="F120" s="845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435"/>
      <c r="D121" s="435"/>
      <c r="E121" s="435"/>
      <c r="F121" s="845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435"/>
      <c r="D122" s="435"/>
      <c r="E122" s="435"/>
      <c r="F122" s="845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435"/>
      <c r="D123" s="435"/>
      <c r="E123" s="435"/>
      <c r="F123" s="845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435"/>
      <c r="D124" s="435"/>
      <c r="E124" s="435"/>
      <c r="F124" s="845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435"/>
      <c r="D125" s="435"/>
      <c r="E125" s="435"/>
      <c r="F125" s="845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435"/>
      <c r="D126" s="435"/>
      <c r="E126" s="435"/>
      <c r="F126" s="845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435"/>
      <c r="D127" s="435"/>
      <c r="E127" s="435"/>
      <c r="F127" s="845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435"/>
      <c r="D128" s="435"/>
      <c r="E128" s="435"/>
      <c r="F128" s="845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435"/>
      <c r="D129" s="435"/>
      <c r="E129" s="435"/>
      <c r="F129" s="845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435"/>
      <c r="D130" s="435"/>
      <c r="E130" s="435"/>
      <c r="F130" s="845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435"/>
      <c r="D131" s="435"/>
      <c r="E131" s="435"/>
      <c r="F131" s="845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435"/>
      <c r="D132" s="435"/>
      <c r="E132" s="435"/>
      <c r="F132" s="845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435"/>
      <c r="D133" s="435"/>
      <c r="E133" s="435"/>
      <c r="F133" s="845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435"/>
      <c r="D134" s="435"/>
      <c r="E134" s="435"/>
      <c r="F134" s="845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435"/>
      <c r="D135" s="435"/>
      <c r="E135" s="435"/>
      <c r="F135" s="845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435"/>
      <c r="D136" s="435"/>
      <c r="E136" s="435"/>
      <c r="F136" s="845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435"/>
      <c r="D137" s="435"/>
      <c r="E137" s="435"/>
      <c r="F137" s="845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435"/>
      <c r="D138" s="435"/>
      <c r="E138" s="435"/>
      <c r="F138" s="845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435"/>
      <c r="D139" s="435"/>
      <c r="E139" s="435"/>
      <c r="F139" s="845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435"/>
      <c r="D140" s="435"/>
      <c r="E140" s="435"/>
      <c r="F140" s="845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435"/>
      <c r="D141" s="435"/>
      <c r="E141" s="435"/>
      <c r="F141" s="845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435"/>
      <c r="D142" s="435"/>
      <c r="E142" s="435"/>
      <c r="F142" s="845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435"/>
      <c r="D143" s="435"/>
      <c r="E143" s="435"/>
      <c r="F143" s="845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435"/>
      <c r="D144" s="435"/>
      <c r="E144" s="435"/>
      <c r="F144" s="845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435"/>
      <c r="D145" s="435"/>
      <c r="E145" s="435"/>
      <c r="F145" s="845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435"/>
      <c r="D146" s="435"/>
      <c r="E146" s="435"/>
      <c r="F146" s="845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435"/>
      <c r="D147" s="435"/>
      <c r="E147" s="435"/>
      <c r="F147" s="845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435"/>
      <c r="D148" s="435"/>
      <c r="E148" s="435"/>
      <c r="F148" s="845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435"/>
      <c r="D149" s="435"/>
      <c r="E149" s="435"/>
      <c r="F149" s="845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435"/>
      <c r="D150" s="435"/>
      <c r="E150" s="435"/>
      <c r="F150" s="845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435"/>
      <c r="D151" s="435"/>
      <c r="E151" s="435"/>
      <c r="F151" s="845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435"/>
      <c r="D152" s="435"/>
      <c r="E152" s="435"/>
      <c r="F152" s="845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435"/>
      <c r="D153" s="435"/>
      <c r="E153" s="435"/>
      <c r="F153" s="845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435"/>
      <c r="D154" s="435"/>
      <c r="E154" s="435"/>
      <c r="F154" s="845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435"/>
      <c r="D155" s="435"/>
      <c r="E155" s="435"/>
      <c r="F155" s="845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435"/>
      <c r="D156" s="435"/>
      <c r="E156" s="435"/>
      <c r="F156" s="845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435"/>
      <c r="D157" s="435"/>
      <c r="E157" s="435"/>
      <c r="F157" s="845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435"/>
      <c r="D158" s="435"/>
      <c r="E158" s="435"/>
      <c r="F158" s="845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435"/>
      <c r="D159" s="435"/>
      <c r="E159" s="435"/>
      <c r="F159" s="845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435"/>
      <c r="D160" s="435"/>
      <c r="E160" s="435"/>
      <c r="F160" s="845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435"/>
      <c r="D161" s="435"/>
      <c r="E161" s="435"/>
      <c r="F161" s="845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435"/>
      <c r="D162" s="435"/>
      <c r="E162" s="435"/>
      <c r="F162" s="845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435"/>
      <c r="D163" s="435"/>
      <c r="E163" s="435"/>
      <c r="F163" s="845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435"/>
      <c r="D164" s="435"/>
      <c r="E164" s="435"/>
      <c r="F164" s="845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435"/>
      <c r="D165" s="435"/>
      <c r="E165" s="435"/>
      <c r="F165" s="845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435"/>
      <c r="D166" s="435"/>
      <c r="E166" s="435"/>
      <c r="F166" s="845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435"/>
      <c r="D167" s="435"/>
      <c r="E167" s="435"/>
      <c r="F167" s="845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435"/>
      <c r="D168" s="435"/>
      <c r="E168" s="435"/>
      <c r="F168" s="845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435"/>
      <c r="D169" s="435"/>
      <c r="E169" s="435"/>
      <c r="F169" s="845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435"/>
      <c r="D170" s="435"/>
      <c r="E170" s="435"/>
      <c r="F170" s="845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435"/>
      <c r="D171" s="435"/>
      <c r="E171" s="435"/>
      <c r="F171" s="845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435"/>
      <c r="D172" s="435"/>
      <c r="E172" s="435"/>
      <c r="F172" s="845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435"/>
      <c r="D173" s="435"/>
      <c r="E173" s="435"/>
      <c r="F173" s="845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435"/>
      <c r="D174" s="435"/>
      <c r="E174" s="435"/>
      <c r="F174" s="845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435"/>
      <c r="D175" s="435"/>
      <c r="E175" s="435"/>
      <c r="F175" s="845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435"/>
      <c r="D176" s="435"/>
      <c r="E176" s="435"/>
      <c r="F176" s="845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435"/>
      <c r="D177" s="435"/>
      <c r="E177" s="435"/>
      <c r="F177" s="845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435"/>
      <c r="D178" s="435"/>
      <c r="E178" s="435"/>
      <c r="F178" s="845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435"/>
      <c r="D179" s="435"/>
      <c r="E179" s="435"/>
      <c r="F179" s="845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435"/>
      <c r="D180" s="435"/>
      <c r="E180" s="435"/>
      <c r="F180" s="845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435"/>
      <c r="D181" s="435"/>
      <c r="E181" s="435"/>
      <c r="F181" s="845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435"/>
      <c r="D182" s="435"/>
      <c r="E182" s="435"/>
      <c r="F182" s="845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435"/>
      <c r="D183" s="435"/>
      <c r="E183" s="435"/>
      <c r="F183" s="845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435"/>
      <c r="D184" s="435"/>
      <c r="E184" s="435"/>
      <c r="F184" s="845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435"/>
      <c r="D185" s="435"/>
      <c r="E185" s="435"/>
      <c r="F185" s="845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435"/>
      <c r="D186" s="435"/>
      <c r="E186" s="435"/>
      <c r="F186" s="845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435"/>
      <c r="D187" s="435"/>
      <c r="E187" s="435"/>
      <c r="F187" s="845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435"/>
      <c r="D188" s="435"/>
      <c r="E188" s="435"/>
      <c r="F188" s="845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435"/>
      <c r="D189" s="435"/>
      <c r="E189" s="435"/>
      <c r="F189" s="845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435"/>
      <c r="D190" s="435"/>
      <c r="E190" s="435"/>
      <c r="F190" s="845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435"/>
      <c r="D191" s="435"/>
      <c r="E191" s="435"/>
      <c r="F191" s="845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435"/>
      <c r="D192" s="435"/>
      <c r="E192" s="435"/>
      <c r="F192" s="845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435"/>
      <c r="D193" s="435"/>
      <c r="E193" s="435"/>
      <c r="F193" s="845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435"/>
      <c r="D194" s="435"/>
      <c r="E194" s="435"/>
      <c r="F194" s="845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435"/>
      <c r="D195" s="435"/>
      <c r="E195" s="435"/>
      <c r="F195" s="845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435"/>
      <c r="D196" s="435"/>
      <c r="E196" s="435"/>
      <c r="F196" s="845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435"/>
      <c r="D197" s="435"/>
      <c r="E197" s="435"/>
      <c r="F197" s="845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435"/>
      <c r="D198" s="435"/>
      <c r="E198" s="435"/>
      <c r="F198" s="845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435"/>
      <c r="D199" s="435"/>
      <c r="E199" s="435"/>
      <c r="F199" s="845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435"/>
      <c r="D200" s="435"/>
      <c r="E200" s="435"/>
      <c r="F200" s="845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435"/>
      <c r="D201" s="435"/>
      <c r="E201" s="435"/>
      <c r="F201" s="845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435"/>
      <c r="D202" s="435"/>
      <c r="E202" s="435"/>
      <c r="F202" s="845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435"/>
      <c r="D203" s="435"/>
      <c r="E203" s="435"/>
      <c r="F203" s="845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435"/>
      <c r="D204" s="435"/>
      <c r="E204" s="435"/>
      <c r="F204" s="845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435"/>
      <c r="D205" s="435"/>
      <c r="E205" s="435"/>
      <c r="F205" s="845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435"/>
      <c r="D206" s="435"/>
      <c r="E206" s="435"/>
      <c r="F206" s="845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435"/>
      <c r="D207" s="435"/>
      <c r="E207" s="435"/>
      <c r="F207" s="845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435"/>
      <c r="D208" s="435"/>
      <c r="E208" s="435"/>
      <c r="F208" s="845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435"/>
      <c r="D209" s="435"/>
      <c r="E209" s="435"/>
      <c r="F209" s="845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435"/>
      <c r="D210" s="435"/>
      <c r="E210" s="435"/>
      <c r="F210" s="845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435"/>
      <c r="D211" s="435"/>
      <c r="E211" s="435"/>
      <c r="F211" s="845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435"/>
      <c r="D212" s="435"/>
      <c r="E212" s="435"/>
      <c r="F212" s="845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435"/>
      <c r="D213" s="435"/>
      <c r="E213" s="435"/>
      <c r="F213" s="845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435"/>
      <c r="D214" s="435"/>
      <c r="E214" s="435"/>
      <c r="F214" s="845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435"/>
      <c r="D215" s="435"/>
      <c r="E215" s="435"/>
      <c r="F215" s="845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435"/>
      <c r="D216" s="435"/>
      <c r="E216" s="435"/>
      <c r="F216" s="845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435"/>
      <c r="D217" s="435"/>
      <c r="E217" s="435"/>
      <c r="F217" s="845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435"/>
      <c r="D218" s="435"/>
      <c r="E218" s="435"/>
      <c r="F218" s="845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435"/>
      <c r="D219" s="435"/>
      <c r="E219" s="435"/>
      <c r="F219" s="845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435"/>
      <c r="D220" s="435"/>
      <c r="E220" s="435"/>
      <c r="F220" s="845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435"/>
      <c r="D221" s="435"/>
      <c r="E221" s="435"/>
      <c r="F221" s="845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435"/>
      <c r="D222" s="435"/>
      <c r="E222" s="435"/>
      <c r="F222" s="845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435"/>
      <c r="D223" s="435"/>
      <c r="E223" s="435"/>
      <c r="F223" s="845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435"/>
      <c r="D224" s="435"/>
      <c r="E224" s="435"/>
      <c r="F224" s="845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435"/>
      <c r="D225" s="435"/>
      <c r="E225" s="435"/>
      <c r="F225" s="845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435"/>
      <c r="D226" s="435"/>
      <c r="E226" s="435"/>
      <c r="F226" s="845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435"/>
      <c r="D227" s="435"/>
      <c r="E227" s="435"/>
      <c r="F227" s="845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435"/>
      <c r="D228" s="435"/>
      <c r="E228" s="435"/>
      <c r="F228" s="845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435"/>
      <c r="D229" s="435"/>
      <c r="E229" s="435"/>
      <c r="F229" s="845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435"/>
      <c r="D230" s="435"/>
      <c r="E230" s="435"/>
      <c r="F230" s="845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435"/>
      <c r="D231" s="435"/>
      <c r="E231" s="435"/>
      <c r="F231" s="845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435"/>
      <c r="D232" s="435"/>
      <c r="E232" s="435"/>
      <c r="F232" s="845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435"/>
      <c r="D233" s="435"/>
      <c r="E233" s="435"/>
      <c r="F233" s="845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435"/>
      <c r="D234" s="435"/>
      <c r="E234" s="435"/>
      <c r="F234" s="845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435"/>
      <c r="D235" s="435"/>
      <c r="E235" s="435"/>
      <c r="F235" s="845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435"/>
      <c r="D236" s="435"/>
      <c r="E236" s="435"/>
      <c r="F236" s="845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435"/>
      <c r="D237" s="435"/>
      <c r="E237" s="435"/>
      <c r="F237" s="845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435"/>
      <c r="D238" s="435"/>
      <c r="E238" s="435"/>
      <c r="F238" s="845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435"/>
      <c r="D239" s="435"/>
      <c r="E239" s="435"/>
      <c r="F239" s="845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435"/>
      <c r="D240" s="435"/>
      <c r="E240" s="435"/>
      <c r="F240" s="845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435"/>
      <c r="D241" s="435"/>
      <c r="E241" s="435"/>
      <c r="F241" s="845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435"/>
      <c r="D242" s="435"/>
      <c r="E242" s="435"/>
      <c r="F242" s="845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435"/>
      <c r="D243" s="435"/>
      <c r="E243" s="435"/>
      <c r="F243" s="845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435"/>
      <c r="D244" s="435"/>
      <c r="E244" s="435"/>
      <c r="F244" s="845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435"/>
      <c r="D245" s="435"/>
      <c r="E245" s="435"/>
      <c r="F245" s="845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435"/>
      <c r="D246" s="435"/>
      <c r="E246" s="435"/>
      <c r="F246" s="845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435"/>
      <c r="D247" s="435"/>
      <c r="E247" s="435"/>
      <c r="F247" s="845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435"/>
      <c r="D248" s="435"/>
      <c r="E248" s="435"/>
      <c r="F248" s="845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435"/>
      <c r="D249" s="435"/>
      <c r="E249" s="435"/>
      <c r="F249" s="845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435"/>
      <c r="D250" s="435"/>
      <c r="E250" s="435"/>
      <c r="F250" s="845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435"/>
      <c r="D251" s="435"/>
      <c r="E251" s="435"/>
      <c r="F251" s="845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435"/>
      <c r="D252" s="435"/>
      <c r="E252" s="435"/>
      <c r="F252" s="845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435"/>
      <c r="D253" s="435"/>
      <c r="E253" s="435"/>
      <c r="F253" s="845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435"/>
      <c r="D254" s="435"/>
      <c r="E254" s="435"/>
      <c r="F254" s="845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435"/>
      <c r="D255" s="435"/>
      <c r="E255" s="435"/>
      <c r="F255" s="845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435"/>
      <c r="D256" s="435"/>
      <c r="E256" s="435"/>
      <c r="F256" s="845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435"/>
      <c r="D257" s="435"/>
      <c r="E257" s="435"/>
      <c r="F257" s="845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435"/>
      <c r="D258" s="435"/>
      <c r="E258" s="435"/>
      <c r="F258" s="845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435"/>
      <c r="D259" s="435"/>
      <c r="E259" s="435"/>
      <c r="F259" s="845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435"/>
      <c r="D260" s="435"/>
      <c r="E260" s="435"/>
      <c r="F260" s="845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435"/>
      <c r="D261" s="435"/>
      <c r="E261" s="435"/>
      <c r="F261" s="845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435"/>
      <c r="D262" s="435"/>
      <c r="E262" s="435"/>
      <c r="F262" s="845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435"/>
      <c r="D263" s="435"/>
      <c r="E263" s="435"/>
      <c r="F263" s="845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435"/>
      <c r="D264" s="435"/>
      <c r="E264" s="435"/>
      <c r="F264" s="845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435"/>
      <c r="D265" s="435"/>
      <c r="E265" s="435"/>
      <c r="F265" s="845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435"/>
      <c r="D266" s="435"/>
      <c r="E266" s="435"/>
      <c r="F266" s="845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435"/>
      <c r="D267" s="435"/>
      <c r="E267" s="435"/>
      <c r="F267" s="845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435"/>
      <c r="D268" s="435"/>
      <c r="E268" s="435"/>
      <c r="F268" s="845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435"/>
      <c r="D269" s="435"/>
      <c r="E269" s="435"/>
      <c r="F269" s="845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435"/>
      <c r="D270" s="435"/>
      <c r="E270" s="435"/>
      <c r="F270" s="845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435"/>
      <c r="D271" s="435"/>
      <c r="E271" s="435"/>
      <c r="F271" s="845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435"/>
      <c r="D272" s="435"/>
      <c r="E272" s="435"/>
      <c r="F272" s="845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435"/>
      <c r="D273" s="435"/>
      <c r="E273" s="435"/>
      <c r="F273" s="845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435"/>
      <c r="D274" s="435"/>
      <c r="E274" s="435"/>
      <c r="F274" s="845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435"/>
      <c r="D275" s="435"/>
      <c r="E275" s="435"/>
      <c r="F275" s="845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435"/>
      <c r="D276" s="435"/>
      <c r="E276" s="435"/>
      <c r="F276" s="845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435"/>
      <c r="D277" s="435"/>
      <c r="E277" s="435"/>
      <c r="F277" s="845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435"/>
      <c r="D278" s="435"/>
      <c r="E278" s="435"/>
      <c r="F278" s="845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435"/>
      <c r="D279" s="435"/>
      <c r="E279" s="435"/>
      <c r="F279" s="845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435"/>
      <c r="D280" s="435"/>
      <c r="E280" s="435"/>
      <c r="F280" s="845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435"/>
      <c r="D281" s="435"/>
      <c r="E281" s="435"/>
      <c r="F281" s="845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435"/>
      <c r="D282" s="435"/>
      <c r="E282" s="435"/>
      <c r="F282" s="845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435"/>
      <c r="D283" s="435"/>
      <c r="E283" s="435"/>
      <c r="F283" s="845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435"/>
      <c r="D284" s="435"/>
      <c r="E284" s="435"/>
      <c r="F284" s="845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435"/>
      <c r="D285" s="435"/>
      <c r="E285" s="435"/>
      <c r="F285" s="845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435"/>
      <c r="D286" s="435"/>
      <c r="E286" s="435"/>
      <c r="F286" s="845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435"/>
      <c r="D287" s="435"/>
      <c r="E287" s="435"/>
      <c r="F287" s="845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435"/>
      <c r="D288" s="435"/>
      <c r="E288" s="435"/>
      <c r="F288" s="845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435"/>
      <c r="D289" s="435"/>
      <c r="E289" s="435"/>
      <c r="F289" s="845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435"/>
      <c r="D290" s="435"/>
      <c r="E290" s="435"/>
      <c r="F290" s="845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435"/>
      <c r="D291" s="435"/>
      <c r="E291" s="435"/>
      <c r="F291" s="845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435"/>
      <c r="D292" s="435"/>
      <c r="E292" s="435"/>
      <c r="F292" s="845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435"/>
      <c r="D293" s="435"/>
      <c r="E293" s="435"/>
      <c r="F293" s="845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435"/>
      <c r="D294" s="435"/>
      <c r="E294" s="435"/>
      <c r="F294" s="845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435"/>
      <c r="D295" s="435"/>
      <c r="E295" s="435"/>
      <c r="F295" s="845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435"/>
      <c r="D296" s="435"/>
      <c r="E296" s="435"/>
      <c r="F296" s="845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435"/>
      <c r="D297" s="435"/>
      <c r="E297" s="435"/>
      <c r="F297" s="845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435"/>
      <c r="D298" s="435"/>
      <c r="E298" s="435"/>
      <c r="F298" s="845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435"/>
      <c r="D299" s="435"/>
      <c r="E299" s="435"/>
      <c r="F299" s="845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435"/>
      <c r="D300" s="435"/>
      <c r="E300" s="435"/>
      <c r="F300" s="845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435"/>
      <c r="D301" s="435"/>
      <c r="E301" s="435"/>
      <c r="F301" s="845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435"/>
      <c r="D302" s="435"/>
      <c r="E302" s="435"/>
      <c r="F302" s="845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435"/>
      <c r="D303" s="435"/>
      <c r="E303" s="435"/>
      <c r="F303" s="845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435"/>
      <c r="D304" s="435"/>
      <c r="E304" s="435"/>
      <c r="F304" s="845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435"/>
      <c r="D305" s="435"/>
      <c r="E305" s="435"/>
      <c r="F305" s="845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435"/>
      <c r="D306" s="435"/>
      <c r="E306" s="435"/>
      <c r="F306" s="845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435"/>
      <c r="D307" s="435"/>
      <c r="E307" s="435"/>
      <c r="F307" s="845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435"/>
      <c r="D308" s="435"/>
      <c r="E308" s="435"/>
      <c r="F308" s="845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435"/>
      <c r="D309" s="435"/>
      <c r="E309" s="435"/>
      <c r="F309" s="845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435"/>
      <c r="D310" s="435"/>
      <c r="E310" s="435"/>
      <c r="F310" s="845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435"/>
      <c r="D311" s="435"/>
      <c r="E311" s="435"/>
      <c r="F311" s="845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435"/>
      <c r="D312" s="435"/>
      <c r="E312" s="435"/>
      <c r="F312" s="845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435"/>
      <c r="D313" s="435"/>
      <c r="E313" s="435"/>
      <c r="F313" s="845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435"/>
      <c r="D314" s="435"/>
      <c r="E314" s="435"/>
      <c r="F314" s="845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435"/>
      <c r="D315" s="435"/>
      <c r="E315" s="435"/>
      <c r="F315" s="845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435"/>
      <c r="D316" s="435"/>
      <c r="E316" s="435"/>
      <c r="F316" s="845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435"/>
      <c r="D317" s="435"/>
      <c r="E317" s="435"/>
      <c r="F317" s="845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435"/>
      <c r="D318" s="435"/>
      <c r="E318" s="435"/>
      <c r="F318" s="845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435"/>
      <c r="D319" s="435"/>
      <c r="E319" s="435"/>
      <c r="F319" s="845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435"/>
      <c r="D320" s="435"/>
      <c r="E320" s="435"/>
      <c r="F320" s="845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435"/>
      <c r="D321" s="435"/>
      <c r="E321" s="435"/>
      <c r="F321" s="845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435"/>
      <c r="D322" s="435"/>
      <c r="E322" s="435"/>
      <c r="F322" s="845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435"/>
      <c r="D323" s="435"/>
      <c r="E323" s="435"/>
      <c r="F323" s="845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435"/>
      <c r="D324" s="435"/>
      <c r="E324" s="435"/>
      <c r="F324" s="845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435"/>
      <c r="D325" s="435"/>
      <c r="E325" s="435"/>
      <c r="F325" s="845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435"/>
      <c r="D326" s="435"/>
      <c r="E326" s="435"/>
      <c r="F326" s="845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435"/>
      <c r="D327" s="435"/>
      <c r="E327" s="435"/>
      <c r="F327" s="845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435"/>
      <c r="D328" s="435"/>
      <c r="E328" s="435"/>
      <c r="F328" s="845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435"/>
      <c r="D329" s="435"/>
      <c r="E329" s="435"/>
      <c r="F329" s="845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435"/>
      <c r="D330" s="435"/>
      <c r="E330" s="435"/>
      <c r="F330" s="845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435"/>
      <c r="D331" s="435"/>
      <c r="E331" s="435"/>
      <c r="F331" s="845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435"/>
      <c r="D332" s="435"/>
      <c r="E332" s="435"/>
      <c r="F332" s="845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435"/>
      <c r="D333" s="435"/>
      <c r="E333" s="435"/>
      <c r="F333" s="845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435"/>
      <c r="D334" s="435"/>
      <c r="E334" s="435"/>
      <c r="F334" s="845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435"/>
      <c r="D335" s="435"/>
      <c r="E335" s="435"/>
      <c r="F335" s="845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435"/>
      <c r="D336" s="435"/>
      <c r="E336" s="435"/>
      <c r="F336" s="845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435"/>
      <c r="D337" s="435"/>
      <c r="E337" s="435"/>
      <c r="F337" s="845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435"/>
      <c r="D338" s="435"/>
      <c r="E338" s="435"/>
      <c r="F338" s="845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435"/>
      <c r="D339" s="435"/>
      <c r="E339" s="435"/>
      <c r="F339" s="845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435"/>
      <c r="D340" s="435"/>
      <c r="E340" s="435"/>
      <c r="F340" s="845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435"/>
      <c r="D341" s="435"/>
      <c r="E341" s="435"/>
      <c r="F341" s="845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435"/>
      <c r="D342" s="435"/>
      <c r="E342" s="435"/>
      <c r="F342" s="845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435"/>
      <c r="D343" s="435"/>
      <c r="E343" s="435"/>
      <c r="F343" s="845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435"/>
      <c r="D344" s="435"/>
      <c r="E344" s="435"/>
      <c r="F344" s="845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435"/>
      <c r="D345" s="435"/>
      <c r="E345" s="435"/>
      <c r="F345" s="845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435"/>
      <c r="D346" s="435"/>
      <c r="E346" s="435"/>
      <c r="F346" s="845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435"/>
      <c r="D347" s="435"/>
      <c r="E347" s="435"/>
      <c r="F347" s="845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435"/>
      <c r="D348" s="435"/>
      <c r="E348" s="435"/>
      <c r="F348" s="845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435"/>
      <c r="D349" s="435"/>
      <c r="E349" s="435"/>
      <c r="F349" s="845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435"/>
      <c r="D350" s="435"/>
      <c r="E350" s="435"/>
      <c r="F350" s="845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435"/>
      <c r="D351" s="435"/>
      <c r="E351" s="435"/>
      <c r="F351" s="845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435"/>
      <c r="D352" s="435"/>
      <c r="E352" s="435"/>
      <c r="F352" s="845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435"/>
      <c r="D353" s="435"/>
      <c r="E353" s="435"/>
      <c r="F353" s="845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435"/>
      <c r="D354" s="435"/>
      <c r="E354" s="435"/>
      <c r="F354" s="845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435"/>
      <c r="D355" s="435"/>
      <c r="E355" s="435"/>
      <c r="F355" s="845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435"/>
      <c r="D356" s="435"/>
      <c r="E356" s="435"/>
      <c r="F356" s="845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435"/>
      <c r="D357" s="435"/>
      <c r="E357" s="435"/>
      <c r="F357" s="845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435"/>
      <c r="D358" s="435"/>
      <c r="E358" s="435"/>
      <c r="F358" s="845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435"/>
      <c r="D359" s="435"/>
      <c r="E359" s="435"/>
      <c r="F359" s="845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435"/>
      <c r="D360" s="435"/>
      <c r="E360" s="435"/>
      <c r="F360" s="845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435"/>
      <c r="D361" s="435"/>
      <c r="E361" s="435"/>
      <c r="F361" s="845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435"/>
      <c r="D362" s="435"/>
      <c r="E362" s="435"/>
      <c r="F362" s="845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435"/>
      <c r="D363" s="435"/>
      <c r="E363" s="435"/>
      <c r="F363" s="845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435"/>
      <c r="D364" s="435"/>
      <c r="E364" s="435"/>
      <c r="F364" s="845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435"/>
      <c r="D365" s="435"/>
      <c r="E365" s="435"/>
      <c r="F365" s="845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435"/>
      <c r="D366" s="435"/>
      <c r="E366" s="435"/>
      <c r="F366" s="845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435"/>
      <c r="D367" s="435"/>
      <c r="E367" s="435"/>
      <c r="F367" s="845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435"/>
      <c r="D368" s="435"/>
      <c r="E368" s="435"/>
      <c r="F368" s="845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435"/>
      <c r="D369" s="435"/>
      <c r="E369" s="435"/>
      <c r="F369" s="845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435"/>
      <c r="D370" s="435"/>
      <c r="E370" s="435"/>
      <c r="F370" s="845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435"/>
      <c r="D371" s="435"/>
      <c r="E371" s="435"/>
      <c r="F371" s="845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435"/>
      <c r="D372" s="435"/>
      <c r="E372" s="435"/>
      <c r="F372" s="845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435"/>
      <c r="D373" s="435"/>
      <c r="E373" s="435"/>
      <c r="F373" s="845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435"/>
      <c r="D374" s="435"/>
      <c r="E374" s="435"/>
      <c r="F374" s="845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435"/>
      <c r="D375" s="435"/>
      <c r="E375" s="435"/>
      <c r="F375" s="845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435"/>
      <c r="D376" s="435"/>
      <c r="E376" s="435"/>
      <c r="F376" s="845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435"/>
      <c r="D377" s="435"/>
      <c r="E377" s="435"/>
      <c r="F377" s="845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435"/>
      <c r="D378" s="435"/>
      <c r="E378" s="435"/>
      <c r="F378" s="845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435"/>
      <c r="D379" s="435"/>
      <c r="E379" s="435"/>
      <c r="F379" s="845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435"/>
      <c r="D380" s="435"/>
      <c r="E380" s="435"/>
      <c r="F380" s="845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435"/>
      <c r="D381" s="435"/>
      <c r="E381" s="435"/>
      <c r="F381" s="845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435"/>
      <c r="D382" s="435"/>
      <c r="E382" s="435"/>
      <c r="F382" s="845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435"/>
      <c r="D383" s="435"/>
      <c r="E383" s="435"/>
      <c r="F383" s="845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435"/>
      <c r="D384" s="435"/>
      <c r="E384" s="435"/>
      <c r="F384" s="845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435"/>
      <c r="D385" s="435"/>
      <c r="E385" s="435"/>
      <c r="F385" s="845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435"/>
      <c r="D386" s="435"/>
      <c r="E386" s="435"/>
      <c r="F386" s="845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435"/>
      <c r="D387" s="435"/>
      <c r="E387" s="435"/>
      <c r="F387" s="845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435"/>
      <c r="D388" s="435"/>
      <c r="E388" s="435"/>
      <c r="F388" s="845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435"/>
      <c r="D389" s="435"/>
      <c r="E389" s="435"/>
      <c r="F389" s="845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435"/>
      <c r="D390" s="435"/>
      <c r="E390" s="435"/>
      <c r="F390" s="845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435"/>
      <c r="D391" s="435"/>
      <c r="E391" s="435"/>
      <c r="F391" s="845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435"/>
      <c r="D392" s="435"/>
      <c r="E392" s="435"/>
      <c r="F392" s="845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435"/>
      <c r="D393" s="435"/>
      <c r="E393" s="435"/>
      <c r="F393" s="845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435"/>
      <c r="D394" s="435"/>
      <c r="E394" s="435"/>
      <c r="F394" s="845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435"/>
      <c r="D395" s="435"/>
      <c r="E395" s="435"/>
      <c r="F395" s="845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435"/>
      <c r="D396" s="435"/>
      <c r="E396" s="435"/>
      <c r="F396" s="845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435"/>
      <c r="D397" s="435"/>
      <c r="E397" s="435"/>
      <c r="F397" s="845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435"/>
      <c r="D398" s="435"/>
      <c r="E398" s="435"/>
      <c r="F398" s="845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435"/>
      <c r="D399" s="435"/>
      <c r="E399" s="435"/>
      <c r="F399" s="845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435"/>
      <c r="D400" s="435"/>
      <c r="E400" s="435"/>
      <c r="F400" s="845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435"/>
      <c r="D401" s="435"/>
      <c r="E401" s="435"/>
      <c r="F401" s="845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435"/>
      <c r="D402" s="435"/>
      <c r="E402" s="435"/>
      <c r="F402" s="845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435"/>
      <c r="D403" s="435"/>
      <c r="E403" s="435"/>
      <c r="F403" s="845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435"/>
      <c r="D404" s="435"/>
      <c r="E404" s="435"/>
      <c r="F404" s="845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435"/>
      <c r="D405" s="435"/>
      <c r="E405" s="435"/>
      <c r="F405" s="845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435"/>
      <c r="D406" s="435"/>
      <c r="E406" s="435"/>
      <c r="F406" s="845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435"/>
      <c r="D407" s="435"/>
      <c r="E407" s="435"/>
      <c r="F407" s="845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435"/>
      <c r="D408" s="435"/>
      <c r="E408" s="435"/>
      <c r="F408" s="845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435"/>
      <c r="D409" s="435"/>
      <c r="E409" s="435"/>
      <c r="F409" s="845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435"/>
      <c r="D410" s="435"/>
      <c r="E410" s="435"/>
      <c r="F410" s="845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435"/>
      <c r="D411" s="435"/>
      <c r="E411" s="435"/>
      <c r="F411" s="845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435"/>
      <c r="D412" s="435"/>
      <c r="E412" s="435"/>
      <c r="F412" s="845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435"/>
      <c r="D413" s="435"/>
      <c r="E413" s="435"/>
      <c r="F413" s="845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435"/>
      <c r="D414" s="435"/>
      <c r="E414" s="435"/>
      <c r="F414" s="845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435"/>
      <c r="D415" s="435"/>
      <c r="E415" s="435"/>
      <c r="F415" s="845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435"/>
      <c r="D416" s="435"/>
      <c r="E416" s="435"/>
      <c r="F416" s="845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435"/>
      <c r="D417" s="435"/>
      <c r="E417" s="435"/>
      <c r="F417" s="845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435"/>
      <c r="D418" s="435"/>
      <c r="E418" s="435"/>
      <c r="F418" s="845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435"/>
      <c r="D419" s="435"/>
      <c r="E419" s="435"/>
      <c r="F419" s="845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435"/>
      <c r="D420" s="435"/>
      <c r="E420" s="435"/>
      <c r="F420" s="845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435"/>
      <c r="D421" s="435"/>
      <c r="E421" s="435"/>
      <c r="F421" s="845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435"/>
      <c r="D422" s="435"/>
      <c r="E422" s="435"/>
      <c r="F422" s="845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435"/>
      <c r="D423" s="435"/>
      <c r="E423" s="435"/>
      <c r="F423" s="845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435"/>
      <c r="D424" s="435"/>
      <c r="E424" s="435"/>
      <c r="F424" s="845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435"/>
      <c r="D425" s="435"/>
      <c r="E425" s="435"/>
      <c r="F425" s="845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435"/>
      <c r="D426" s="435"/>
      <c r="E426" s="435"/>
      <c r="F426" s="845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435"/>
      <c r="D427" s="435"/>
      <c r="E427" s="435"/>
      <c r="F427" s="845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435"/>
      <c r="D428" s="435"/>
      <c r="E428" s="435"/>
      <c r="F428" s="845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435"/>
      <c r="D429" s="435"/>
      <c r="E429" s="435"/>
      <c r="F429" s="845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435"/>
      <c r="D430" s="435"/>
      <c r="E430" s="435"/>
      <c r="F430" s="845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435"/>
      <c r="D431" s="435"/>
      <c r="E431" s="435"/>
      <c r="F431" s="845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435"/>
      <c r="D432" s="435"/>
      <c r="E432" s="435"/>
      <c r="F432" s="845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435"/>
      <c r="D433" s="435"/>
      <c r="E433" s="435"/>
      <c r="F433" s="845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435"/>
      <c r="D434" s="435"/>
      <c r="E434" s="435"/>
      <c r="F434" s="845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435"/>
      <c r="D435" s="435"/>
      <c r="E435" s="435"/>
      <c r="F435" s="845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435"/>
      <c r="D436" s="435"/>
      <c r="E436" s="435"/>
      <c r="F436" s="845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435"/>
      <c r="D437" s="435"/>
      <c r="E437" s="435"/>
      <c r="F437" s="845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435"/>
      <c r="D438" s="435"/>
      <c r="E438" s="435"/>
      <c r="F438" s="845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435"/>
      <c r="D439" s="435"/>
      <c r="E439" s="435"/>
      <c r="F439" s="845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435"/>
      <c r="D440" s="435"/>
      <c r="E440" s="435"/>
      <c r="F440" s="845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435"/>
      <c r="D441" s="435"/>
      <c r="E441" s="435"/>
      <c r="F441" s="845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435"/>
      <c r="D442" s="435"/>
      <c r="E442" s="435"/>
      <c r="F442" s="845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435"/>
      <c r="D443" s="435"/>
      <c r="E443" s="435"/>
      <c r="F443" s="845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435"/>
      <c r="D444" s="435"/>
      <c r="E444" s="435"/>
      <c r="F444" s="845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435"/>
      <c r="D445" s="435"/>
      <c r="E445" s="435"/>
      <c r="F445" s="845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435"/>
      <c r="D446" s="435"/>
      <c r="E446" s="435"/>
      <c r="F446" s="845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435"/>
      <c r="D447" s="435"/>
      <c r="E447" s="435"/>
      <c r="F447" s="845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435"/>
      <c r="D448" s="435"/>
      <c r="E448" s="435"/>
      <c r="F448" s="845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435"/>
      <c r="D449" s="435"/>
      <c r="E449" s="435"/>
      <c r="F449" s="845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435"/>
      <c r="D450" s="435"/>
      <c r="E450" s="435"/>
      <c r="F450" s="845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435"/>
      <c r="D451" s="435"/>
      <c r="E451" s="435"/>
      <c r="F451" s="845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435"/>
      <c r="D452" s="435"/>
      <c r="E452" s="435"/>
      <c r="F452" s="845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435"/>
      <c r="D453" s="435"/>
      <c r="E453" s="435"/>
      <c r="F453" s="845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435"/>
      <c r="D454" s="435"/>
      <c r="E454" s="435"/>
      <c r="F454" s="845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435"/>
      <c r="D455" s="435"/>
      <c r="E455" s="435"/>
      <c r="F455" s="845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435"/>
      <c r="D456" s="435"/>
      <c r="E456" s="435"/>
      <c r="F456" s="845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435"/>
      <c r="D457" s="435"/>
      <c r="E457" s="435"/>
      <c r="F457" s="845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435"/>
      <c r="D458" s="435"/>
      <c r="E458" s="435"/>
      <c r="F458" s="845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435"/>
      <c r="D459" s="435"/>
      <c r="E459" s="435"/>
      <c r="F459" s="845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435"/>
      <c r="D460" s="435"/>
      <c r="E460" s="435"/>
      <c r="F460" s="845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435"/>
      <c r="D461" s="435"/>
      <c r="E461" s="435"/>
      <c r="F461" s="845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435"/>
      <c r="D462" s="435"/>
      <c r="E462" s="435"/>
      <c r="F462" s="845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435"/>
      <c r="D463" s="435"/>
      <c r="E463" s="435"/>
      <c r="F463" s="845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435"/>
      <c r="D464" s="435"/>
      <c r="E464" s="435"/>
      <c r="F464" s="845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435"/>
      <c r="D465" s="435"/>
      <c r="E465" s="435"/>
      <c r="F465" s="845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435"/>
      <c r="D466" s="435"/>
      <c r="E466" s="435"/>
      <c r="F466" s="845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435"/>
      <c r="D467" s="435"/>
      <c r="E467" s="435"/>
      <c r="F467" s="845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435"/>
      <c r="D468" s="435"/>
      <c r="E468" s="435"/>
      <c r="F468" s="845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435"/>
      <c r="D469" s="435"/>
      <c r="E469" s="435"/>
      <c r="F469" s="845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435"/>
      <c r="D470" s="435"/>
      <c r="E470" s="435"/>
      <c r="F470" s="845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435"/>
      <c r="D471" s="435"/>
      <c r="E471" s="435"/>
      <c r="F471" s="845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435"/>
      <c r="D472" s="435"/>
      <c r="E472" s="435"/>
      <c r="F472" s="845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435"/>
      <c r="D473" s="435"/>
      <c r="E473" s="435"/>
      <c r="F473" s="845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435"/>
      <c r="D474" s="435"/>
      <c r="E474" s="435"/>
      <c r="F474" s="845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435"/>
      <c r="D475" s="435"/>
      <c r="E475" s="435"/>
      <c r="F475" s="845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435"/>
      <c r="D476" s="435"/>
      <c r="E476" s="435"/>
      <c r="F476" s="845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435"/>
      <c r="D477" s="435"/>
      <c r="E477" s="435"/>
      <c r="F477" s="845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435"/>
      <c r="D478" s="435"/>
      <c r="E478" s="435"/>
      <c r="F478" s="845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435"/>
      <c r="D479" s="435"/>
      <c r="E479" s="435"/>
      <c r="F479" s="845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435"/>
      <c r="D480" s="435"/>
      <c r="E480" s="435"/>
      <c r="F480" s="845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435"/>
      <c r="D481" s="435"/>
      <c r="E481" s="435"/>
      <c r="F481" s="845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435"/>
      <c r="D482" s="435"/>
      <c r="E482" s="435"/>
      <c r="F482" s="845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435"/>
      <c r="D483" s="435"/>
      <c r="E483" s="435"/>
      <c r="F483" s="845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435"/>
      <c r="D484" s="435"/>
      <c r="E484" s="435"/>
      <c r="F484" s="845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435"/>
      <c r="D485" s="435"/>
      <c r="E485" s="435"/>
      <c r="F485" s="845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435"/>
      <c r="D486" s="435"/>
      <c r="E486" s="435"/>
      <c r="F486" s="845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435"/>
      <c r="D487" s="435"/>
      <c r="E487" s="435"/>
      <c r="F487" s="845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435"/>
      <c r="D488" s="435"/>
      <c r="E488" s="435"/>
      <c r="F488" s="845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435"/>
      <c r="D489" s="435"/>
      <c r="E489" s="435"/>
      <c r="F489" s="845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435"/>
      <c r="D490" s="435"/>
      <c r="E490" s="435"/>
      <c r="F490" s="845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435"/>
      <c r="D491" s="435"/>
      <c r="E491" s="435"/>
      <c r="F491" s="845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435"/>
      <c r="D492" s="435"/>
      <c r="E492" s="435"/>
      <c r="F492" s="845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435"/>
      <c r="D493" s="435"/>
      <c r="E493" s="435"/>
      <c r="F493" s="845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435"/>
      <c r="D494" s="435"/>
      <c r="E494" s="435"/>
      <c r="F494" s="845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435"/>
      <c r="D495" s="435"/>
      <c r="E495" s="435"/>
      <c r="F495" s="845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435"/>
      <c r="D496" s="435"/>
      <c r="E496" s="435"/>
      <c r="F496" s="845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435"/>
      <c r="D497" s="435"/>
      <c r="E497" s="435"/>
      <c r="F497" s="845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435"/>
      <c r="D498" s="435"/>
      <c r="E498" s="435"/>
      <c r="F498" s="845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435"/>
      <c r="D499" s="435"/>
      <c r="E499" s="435"/>
      <c r="F499" s="845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435"/>
      <c r="D500" s="435"/>
      <c r="E500" s="435"/>
      <c r="F500" s="845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435"/>
      <c r="D501" s="435"/>
      <c r="E501" s="435"/>
      <c r="F501" s="845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435"/>
      <c r="D502" s="435"/>
      <c r="E502" s="435"/>
      <c r="F502" s="845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435"/>
      <c r="D503" s="435"/>
      <c r="E503" s="435"/>
      <c r="F503" s="845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435"/>
      <c r="D504" s="435"/>
      <c r="E504" s="435"/>
      <c r="F504" s="845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435"/>
      <c r="D505" s="435"/>
      <c r="E505" s="435"/>
      <c r="F505" s="845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435"/>
      <c r="D506" s="435"/>
      <c r="E506" s="435"/>
      <c r="F506" s="845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435"/>
      <c r="D507" s="435"/>
      <c r="E507" s="435"/>
      <c r="F507" s="845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435"/>
      <c r="D508" s="435"/>
      <c r="E508" s="435"/>
      <c r="F508" s="845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435"/>
      <c r="D509" s="435"/>
      <c r="E509" s="435"/>
      <c r="F509" s="845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435"/>
      <c r="D510" s="435"/>
      <c r="E510" s="435"/>
      <c r="F510" s="845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435"/>
      <c r="D511" s="435"/>
      <c r="E511" s="435"/>
      <c r="F511" s="845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435"/>
      <c r="D512" s="435"/>
      <c r="E512" s="435"/>
      <c r="F512" s="845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435"/>
      <c r="D513" s="435"/>
      <c r="E513" s="435"/>
      <c r="F513" s="845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435"/>
      <c r="D514" s="435"/>
      <c r="E514" s="435"/>
      <c r="F514" s="845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435"/>
      <c r="D515" s="435"/>
      <c r="E515" s="435"/>
      <c r="F515" s="845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435"/>
      <c r="D516" s="435"/>
      <c r="E516" s="435"/>
      <c r="F516" s="845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435"/>
      <c r="D517" s="435"/>
      <c r="E517" s="435"/>
      <c r="F517" s="845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435"/>
      <c r="D518" s="435"/>
      <c r="E518" s="435"/>
      <c r="F518" s="845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435"/>
      <c r="D519" s="435"/>
      <c r="E519" s="435"/>
      <c r="F519" s="845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435"/>
      <c r="D520" s="435"/>
      <c r="E520" s="435"/>
      <c r="F520" s="845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435"/>
      <c r="D521" s="435"/>
      <c r="E521" s="435"/>
      <c r="F521" s="845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435"/>
      <c r="D522" s="435"/>
      <c r="E522" s="435"/>
      <c r="F522" s="845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435"/>
      <c r="D523" s="435"/>
      <c r="E523" s="435"/>
      <c r="F523" s="845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435"/>
      <c r="D524" s="435"/>
      <c r="E524" s="435"/>
      <c r="F524" s="845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435"/>
      <c r="D525" s="435"/>
      <c r="E525" s="435"/>
      <c r="F525" s="845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435"/>
      <c r="D526" s="435"/>
      <c r="E526" s="435"/>
      <c r="F526" s="845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435"/>
      <c r="D527" s="435"/>
      <c r="E527" s="435"/>
      <c r="F527" s="845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435"/>
      <c r="D528" s="435"/>
      <c r="E528" s="435"/>
      <c r="F528" s="845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435"/>
      <c r="D529" s="435"/>
      <c r="E529" s="435"/>
      <c r="F529" s="845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435"/>
      <c r="D530" s="435"/>
      <c r="E530" s="435"/>
      <c r="F530" s="845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435"/>
      <c r="D531" s="435"/>
      <c r="E531" s="435"/>
      <c r="F531" s="845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435"/>
      <c r="D532" s="435"/>
      <c r="E532" s="435"/>
      <c r="F532" s="845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435"/>
      <c r="D533" s="435"/>
      <c r="E533" s="435"/>
      <c r="F533" s="845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435"/>
      <c r="D534" s="435"/>
      <c r="E534" s="435"/>
      <c r="F534" s="845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435"/>
      <c r="D535" s="435"/>
      <c r="E535" s="435"/>
      <c r="F535" s="845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435"/>
      <c r="D536" s="435"/>
      <c r="E536" s="435"/>
      <c r="F536" s="845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435"/>
      <c r="D537" s="435"/>
      <c r="E537" s="435"/>
      <c r="F537" s="845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435"/>
      <c r="D538" s="435"/>
      <c r="E538" s="435"/>
      <c r="F538" s="845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435"/>
      <c r="D539" s="435"/>
      <c r="E539" s="435"/>
      <c r="F539" s="845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435"/>
      <c r="D540" s="435"/>
      <c r="E540" s="435"/>
      <c r="F540" s="845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435"/>
      <c r="D541" s="435"/>
      <c r="E541" s="435"/>
      <c r="F541" s="845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435"/>
      <c r="D542" s="435"/>
      <c r="E542" s="435"/>
      <c r="F542" s="845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435"/>
      <c r="D543" s="435"/>
      <c r="E543" s="435"/>
      <c r="F543" s="845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435"/>
      <c r="D544" s="435"/>
      <c r="E544" s="435"/>
      <c r="F544" s="845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435"/>
      <c r="D545" s="435"/>
      <c r="E545" s="435"/>
      <c r="F545" s="845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435"/>
      <c r="D546" s="435"/>
      <c r="E546" s="435"/>
      <c r="F546" s="845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435"/>
      <c r="D547" s="435"/>
      <c r="E547" s="435"/>
      <c r="F547" s="845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435"/>
      <c r="D548" s="435"/>
      <c r="E548" s="435"/>
      <c r="F548" s="845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435"/>
      <c r="D549" s="435"/>
      <c r="E549" s="435"/>
      <c r="F549" s="845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435"/>
      <c r="D550" s="435"/>
      <c r="E550" s="435"/>
      <c r="F550" s="845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435"/>
      <c r="D551" s="435"/>
      <c r="E551" s="435"/>
      <c r="F551" s="845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435"/>
      <c r="D552" s="435"/>
      <c r="E552" s="435"/>
      <c r="F552" s="845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435"/>
      <c r="D553" s="435"/>
      <c r="E553" s="435"/>
      <c r="F553" s="845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435"/>
      <c r="D554" s="435"/>
      <c r="E554" s="435"/>
      <c r="F554" s="845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435"/>
      <c r="D555" s="435"/>
      <c r="E555" s="435"/>
      <c r="F555" s="845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435"/>
      <c r="D556" s="435"/>
      <c r="E556" s="435"/>
      <c r="F556" s="845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435"/>
      <c r="D557" s="435"/>
      <c r="E557" s="435"/>
      <c r="F557" s="845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435"/>
      <c r="D558" s="435"/>
      <c r="E558" s="435"/>
      <c r="F558" s="845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435"/>
      <c r="D559" s="435"/>
      <c r="E559" s="435"/>
      <c r="F559" s="845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435"/>
      <c r="D560" s="435"/>
      <c r="E560" s="435"/>
      <c r="F560" s="845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435"/>
      <c r="D561" s="435"/>
      <c r="E561" s="435"/>
      <c r="F561" s="845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435"/>
      <c r="D562" s="435"/>
      <c r="E562" s="435"/>
      <c r="F562" s="845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435"/>
      <c r="D563" s="435"/>
      <c r="E563" s="435"/>
      <c r="F563" s="845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435"/>
      <c r="D564" s="435"/>
      <c r="E564" s="435"/>
      <c r="F564" s="845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435"/>
      <c r="D565" s="435"/>
      <c r="E565" s="435"/>
      <c r="F565" s="845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435"/>
      <c r="D566" s="435"/>
      <c r="E566" s="435"/>
      <c r="F566" s="845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435"/>
      <c r="D567" s="435"/>
      <c r="E567" s="435"/>
      <c r="F567" s="845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435"/>
      <c r="D568" s="435"/>
      <c r="E568" s="435"/>
      <c r="F568" s="845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435"/>
      <c r="D569" s="435"/>
      <c r="E569" s="435"/>
      <c r="F569" s="845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435"/>
      <c r="D570" s="435"/>
      <c r="E570" s="435"/>
      <c r="F570" s="845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435"/>
      <c r="D571" s="435"/>
      <c r="E571" s="435"/>
      <c r="F571" s="845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435"/>
      <c r="D572" s="435"/>
      <c r="E572" s="435"/>
      <c r="F572" s="845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435"/>
      <c r="D573" s="435"/>
      <c r="E573" s="435"/>
      <c r="F573" s="845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435"/>
      <c r="D574" s="435"/>
      <c r="E574" s="435"/>
      <c r="F574" s="845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435"/>
      <c r="D575" s="435"/>
      <c r="E575" s="435"/>
      <c r="F575" s="845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435"/>
      <c r="D576" s="435"/>
      <c r="E576" s="435"/>
      <c r="F576" s="845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435"/>
      <c r="D577" s="435"/>
      <c r="E577" s="435"/>
      <c r="F577" s="845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435"/>
      <c r="D578" s="435"/>
      <c r="E578" s="435"/>
      <c r="F578" s="845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435"/>
      <c r="D579" s="435"/>
      <c r="E579" s="435"/>
      <c r="F579" s="845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435"/>
      <c r="D580" s="435"/>
      <c r="E580" s="435"/>
      <c r="F580" s="845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435"/>
      <c r="D581" s="435"/>
      <c r="E581" s="435"/>
      <c r="F581" s="845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435"/>
      <c r="D582" s="435"/>
      <c r="E582" s="435"/>
      <c r="F582" s="845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435"/>
      <c r="D583" s="435"/>
      <c r="E583" s="435"/>
      <c r="F583" s="845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435"/>
      <c r="D584" s="435"/>
      <c r="E584" s="435"/>
      <c r="F584" s="845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435"/>
      <c r="D585" s="435"/>
      <c r="E585" s="435"/>
      <c r="F585" s="845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435"/>
      <c r="D586" s="435"/>
      <c r="E586" s="435"/>
      <c r="F586" s="845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435"/>
      <c r="D587" s="435"/>
      <c r="E587" s="435"/>
      <c r="F587" s="845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435"/>
      <c r="D588" s="435"/>
      <c r="E588" s="435"/>
      <c r="F588" s="845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435"/>
      <c r="D589" s="435"/>
      <c r="E589" s="435"/>
      <c r="F589" s="845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435"/>
      <c r="D590" s="435"/>
      <c r="E590" s="435"/>
      <c r="F590" s="845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435"/>
      <c r="D591" s="435"/>
      <c r="E591" s="435"/>
      <c r="F591" s="845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435"/>
      <c r="D592" s="435"/>
      <c r="E592" s="435"/>
      <c r="F592" s="845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435"/>
      <c r="D593" s="435"/>
      <c r="E593" s="435"/>
      <c r="F593" s="845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435"/>
      <c r="D594" s="435"/>
      <c r="E594" s="435"/>
      <c r="F594" s="845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435"/>
      <c r="D595" s="435"/>
      <c r="E595" s="435"/>
      <c r="F595" s="845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435"/>
      <c r="D596" s="435"/>
      <c r="E596" s="435"/>
      <c r="F596" s="845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435"/>
      <c r="D597" s="435"/>
      <c r="E597" s="435"/>
      <c r="F597" s="845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435"/>
      <c r="D598" s="435"/>
      <c r="E598" s="435"/>
      <c r="F598" s="845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435"/>
      <c r="D599" s="435"/>
      <c r="E599" s="435"/>
      <c r="F599" s="845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435"/>
      <c r="D600" s="435"/>
      <c r="E600" s="435"/>
      <c r="F600" s="845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435"/>
      <c r="D601" s="435"/>
      <c r="E601" s="435"/>
      <c r="F601" s="845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435"/>
      <c r="D602" s="435"/>
      <c r="E602" s="435"/>
      <c r="F602" s="845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435"/>
      <c r="D603" s="435"/>
      <c r="E603" s="435"/>
      <c r="F603" s="845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435"/>
      <c r="D604" s="435"/>
      <c r="E604" s="435"/>
      <c r="F604" s="845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435"/>
      <c r="D605" s="435"/>
      <c r="E605" s="435"/>
      <c r="F605" s="845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435"/>
      <c r="D606" s="435"/>
      <c r="E606" s="435"/>
      <c r="F606" s="845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435"/>
      <c r="D607" s="435"/>
      <c r="E607" s="435"/>
      <c r="F607" s="845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435"/>
      <c r="D608" s="435"/>
      <c r="E608" s="435"/>
      <c r="F608" s="845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435"/>
      <c r="D609" s="435"/>
      <c r="E609" s="435"/>
      <c r="F609" s="845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435"/>
      <c r="D610" s="435"/>
      <c r="E610" s="435"/>
      <c r="F610" s="845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435"/>
      <c r="D611" s="435"/>
      <c r="E611" s="435"/>
      <c r="F611" s="845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435"/>
      <c r="D612" s="435"/>
      <c r="E612" s="435"/>
      <c r="F612" s="845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435"/>
      <c r="D613" s="435"/>
      <c r="E613" s="435"/>
      <c r="F613" s="845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435"/>
      <c r="D614" s="435"/>
      <c r="E614" s="435"/>
      <c r="F614" s="845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435"/>
      <c r="D615" s="435"/>
      <c r="E615" s="435"/>
      <c r="F615" s="845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435"/>
      <c r="D616" s="435"/>
      <c r="E616" s="435"/>
      <c r="F616" s="845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435"/>
      <c r="D617" s="435"/>
      <c r="E617" s="435"/>
      <c r="F617" s="845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435"/>
      <c r="D618" s="435"/>
      <c r="E618" s="435"/>
      <c r="F618" s="845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435"/>
      <c r="D619" s="435"/>
      <c r="E619" s="435"/>
      <c r="F619" s="845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435"/>
      <c r="D620" s="435"/>
      <c r="E620" s="435"/>
      <c r="F620" s="845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435"/>
      <c r="D621" s="435"/>
      <c r="E621" s="435"/>
      <c r="F621" s="845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435"/>
      <c r="D622" s="435"/>
      <c r="E622" s="435"/>
      <c r="F622" s="845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435"/>
      <c r="D623" s="435"/>
      <c r="E623" s="435"/>
      <c r="F623" s="845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435"/>
      <c r="D624" s="435"/>
      <c r="E624" s="435"/>
      <c r="F624" s="845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435"/>
      <c r="D625" s="435"/>
      <c r="E625" s="435"/>
      <c r="F625" s="845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435"/>
      <c r="D626" s="435"/>
      <c r="E626" s="435"/>
      <c r="F626" s="845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435"/>
      <c r="D627" s="435"/>
      <c r="E627" s="435"/>
      <c r="F627" s="845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435"/>
      <c r="D628" s="435"/>
      <c r="E628" s="435"/>
      <c r="F628" s="845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435"/>
      <c r="D629" s="435"/>
      <c r="E629" s="435"/>
      <c r="F629" s="845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435"/>
      <c r="D630" s="435"/>
      <c r="E630" s="435"/>
      <c r="F630" s="845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435"/>
      <c r="D631" s="435"/>
      <c r="E631" s="435"/>
      <c r="F631" s="845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435"/>
      <c r="D632" s="435"/>
      <c r="E632" s="435"/>
      <c r="F632" s="845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435"/>
      <c r="D633" s="435"/>
      <c r="E633" s="435"/>
      <c r="F633" s="845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435"/>
      <c r="D634" s="435"/>
      <c r="E634" s="435"/>
      <c r="F634" s="845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435"/>
      <c r="D635" s="435"/>
      <c r="E635" s="435"/>
      <c r="F635" s="845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435"/>
      <c r="D636" s="435"/>
      <c r="E636" s="435"/>
      <c r="F636" s="845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435"/>
      <c r="D637" s="435"/>
      <c r="E637" s="435"/>
      <c r="F637" s="845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435"/>
      <c r="D638" s="435"/>
      <c r="E638" s="435"/>
      <c r="F638" s="845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435"/>
      <c r="D639" s="435"/>
      <c r="E639" s="435"/>
      <c r="F639" s="845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435"/>
      <c r="D640" s="435"/>
      <c r="E640" s="435"/>
      <c r="F640" s="845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435"/>
      <c r="D641" s="435"/>
      <c r="E641" s="435"/>
      <c r="F641" s="845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435"/>
      <c r="D642" s="435"/>
      <c r="E642" s="435"/>
      <c r="F642" s="845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435"/>
      <c r="D643" s="435"/>
      <c r="E643" s="435"/>
      <c r="F643" s="845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435"/>
      <c r="D644" s="435"/>
      <c r="E644" s="435"/>
      <c r="F644" s="845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435"/>
      <c r="D645" s="435"/>
      <c r="E645" s="435"/>
      <c r="F645" s="845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435"/>
      <c r="D646" s="435"/>
      <c r="E646" s="435"/>
      <c r="F646" s="845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435"/>
      <c r="D647" s="435"/>
      <c r="E647" s="435"/>
      <c r="F647" s="845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435"/>
      <c r="D648" s="435"/>
      <c r="E648" s="435"/>
      <c r="F648" s="845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435"/>
      <c r="D649" s="435"/>
      <c r="E649" s="435"/>
      <c r="F649" s="845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435"/>
      <c r="D650" s="435"/>
      <c r="E650" s="435"/>
      <c r="F650" s="845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435"/>
      <c r="D651" s="435"/>
      <c r="E651" s="435"/>
      <c r="F651" s="845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435"/>
      <c r="D652" s="435"/>
      <c r="E652" s="435"/>
      <c r="F652" s="845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435"/>
      <c r="D653" s="435"/>
      <c r="E653" s="435"/>
      <c r="F653" s="845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435"/>
      <c r="D654" s="435"/>
      <c r="E654" s="435"/>
      <c r="F654" s="845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435"/>
      <c r="D655" s="435"/>
      <c r="E655" s="435"/>
      <c r="F655" s="845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435"/>
      <c r="D656" s="435"/>
      <c r="E656" s="435"/>
      <c r="F656" s="845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435"/>
      <c r="D657" s="435"/>
      <c r="E657" s="435"/>
      <c r="F657" s="845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435"/>
      <c r="D658" s="435"/>
      <c r="E658" s="435"/>
      <c r="F658" s="845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435"/>
      <c r="D659" s="435"/>
      <c r="E659" s="435"/>
      <c r="F659" s="845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435"/>
      <c r="D660" s="435"/>
      <c r="E660" s="435"/>
      <c r="F660" s="845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435"/>
      <c r="D661" s="435"/>
      <c r="E661" s="435"/>
      <c r="F661" s="845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435"/>
      <c r="D662" s="435"/>
      <c r="E662" s="435"/>
      <c r="F662" s="845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435"/>
      <c r="D663" s="435"/>
      <c r="E663" s="435"/>
      <c r="F663" s="845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435"/>
      <c r="D664" s="435"/>
      <c r="E664" s="435"/>
      <c r="F664" s="845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435"/>
      <c r="D665" s="435"/>
      <c r="E665" s="435"/>
      <c r="F665" s="845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435"/>
      <c r="D666" s="435"/>
      <c r="E666" s="435"/>
      <c r="F666" s="845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435"/>
      <c r="D667" s="435"/>
      <c r="E667" s="435"/>
      <c r="F667" s="845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435"/>
      <c r="D668" s="435"/>
      <c r="E668" s="435"/>
      <c r="F668" s="845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435"/>
      <c r="D669" s="435"/>
      <c r="E669" s="435"/>
      <c r="F669" s="845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435"/>
      <c r="D670" s="435"/>
      <c r="E670" s="435"/>
      <c r="F670" s="845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435"/>
      <c r="D671" s="435"/>
      <c r="E671" s="435"/>
      <c r="F671" s="845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435"/>
      <c r="D672" s="435"/>
      <c r="E672" s="435"/>
      <c r="F672" s="845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435"/>
      <c r="D673" s="435"/>
      <c r="E673" s="435"/>
      <c r="F673" s="845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435"/>
      <c r="D674" s="435"/>
      <c r="E674" s="435"/>
      <c r="F674" s="845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435"/>
      <c r="D675" s="435"/>
      <c r="E675" s="435"/>
      <c r="F675" s="845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435"/>
      <c r="D676" s="435"/>
      <c r="E676" s="435"/>
      <c r="F676" s="845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435"/>
      <c r="D677" s="435"/>
      <c r="E677" s="435"/>
      <c r="F677" s="845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435"/>
      <c r="D678" s="435"/>
      <c r="E678" s="435"/>
      <c r="F678" s="845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435"/>
      <c r="D679" s="435"/>
      <c r="E679" s="435"/>
      <c r="F679" s="845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435"/>
      <c r="D680" s="435"/>
      <c r="E680" s="435"/>
      <c r="F680" s="845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435"/>
      <c r="D681" s="435"/>
      <c r="E681" s="435"/>
      <c r="F681" s="845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435"/>
      <c r="D682" s="435"/>
      <c r="E682" s="435"/>
      <c r="F682" s="845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435"/>
      <c r="D683" s="435"/>
      <c r="E683" s="435"/>
      <c r="F683" s="845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435"/>
      <c r="D684" s="435"/>
      <c r="E684" s="435"/>
      <c r="F684" s="845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435"/>
      <c r="D685" s="435"/>
      <c r="E685" s="435"/>
      <c r="F685" s="845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435"/>
      <c r="D686" s="435"/>
      <c r="E686" s="435"/>
      <c r="F686" s="845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435"/>
      <c r="D687" s="435"/>
      <c r="E687" s="435"/>
      <c r="F687" s="845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435"/>
      <c r="D688" s="435"/>
      <c r="E688" s="435"/>
      <c r="F688" s="845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435"/>
      <c r="D689" s="435"/>
      <c r="E689" s="435"/>
      <c r="F689" s="845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435"/>
      <c r="D690" s="435"/>
      <c r="E690" s="435"/>
      <c r="F690" s="845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435"/>
      <c r="D691" s="435"/>
      <c r="E691" s="435"/>
      <c r="F691" s="845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435"/>
      <c r="D692" s="435"/>
      <c r="E692" s="435"/>
      <c r="F692" s="845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435"/>
      <c r="D693" s="435"/>
      <c r="E693" s="435"/>
      <c r="F693" s="845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435"/>
      <c r="D694" s="435"/>
      <c r="E694" s="435"/>
      <c r="F694" s="845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435"/>
      <c r="D695" s="435"/>
      <c r="E695" s="435"/>
      <c r="F695" s="845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435"/>
      <c r="D696" s="435"/>
      <c r="E696" s="435"/>
      <c r="F696" s="845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435"/>
      <c r="D697" s="435"/>
      <c r="E697" s="435"/>
      <c r="F697" s="845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435"/>
      <c r="D698" s="435"/>
      <c r="E698" s="435"/>
      <c r="F698" s="845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435"/>
      <c r="D699" s="435"/>
      <c r="E699" s="435"/>
      <c r="F699" s="845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435"/>
      <c r="D700" s="435"/>
      <c r="E700" s="435"/>
      <c r="F700" s="845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435"/>
      <c r="D701" s="435"/>
      <c r="E701" s="435"/>
      <c r="F701" s="845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435"/>
      <c r="D702" s="435"/>
      <c r="E702" s="435"/>
      <c r="F702" s="845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435"/>
      <c r="D703" s="435"/>
      <c r="E703" s="435"/>
      <c r="F703" s="845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435"/>
      <c r="D704" s="435"/>
      <c r="E704" s="435"/>
      <c r="F704" s="845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435"/>
      <c r="D705" s="435"/>
      <c r="E705" s="435"/>
      <c r="F705" s="845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435"/>
      <c r="D706" s="435"/>
      <c r="E706" s="435"/>
      <c r="F706" s="845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435"/>
      <c r="D707" s="435"/>
      <c r="E707" s="435"/>
      <c r="F707" s="845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435"/>
      <c r="D708" s="435"/>
      <c r="E708" s="435"/>
      <c r="F708" s="845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435"/>
      <c r="D709" s="435"/>
      <c r="E709" s="435"/>
      <c r="F709" s="845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435"/>
      <c r="D710" s="435"/>
      <c r="E710" s="435"/>
      <c r="F710" s="845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435"/>
      <c r="D711" s="435"/>
      <c r="E711" s="435"/>
      <c r="F711" s="845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435"/>
      <c r="D712" s="435"/>
      <c r="E712" s="435"/>
      <c r="F712" s="845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435"/>
      <c r="D713" s="435"/>
      <c r="E713" s="435"/>
      <c r="F713" s="845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435"/>
      <c r="D714" s="435"/>
      <c r="E714" s="435"/>
      <c r="F714" s="845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435"/>
      <c r="D715" s="435"/>
      <c r="E715" s="435"/>
      <c r="F715" s="845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435"/>
      <c r="D716" s="435"/>
      <c r="E716" s="435"/>
      <c r="F716" s="845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435"/>
      <c r="D717" s="435"/>
      <c r="E717" s="435"/>
      <c r="F717" s="845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435"/>
      <c r="D718" s="435"/>
      <c r="E718" s="435"/>
      <c r="F718" s="845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435"/>
      <c r="D719" s="435"/>
      <c r="E719" s="435"/>
      <c r="F719" s="845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435"/>
      <c r="D720" s="435"/>
      <c r="E720" s="435"/>
      <c r="F720" s="845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435"/>
      <c r="D721" s="435"/>
      <c r="E721" s="435"/>
      <c r="F721" s="845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435"/>
      <c r="D722" s="435"/>
      <c r="E722" s="435"/>
      <c r="F722" s="845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435"/>
      <c r="D723" s="435"/>
      <c r="E723" s="435"/>
      <c r="F723" s="845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435"/>
      <c r="D724" s="435"/>
      <c r="E724" s="435"/>
      <c r="F724" s="845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435"/>
      <c r="D725" s="435"/>
      <c r="E725" s="435"/>
      <c r="F725" s="845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435"/>
      <c r="D726" s="435"/>
      <c r="E726" s="435"/>
      <c r="F726" s="845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435"/>
      <c r="D727" s="435"/>
      <c r="E727" s="435"/>
      <c r="F727" s="845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435"/>
      <c r="D728" s="435"/>
      <c r="E728" s="435"/>
      <c r="F728" s="845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435"/>
      <c r="D729" s="435"/>
      <c r="E729" s="435"/>
      <c r="F729" s="845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435"/>
      <c r="D730" s="435"/>
      <c r="E730" s="435"/>
      <c r="F730" s="845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435"/>
      <c r="D731" s="435"/>
      <c r="E731" s="435"/>
      <c r="F731" s="845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435"/>
      <c r="D732" s="435"/>
      <c r="E732" s="435"/>
      <c r="F732" s="845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435"/>
      <c r="D733" s="435"/>
      <c r="E733" s="435"/>
      <c r="F733" s="845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435"/>
      <c r="D734" s="435"/>
      <c r="E734" s="435"/>
      <c r="F734" s="845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435"/>
      <c r="D735" s="435"/>
      <c r="E735" s="435"/>
      <c r="F735" s="845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435"/>
      <c r="D736" s="435"/>
      <c r="E736" s="435"/>
      <c r="F736" s="845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435"/>
      <c r="D737" s="435"/>
      <c r="E737" s="435"/>
      <c r="F737" s="845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435"/>
      <c r="D738" s="435"/>
      <c r="E738" s="435"/>
      <c r="F738" s="845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435"/>
      <c r="D739" s="435"/>
      <c r="E739" s="435"/>
      <c r="F739" s="845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435"/>
      <c r="D740" s="435"/>
      <c r="E740" s="435"/>
      <c r="F740" s="845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435"/>
      <c r="D741" s="435"/>
      <c r="E741" s="435"/>
      <c r="F741" s="845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435"/>
      <c r="D742" s="435"/>
      <c r="E742" s="435"/>
      <c r="F742" s="845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435"/>
      <c r="D743" s="435"/>
      <c r="E743" s="435"/>
      <c r="F743" s="845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435"/>
      <c r="D744" s="435"/>
      <c r="E744" s="435"/>
      <c r="F744" s="845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435"/>
      <c r="D745" s="435"/>
      <c r="E745" s="435"/>
      <c r="F745" s="845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435"/>
      <c r="D746" s="435"/>
      <c r="E746" s="435"/>
      <c r="F746" s="845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435"/>
      <c r="D747" s="435"/>
      <c r="E747" s="435"/>
      <c r="F747" s="845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435"/>
      <c r="D748" s="435"/>
      <c r="E748" s="435"/>
      <c r="F748" s="845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435"/>
      <c r="D749" s="435"/>
      <c r="E749" s="435"/>
      <c r="F749" s="845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435"/>
      <c r="D750" s="435"/>
      <c r="E750" s="435"/>
      <c r="F750" s="845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435"/>
      <c r="D751" s="435"/>
      <c r="E751" s="435"/>
      <c r="F751" s="845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435"/>
      <c r="D752" s="435"/>
      <c r="E752" s="435"/>
      <c r="F752" s="845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435"/>
      <c r="D753" s="435"/>
      <c r="E753" s="435"/>
      <c r="F753" s="845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435"/>
      <c r="D754" s="435"/>
      <c r="E754" s="435"/>
      <c r="F754" s="845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435"/>
      <c r="D755" s="435"/>
      <c r="E755" s="435"/>
      <c r="F755" s="845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435"/>
      <c r="D756" s="435"/>
      <c r="E756" s="435"/>
      <c r="F756" s="845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435"/>
      <c r="D757" s="435"/>
      <c r="E757" s="435"/>
      <c r="F757" s="845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435"/>
      <c r="D758" s="435"/>
      <c r="E758" s="435"/>
      <c r="F758" s="845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435"/>
      <c r="D759" s="435"/>
      <c r="E759" s="435"/>
      <c r="F759" s="845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435"/>
      <c r="D760" s="435"/>
      <c r="E760" s="435"/>
      <c r="F760" s="845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435"/>
      <c r="D761" s="435"/>
      <c r="E761" s="435"/>
      <c r="F761" s="845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435"/>
      <c r="D762" s="435"/>
      <c r="E762" s="435"/>
      <c r="F762" s="845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435"/>
      <c r="D763" s="435"/>
      <c r="E763" s="435"/>
      <c r="F763" s="845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435"/>
      <c r="D764" s="435"/>
      <c r="E764" s="435"/>
      <c r="F764" s="845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435"/>
      <c r="D765" s="435"/>
      <c r="E765" s="435"/>
      <c r="F765" s="845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435"/>
      <c r="D766" s="435"/>
      <c r="E766" s="435"/>
      <c r="F766" s="845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435"/>
      <c r="D767" s="435"/>
      <c r="E767" s="435"/>
      <c r="F767" s="845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435"/>
      <c r="D768" s="435"/>
      <c r="E768" s="435"/>
      <c r="F768" s="845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435"/>
      <c r="D769" s="435"/>
      <c r="E769" s="435"/>
      <c r="F769" s="845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435"/>
      <c r="D770" s="435"/>
      <c r="E770" s="435"/>
      <c r="F770" s="845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435"/>
      <c r="D771" s="435"/>
      <c r="E771" s="435"/>
      <c r="F771" s="845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435"/>
      <c r="D772" s="435"/>
      <c r="E772" s="435"/>
      <c r="F772" s="845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435"/>
      <c r="D773" s="435"/>
      <c r="E773" s="435"/>
      <c r="F773" s="845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435"/>
      <c r="D774" s="435"/>
      <c r="E774" s="435"/>
      <c r="F774" s="845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435"/>
      <c r="D775" s="435"/>
      <c r="E775" s="435"/>
      <c r="F775" s="845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435"/>
      <c r="D776" s="435"/>
      <c r="E776" s="435"/>
      <c r="F776" s="845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435"/>
      <c r="D777" s="435"/>
      <c r="E777" s="435"/>
      <c r="F777" s="845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435"/>
      <c r="D778" s="435"/>
      <c r="E778" s="435"/>
      <c r="F778" s="845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435"/>
      <c r="D779" s="435"/>
      <c r="E779" s="435"/>
      <c r="F779" s="845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435"/>
      <c r="D780" s="435"/>
      <c r="E780" s="435"/>
      <c r="F780" s="845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435"/>
      <c r="D781" s="435"/>
      <c r="E781" s="435"/>
      <c r="F781" s="845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435"/>
      <c r="D782" s="435"/>
      <c r="E782" s="435"/>
      <c r="F782" s="845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435"/>
      <c r="D783" s="435"/>
      <c r="E783" s="435"/>
      <c r="F783" s="845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435"/>
      <c r="D784" s="435"/>
      <c r="E784" s="435"/>
      <c r="F784" s="845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435"/>
      <c r="D785" s="435"/>
      <c r="E785" s="435"/>
      <c r="F785" s="845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435"/>
      <c r="D786" s="435"/>
      <c r="E786" s="435"/>
      <c r="F786" s="845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435"/>
      <c r="D787" s="435"/>
      <c r="E787" s="435"/>
      <c r="F787" s="845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435"/>
      <c r="D788" s="435"/>
      <c r="E788" s="435"/>
      <c r="F788" s="845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435"/>
      <c r="D789" s="435"/>
      <c r="E789" s="435"/>
      <c r="F789" s="845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435"/>
      <c r="D790" s="435"/>
      <c r="E790" s="435"/>
      <c r="F790" s="845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435"/>
      <c r="D791" s="435"/>
      <c r="E791" s="435"/>
      <c r="F791" s="845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435"/>
      <c r="D792" s="435"/>
      <c r="E792" s="435"/>
      <c r="F792" s="845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435"/>
      <c r="D793" s="435"/>
      <c r="E793" s="435"/>
      <c r="F793" s="845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435"/>
      <c r="D794" s="435"/>
      <c r="E794" s="435"/>
      <c r="F794" s="845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435"/>
      <c r="D795" s="435"/>
      <c r="E795" s="435"/>
      <c r="F795" s="845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435"/>
      <c r="D796" s="435"/>
      <c r="E796" s="435"/>
      <c r="F796" s="845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435"/>
      <c r="D797" s="435"/>
      <c r="E797" s="435"/>
      <c r="F797" s="845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435"/>
      <c r="D798" s="435"/>
      <c r="E798" s="435"/>
      <c r="F798" s="845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435"/>
      <c r="D799" s="435"/>
      <c r="E799" s="435"/>
      <c r="F799" s="845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435"/>
      <c r="D800" s="435"/>
      <c r="E800" s="435"/>
      <c r="F800" s="845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435"/>
      <c r="D801" s="435"/>
      <c r="E801" s="435"/>
      <c r="F801" s="845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435"/>
      <c r="D802" s="435"/>
      <c r="E802" s="435"/>
      <c r="F802" s="845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435"/>
      <c r="D803" s="435"/>
      <c r="E803" s="435"/>
      <c r="F803" s="845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435"/>
      <c r="D804" s="435"/>
      <c r="E804" s="435"/>
      <c r="F804" s="845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435"/>
      <c r="D805" s="435"/>
      <c r="E805" s="435"/>
      <c r="F805" s="845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435"/>
      <c r="D806" s="435"/>
      <c r="E806" s="435"/>
      <c r="F806" s="845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435"/>
      <c r="D807" s="435"/>
      <c r="E807" s="435"/>
      <c r="F807" s="845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435"/>
      <c r="D808" s="435"/>
      <c r="E808" s="435"/>
      <c r="F808" s="845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435"/>
      <c r="D809" s="435"/>
      <c r="E809" s="435"/>
      <c r="F809" s="845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435"/>
      <c r="D810" s="435"/>
      <c r="E810" s="435"/>
      <c r="F810" s="845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435"/>
      <c r="D811" s="435"/>
      <c r="E811" s="435"/>
      <c r="F811" s="845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435"/>
      <c r="D812" s="435"/>
      <c r="E812" s="435"/>
      <c r="F812" s="845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435"/>
      <c r="D813" s="435"/>
      <c r="E813" s="435"/>
      <c r="F813" s="845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435"/>
      <c r="D814" s="435"/>
      <c r="E814" s="435"/>
      <c r="F814" s="845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435"/>
      <c r="D815" s="435"/>
      <c r="E815" s="435"/>
      <c r="F815" s="845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435"/>
      <c r="D816" s="435"/>
      <c r="E816" s="435"/>
      <c r="F816" s="845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435"/>
      <c r="D817" s="435"/>
      <c r="E817" s="435"/>
      <c r="F817" s="845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435"/>
      <c r="D818" s="435"/>
      <c r="E818" s="435"/>
      <c r="F818" s="845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435"/>
      <c r="D819" s="435"/>
      <c r="E819" s="435"/>
      <c r="F819" s="845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435"/>
      <c r="D820" s="435"/>
      <c r="E820" s="435"/>
      <c r="F820" s="845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435"/>
      <c r="D821" s="435"/>
      <c r="E821" s="435"/>
      <c r="F821" s="845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435"/>
      <c r="D822" s="435"/>
      <c r="E822" s="435"/>
      <c r="F822" s="845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435"/>
      <c r="D823" s="435"/>
      <c r="E823" s="435"/>
      <c r="F823" s="845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435"/>
      <c r="D824" s="435"/>
      <c r="E824" s="435"/>
      <c r="F824" s="845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435"/>
      <c r="D825" s="435"/>
      <c r="E825" s="435"/>
      <c r="F825" s="845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435"/>
      <c r="D826" s="435"/>
      <c r="E826" s="435"/>
      <c r="F826" s="845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435"/>
      <c r="D827" s="435"/>
      <c r="E827" s="435"/>
      <c r="F827" s="845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435"/>
      <c r="D828" s="435"/>
      <c r="E828" s="435"/>
      <c r="F828" s="845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435"/>
      <c r="D829" s="435"/>
      <c r="E829" s="435"/>
      <c r="F829" s="845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435"/>
      <c r="D830" s="435"/>
      <c r="E830" s="435"/>
      <c r="F830" s="845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435"/>
      <c r="D831" s="435"/>
      <c r="E831" s="435"/>
      <c r="F831" s="845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435"/>
      <c r="D832" s="435"/>
      <c r="E832" s="435"/>
      <c r="F832" s="845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435"/>
      <c r="D833" s="435"/>
      <c r="E833" s="435"/>
      <c r="F833" s="845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435"/>
      <c r="D834" s="435"/>
      <c r="E834" s="435"/>
      <c r="F834" s="845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435"/>
      <c r="D835" s="435"/>
      <c r="E835" s="435"/>
      <c r="F835" s="845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435"/>
      <c r="D836" s="435"/>
      <c r="E836" s="435"/>
      <c r="F836" s="845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435"/>
      <c r="D837" s="435"/>
      <c r="E837" s="435"/>
      <c r="F837" s="845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435"/>
      <c r="D838" s="435"/>
      <c r="E838" s="435"/>
      <c r="F838" s="845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435"/>
      <c r="D839" s="435"/>
      <c r="E839" s="435"/>
      <c r="F839" s="845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435"/>
      <c r="D840" s="435"/>
      <c r="E840" s="435"/>
      <c r="F840" s="845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435"/>
      <c r="D841" s="435"/>
      <c r="E841" s="435"/>
      <c r="F841" s="845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435"/>
      <c r="D842" s="435"/>
      <c r="E842" s="435"/>
      <c r="F842" s="845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435"/>
      <c r="D843" s="435"/>
      <c r="E843" s="435"/>
      <c r="F843" s="845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435"/>
      <c r="D844" s="435"/>
      <c r="E844" s="435"/>
      <c r="F844" s="845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435"/>
      <c r="D845" s="435"/>
      <c r="E845" s="435"/>
      <c r="F845" s="845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435"/>
      <c r="D846" s="435"/>
      <c r="E846" s="435"/>
      <c r="F846" s="845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435"/>
      <c r="D847" s="435"/>
      <c r="E847" s="435"/>
      <c r="F847" s="845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435"/>
      <c r="D848" s="435"/>
      <c r="E848" s="435"/>
      <c r="F848" s="845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435"/>
      <c r="D849" s="435"/>
      <c r="E849" s="435"/>
      <c r="F849" s="845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435"/>
      <c r="D850" s="435"/>
      <c r="E850" s="435"/>
      <c r="F850" s="845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435"/>
      <c r="D851" s="435"/>
      <c r="E851" s="435"/>
      <c r="F851" s="845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435"/>
      <c r="D852" s="435"/>
      <c r="E852" s="435"/>
      <c r="F852" s="845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435"/>
      <c r="D853" s="435"/>
      <c r="E853" s="435"/>
      <c r="F853" s="845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435"/>
      <c r="D854" s="435"/>
      <c r="E854" s="435"/>
      <c r="F854" s="845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435"/>
      <c r="D855" s="435"/>
      <c r="E855" s="435"/>
      <c r="F855" s="845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435"/>
      <c r="D856" s="435"/>
      <c r="E856" s="435"/>
      <c r="F856" s="845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435"/>
      <c r="D857" s="435"/>
      <c r="E857" s="435"/>
      <c r="F857" s="845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435"/>
      <c r="D858" s="435"/>
      <c r="E858" s="435"/>
      <c r="F858" s="845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435"/>
      <c r="D859" s="435"/>
      <c r="E859" s="435"/>
      <c r="F859" s="845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435"/>
      <c r="D860" s="435"/>
      <c r="E860" s="435"/>
      <c r="F860" s="845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435"/>
      <c r="D861" s="435"/>
      <c r="E861" s="435"/>
      <c r="F861" s="845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435"/>
      <c r="D862" s="435"/>
      <c r="E862" s="435"/>
      <c r="F862" s="845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435"/>
      <c r="D863" s="435"/>
      <c r="E863" s="435"/>
      <c r="F863" s="845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435"/>
      <c r="D864" s="435"/>
      <c r="E864" s="435"/>
      <c r="F864" s="845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435"/>
      <c r="D865" s="435"/>
      <c r="E865" s="435"/>
      <c r="F865" s="845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435"/>
      <c r="D866" s="435"/>
      <c r="E866" s="435"/>
      <c r="F866" s="845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435"/>
      <c r="D867" s="435"/>
      <c r="E867" s="435"/>
      <c r="F867" s="845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435"/>
      <c r="D868" s="435"/>
      <c r="E868" s="435"/>
      <c r="F868" s="845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435"/>
      <c r="D869" s="435"/>
      <c r="E869" s="435"/>
      <c r="F869" s="845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435"/>
      <c r="D870" s="435"/>
      <c r="E870" s="435"/>
      <c r="F870" s="845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435"/>
      <c r="D871" s="435"/>
      <c r="E871" s="435"/>
      <c r="F871" s="845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435"/>
      <c r="D872" s="435"/>
      <c r="E872" s="435"/>
      <c r="F872" s="845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435"/>
      <c r="D873" s="435"/>
      <c r="E873" s="435"/>
      <c r="F873" s="845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435"/>
      <c r="D874" s="435"/>
      <c r="E874" s="435"/>
      <c r="F874" s="845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435"/>
      <c r="D875" s="435"/>
      <c r="E875" s="435"/>
      <c r="F875" s="845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435"/>
      <c r="D876" s="435"/>
      <c r="E876" s="435"/>
      <c r="F876" s="845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435"/>
      <c r="D877" s="435"/>
      <c r="E877" s="435"/>
      <c r="F877" s="845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435"/>
      <c r="D878" s="435"/>
      <c r="E878" s="435"/>
      <c r="F878" s="845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435"/>
      <c r="D879" s="435"/>
      <c r="E879" s="435"/>
      <c r="F879" s="845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435"/>
      <c r="D880" s="435"/>
      <c r="E880" s="435"/>
      <c r="F880" s="845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435"/>
      <c r="D881" s="435"/>
      <c r="E881" s="435"/>
      <c r="F881" s="845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435"/>
      <c r="D882" s="435"/>
      <c r="E882" s="435"/>
      <c r="F882" s="845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435"/>
      <c r="D883" s="435"/>
      <c r="E883" s="435"/>
      <c r="F883" s="845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435"/>
      <c r="D884" s="435"/>
      <c r="E884" s="435"/>
      <c r="F884" s="845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435"/>
      <c r="D885" s="435"/>
      <c r="E885" s="435"/>
      <c r="F885" s="845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435"/>
      <c r="D886" s="435"/>
      <c r="E886" s="435"/>
      <c r="F886" s="845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435"/>
      <c r="D887" s="435"/>
      <c r="E887" s="435"/>
      <c r="F887" s="845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435"/>
      <c r="D888" s="435"/>
      <c r="E888" s="435"/>
      <c r="F888" s="845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435"/>
      <c r="D889" s="435"/>
      <c r="E889" s="435"/>
      <c r="F889" s="845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435"/>
      <c r="D890" s="435"/>
      <c r="E890" s="435"/>
      <c r="F890" s="845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435"/>
      <c r="D891" s="435"/>
      <c r="E891" s="435"/>
      <c r="F891" s="845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435"/>
      <c r="D892" s="435"/>
      <c r="E892" s="435"/>
      <c r="F892" s="845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435"/>
      <c r="D893" s="435"/>
      <c r="E893" s="435"/>
      <c r="F893" s="845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435"/>
      <c r="D894" s="435"/>
      <c r="E894" s="435"/>
      <c r="F894" s="845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435"/>
      <c r="D895" s="435"/>
      <c r="E895" s="435"/>
      <c r="F895" s="845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435"/>
      <c r="D896" s="435"/>
      <c r="E896" s="435"/>
      <c r="F896" s="845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435"/>
      <c r="D897" s="435"/>
      <c r="E897" s="435"/>
      <c r="F897" s="845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435"/>
      <c r="D898" s="435"/>
      <c r="E898" s="435"/>
      <c r="F898" s="845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435"/>
      <c r="D899" s="435"/>
      <c r="E899" s="435"/>
      <c r="F899" s="845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435"/>
      <c r="D900" s="435"/>
      <c r="E900" s="435"/>
      <c r="F900" s="845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435"/>
      <c r="D901" s="435"/>
      <c r="E901" s="435"/>
      <c r="F901" s="845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435"/>
      <c r="D902" s="435"/>
      <c r="E902" s="435"/>
      <c r="F902" s="845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435"/>
      <c r="D903" s="435"/>
      <c r="E903" s="435"/>
      <c r="F903" s="845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435"/>
      <c r="D904" s="435"/>
      <c r="E904" s="435"/>
      <c r="F904" s="845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435"/>
      <c r="D905" s="435"/>
      <c r="E905" s="435"/>
      <c r="F905" s="845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435"/>
      <c r="D906" s="435"/>
      <c r="E906" s="435"/>
      <c r="F906" s="845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435"/>
      <c r="D907" s="435"/>
      <c r="E907" s="435"/>
      <c r="F907" s="845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435"/>
      <c r="D908" s="435"/>
      <c r="E908" s="435"/>
      <c r="F908" s="845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435"/>
      <c r="D909" s="435"/>
      <c r="E909" s="435"/>
      <c r="F909" s="845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435"/>
      <c r="D910" s="435"/>
      <c r="E910" s="435"/>
      <c r="F910" s="845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435"/>
      <c r="D911" s="435"/>
      <c r="E911" s="435"/>
      <c r="F911" s="845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435"/>
      <c r="D912" s="435"/>
      <c r="E912" s="435"/>
      <c r="F912" s="845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435"/>
      <c r="D913" s="435"/>
      <c r="E913" s="435"/>
      <c r="F913" s="845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435"/>
      <c r="D914" s="435"/>
      <c r="E914" s="435"/>
      <c r="F914" s="845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435"/>
      <c r="D915" s="435"/>
      <c r="E915" s="435"/>
      <c r="F915" s="845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435"/>
      <c r="D916" s="435"/>
      <c r="E916" s="435"/>
      <c r="F916" s="845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435"/>
      <c r="D917" s="435"/>
      <c r="E917" s="435"/>
      <c r="F917" s="845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435"/>
      <c r="D918" s="435"/>
      <c r="E918" s="435"/>
      <c r="F918" s="845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435"/>
      <c r="D919" s="435"/>
      <c r="E919" s="435"/>
      <c r="F919" s="845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435"/>
      <c r="D920" s="435"/>
      <c r="E920" s="435"/>
      <c r="F920" s="845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435"/>
      <c r="D921" s="435"/>
      <c r="E921" s="435"/>
      <c r="F921" s="845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435"/>
      <c r="D922" s="435"/>
      <c r="E922" s="435"/>
      <c r="F922" s="845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435"/>
      <c r="D923" s="435"/>
      <c r="E923" s="435"/>
      <c r="F923" s="845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435"/>
      <c r="D924" s="435"/>
      <c r="E924" s="435"/>
      <c r="F924" s="845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435"/>
      <c r="D925" s="435"/>
      <c r="E925" s="435"/>
      <c r="F925" s="845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435"/>
      <c r="D926" s="435"/>
      <c r="E926" s="435"/>
      <c r="F926" s="845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435"/>
      <c r="D927" s="435"/>
      <c r="E927" s="435"/>
      <c r="F927" s="845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435"/>
      <c r="D928" s="435"/>
      <c r="E928" s="435"/>
      <c r="F928" s="845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435"/>
      <c r="D929" s="435"/>
      <c r="E929" s="435"/>
      <c r="F929" s="845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435"/>
      <c r="D930" s="435"/>
      <c r="E930" s="435"/>
      <c r="F930" s="845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435"/>
      <c r="D931" s="435"/>
      <c r="E931" s="435"/>
      <c r="F931" s="845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435"/>
      <c r="D932" s="435"/>
      <c r="E932" s="435"/>
      <c r="F932" s="845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435"/>
      <c r="D933" s="435"/>
      <c r="E933" s="435"/>
      <c r="F933" s="845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435"/>
      <c r="D934" s="435"/>
      <c r="E934" s="435"/>
      <c r="F934" s="845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435"/>
      <c r="D935" s="435"/>
      <c r="E935" s="435"/>
      <c r="F935" s="845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435"/>
      <c r="D936" s="435"/>
      <c r="E936" s="435"/>
      <c r="F936" s="845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435"/>
      <c r="D937" s="435"/>
      <c r="E937" s="435"/>
      <c r="F937" s="845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435"/>
      <c r="D938" s="435"/>
      <c r="E938" s="435"/>
      <c r="F938" s="845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435"/>
      <c r="D939" s="435"/>
      <c r="E939" s="435"/>
      <c r="F939" s="845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435"/>
      <c r="D940" s="435"/>
      <c r="E940" s="435"/>
      <c r="F940" s="845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435"/>
      <c r="D941" s="435"/>
      <c r="E941" s="435"/>
      <c r="F941" s="845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435"/>
      <c r="D942" s="435"/>
      <c r="E942" s="435"/>
      <c r="F942" s="845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435"/>
      <c r="D943" s="435"/>
      <c r="E943" s="435"/>
      <c r="F943" s="845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435"/>
      <c r="D944" s="435"/>
      <c r="E944" s="435"/>
      <c r="F944" s="845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435"/>
      <c r="D945" s="435"/>
      <c r="E945" s="435"/>
      <c r="F945" s="845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435"/>
      <c r="D946" s="435"/>
      <c r="E946" s="435"/>
      <c r="F946" s="845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435"/>
      <c r="D947" s="435"/>
      <c r="E947" s="435"/>
      <c r="F947" s="845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435"/>
      <c r="D948" s="435"/>
      <c r="E948" s="435"/>
      <c r="F948" s="845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435"/>
      <c r="D949" s="435"/>
      <c r="E949" s="435"/>
      <c r="F949" s="845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435"/>
      <c r="D950" s="435"/>
      <c r="E950" s="435"/>
      <c r="F950" s="845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435"/>
      <c r="D951" s="435"/>
      <c r="E951" s="435"/>
      <c r="F951" s="845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435"/>
      <c r="D952" s="435"/>
      <c r="E952" s="435"/>
      <c r="F952" s="845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435"/>
      <c r="D953" s="435"/>
      <c r="E953" s="435"/>
      <c r="F953" s="845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435"/>
      <c r="D954" s="435"/>
      <c r="E954" s="435"/>
      <c r="F954" s="845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435"/>
      <c r="D955" s="435"/>
      <c r="E955" s="435"/>
      <c r="F955" s="845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435"/>
      <c r="D956" s="435"/>
      <c r="E956" s="435"/>
      <c r="F956" s="845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435"/>
      <c r="D957" s="435"/>
      <c r="E957" s="435"/>
      <c r="F957" s="845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435"/>
      <c r="D958" s="435"/>
      <c r="E958" s="435"/>
      <c r="F958" s="845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435"/>
      <c r="D959" s="435"/>
      <c r="E959" s="435"/>
      <c r="F959" s="845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435"/>
      <c r="D960" s="435"/>
      <c r="E960" s="435"/>
      <c r="F960" s="845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435"/>
      <c r="D961" s="435"/>
      <c r="E961" s="435"/>
      <c r="F961" s="845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435"/>
      <c r="D962" s="435"/>
      <c r="E962" s="435"/>
      <c r="F962" s="845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435"/>
      <c r="D963" s="435"/>
      <c r="E963" s="435"/>
      <c r="F963" s="845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435"/>
      <c r="D964" s="435"/>
      <c r="E964" s="435"/>
      <c r="F964" s="845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435"/>
      <c r="D965" s="435"/>
      <c r="E965" s="435"/>
      <c r="F965" s="845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435"/>
      <c r="D966" s="435"/>
      <c r="E966" s="435"/>
      <c r="F966" s="845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435"/>
      <c r="D967" s="435"/>
      <c r="E967" s="435"/>
      <c r="F967" s="845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435"/>
      <c r="D968" s="435"/>
      <c r="E968" s="435"/>
      <c r="F968" s="845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435"/>
      <c r="D969" s="435"/>
      <c r="E969" s="435"/>
      <c r="F969" s="845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435"/>
      <c r="D970" s="435"/>
      <c r="E970" s="435"/>
      <c r="F970" s="845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435"/>
      <c r="D971" s="435"/>
      <c r="E971" s="435"/>
      <c r="F971" s="845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435"/>
      <c r="D972" s="435"/>
      <c r="E972" s="435"/>
      <c r="F972" s="845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435"/>
      <c r="D973" s="435"/>
      <c r="E973" s="435"/>
      <c r="F973" s="845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435"/>
      <c r="D974" s="435"/>
      <c r="E974" s="435"/>
      <c r="F974" s="845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435"/>
      <c r="D975" s="435"/>
      <c r="E975" s="435"/>
      <c r="F975" s="845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435"/>
      <c r="D976" s="435"/>
      <c r="E976" s="435"/>
      <c r="F976" s="845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435"/>
      <c r="D977" s="435"/>
      <c r="E977" s="435"/>
      <c r="F977" s="845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435"/>
      <c r="D978" s="435"/>
      <c r="E978" s="435"/>
      <c r="F978" s="845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435"/>
      <c r="D979" s="435"/>
      <c r="E979" s="435"/>
      <c r="F979" s="845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435"/>
      <c r="D980" s="435"/>
      <c r="E980" s="435"/>
      <c r="F980" s="845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435"/>
      <c r="D981" s="435"/>
      <c r="E981" s="435"/>
      <c r="F981" s="845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435"/>
      <c r="D982" s="435"/>
      <c r="E982" s="435"/>
      <c r="F982" s="845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435"/>
      <c r="D983" s="435"/>
      <c r="E983" s="435"/>
      <c r="F983" s="845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435"/>
      <c r="D984" s="435"/>
      <c r="E984" s="435"/>
      <c r="F984" s="845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435"/>
      <c r="D985" s="435"/>
      <c r="E985" s="435"/>
      <c r="F985" s="845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435"/>
      <c r="D986" s="435"/>
      <c r="E986" s="435"/>
      <c r="F986" s="845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435"/>
      <c r="D987" s="435"/>
      <c r="E987" s="435"/>
      <c r="F987" s="845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435"/>
      <c r="D988" s="435"/>
      <c r="E988" s="435"/>
      <c r="F988" s="845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435"/>
      <c r="D989" s="435"/>
      <c r="E989" s="435"/>
      <c r="F989" s="845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435"/>
      <c r="D990" s="435"/>
      <c r="E990" s="435"/>
      <c r="F990" s="845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435"/>
      <c r="D991" s="435"/>
      <c r="E991" s="435"/>
      <c r="F991" s="845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435"/>
      <c r="D992" s="435"/>
      <c r="E992" s="435"/>
      <c r="F992" s="845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435"/>
      <c r="D993" s="435"/>
      <c r="E993" s="435"/>
      <c r="F993" s="845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435"/>
      <c r="D994" s="435"/>
      <c r="E994" s="435"/>
      <c r="F994" s="845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435"/>
      <c r="D995" s="435"/>
      <c r="E995" s="435"/>
      <c r="F995" s="845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435"/>
      <c r="D996" s="435"/>
      <c r="E996" s="435"/>
      <c r="F996" s="845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435"/>
      <c r="D997" s="435"/>
      <c r="E997" s="435"/>
      <c r="F997" s="845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435"/>
      <c r="D998" s="435"/>
      <c r="E998" s="435"/>
      <c r="F998" s="845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435"/>
      <c r="D999" s="435"/>
      <c r="E999" s="435"/>
      <c r="F999" s="845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435"/>
      <c r="D1000" s="435"/>
      <c r="E1000" s="435"/>
      <c r="F1000" s="845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A3:F3"/>
    <mergeCell ref="A5:A6"/>
    <mergeCell ref="B5:B6"/>
    <mergeCell ref="C5:F5"/>
    <mergeCell ref="A16:B16"/>
  </mergeCells>
  <printOptions/>
  <pageMargins bottom="0.75" footer="0.0" header="0.0" left="0.7" right="0.7" top="0.75"/>
  <pageSetup paperSize="9"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9.0"/>
    <col customWidth="1" min="2" max="2" width="8.71"/>
    <col customWidth="1" min="3" max="3" width="19.29"/>
    <col customWidth="1" min="4" max="4" width="24.0"/>
    <col customWidth="1" min="5" max="5" width="19.57"/>
    <col customWidth="1" min="6" max="6" width="20.29"/>
    <col customWidth="1" min="7" max="26" width="8.71"/>
  </cols>
  <sheetData>
    <row r="1">
      <c r="A1" s="862" t="s">
        <v>271</v>
      </c>
      <c r="D1" s="863"/>
      <c r="E1" s="863"/>
      <c r="F1" s="863"/>
    </row>
    <row r="2">
      <c r="A2" s="862"/>
      <c r="B2" s="862"/>
      <c r="C2" s="862"/>
      <c r="D2" s="863"/>
      <c r="E2" s="863"/>
      <c r="F2" s="863"/>
    </row>
    <row r="3">
      <c r="B3" s="864" t="s">
        <v>637</v>
      </c>
      <c r="F3" s="865"/>
    </row>
    <row r="4" ht="15.0" customHeight="1"/>
    <row r="5">
      <c r="A5" s="865"/>
      <c r="B5" s="865"/>
      <c r="C5" s="865"/>
      <c r="D5" s="865"/>
      <c r="E5" s="865"/>
      <c r="F5" s="865" t="s">
        <v>638</v>
      </c>
    </row>
    <row r="6">
      <c r="A6" s="865"/>
      <c r="B6" s="865"/>
      <c r="C6" s="865"/>
      <c r="D6" s="865"/>
      <c r="E6" s="865"/>
      <c r="F6" s="865"/>
    </row>
    <row r="7">
      <c r="A7" s="866" t="s">
        <v>10</v>
      </c>
      <c r="B7" s="867" t="s">
        <v>6</v>
      </c>
      <c r="C7" s="868" t="s">
        <v>639</v>
      </c>
      <c r="D7" s="868" t="s">
        <v>640</v>
      </c>
      <c r="E7" s="868" t="s">
        <v>632</v>
      </c>
      <c r="F7" s="869" t="s">
        <v>641</v>
      </c>
    </row>
    <row r="8" ht="43.5" customHeight="1">
      <c r="A8" s="870" t="s">
        <v>438</v>
      </c>
      <c r="B8" s="871" t="s">
        <v>439</v>
      </c>
      <c r="C8" s="872"/>
      <c r="D8" s="872">
        <v>3423900.0</v>
      </c>
      <c r="E8" s="872">
        <v>994710.0</v>
      </c>
      <c r="F8" s="873">
        <f t="shared" ref="F8:F15" si="1">SUM(C8:E8)</f>
        <v>4418610</v>
      </c>
    </row>
    <row r="9">
      <c r="A9" s="870" t="s">
        <v>440</v>
      </c>
      <c r="B9" s="871" t="s">
        <v>441</v>
      </c>
      <c r="C9" s="872"/>
      <c r="D9" s="872"/>
      <c r="E9" s="872"/>
      <c r="F9" s="873">
        <f t="shared" si="1"/>
        <v>0</v>
      </c>
    </row>
    <row r="10">
      <c r="A10" s="870" t="s">
        <v>442</v>
      </c>
      <c r="B10" s="871" t="s">
        <v>443</v>
      </c>
      <c r="C10" s="872"/>
      <c r="D10" s="872"/>
      <c r="E10" s="872"/>
      <c r="F10" s="873">
        <f t="shared" si="1"/>
        <v>0</v>
      </c>
    </row>
    <row r="11">
      <c r="A11" s="870" t="s">
        <v>444</v>
      </c>
      <c r="B11" s="871" t="s">
        <v>445</v>
      </c>
      <c r="C11" s="872"/>
      <c r="D11" s="872"/>
      <c r="E11" s="872"/>
      <c r="F11" s="873">
        <f t="shared" si="1"/>
        <v>0</v>
      </c>
    </row>
    <row r="12">
      <c r="A12" s="870" t="s">
        <v>446</v>
      </c>
      <c r="B12" s="871" t="s">
        <v>447</v>
      </c>
      <c r="C12" s="872">
        <v>200000.0</v>
      </c>
      <c r="D12" s="872">
        <v>200000.0</v>
      </c>
      <c r="E12" s="872"/>
      <c r="F12" s="873">
        <f t="shared" si="1"/>
        <v>400000</v>
      </c>
    </row>
    <row r="13">
      <c r="A13" s="870" t="s">
        <v>448</v>
      </c>
      <c r="B13" s="871" t="s">
        <v>449</v>
      </c>
      <c r="C13" s="872"/>
      <c r="D13" s="872"/>
      <c r="E13" s="872"/>
      <c r="F13" s="873">
        <f t="shared" si="1"/>
        <v>0</v>
      </c>
    </row>
    <row r="14">
      <c r="A14" s="870" t="s">
        <v>450</v>
      </c>
      <c r="B14" s="871" t="s">
        <v>451</v>
      </c>
      <c r="C14" s="872">
        <v>12000.0</v>
      </c>
      <c r="D14" s="872">
        <v>12000.0</v>
      </c>
      <c r="E14" s="872"/>
      <c r="F14" s="873">
        <f t="shared" si="1"/>
        <v>24000</v>
      </c>
    </row>
    <row r="15">
      <c r="A15" s="870" t="s">
        <v>452</v>
      </c>
      <c r="B15" s="871" t="s">
        <v>453</v>
      </c>
      <c r="C15" s="872"/>
      <c r="D15" s="872"/>
      <c r="E15" s="872"/>
      <c r="F15" s="873">
        <f t="shared" si="1"/>
        <v>0</v>
      </c>
    </row>
    <row r="16">
      <c r="A16" s="874" t="s">
        <v>454</v>
      </c>
      <c r="B16" s="875" t="s">
        <v>455</v>
      </c>
      <c r="C16" s="876">
        <f t="shared" ref="C16:F16" si="2">SUM(C8:C15)</f>
        <v>212000</v>
      </c>
      <c r="D16" s="876">
        <f t="shared" si="2"/>
        <v>3635900</v>
      </c>
      <c r="E16" s="876">
        <f t="shared" si="2"/>
        <v>994710</v>
      </c>
      <c r="F16" s="877">
        <f t="shared" si="2"/>
        <v>4842610</v>
      </c>
    </row>
    <row r="17">
      <c r="A17" s="870" t="s">
        <v>456</v>
      </c>
      <c r="B17" s="871" t="s">
        <v>457</v>
      </c>
      <c r="C17" s="872">
        <v>7568508.0</v>
      </c>
      <c r="D17" s="872"/>
      <c r="E17" s="872"/>
      <c r="F17" s="873">
        <f t="shared" ref="F17:F19" si="3">SUM(C17:E17)</f>
        <v>7568508</v>
      </c>
    </row>
    <row r="18" ht="55.5" customHeight="1">
      <c r="A18" s="870" t="s">
        <v>458</v>
      </c>
      <c r="B18" s="871" t="s">
        <v>459</v>
      </c>
      <c r="C18" s="872"/>
      <c r="D18" s="872"/>
      <c r="E18" s="872"/>
      <c r="F18" s="873">
        <f t="shared" si="3"/>
        <v>0</v>
      </c>
    </row>
    <row r="19" ht="28.5" customHeight="1">
      <c r="A19" s="870" t="s">
        <v>642</v>
      </c>
      <c r="B19" s="871" t="s">
        <v>461</v>
      </c>
      <c r="C19" s="872"/>
      <c r="D19" s="872"/>
      <c r="E19" s="872"/>
      <c r="F19" s="873">
        <f t="shared" si="3"/>
        <v>0</v>
      </c>
    </row>
    <row r="20">
      <c r="A20" s="874" t="s">
        <v>462</v>
      </c>
      <c r="B20" s="875" t="s">
        <v>463</v>
      </c>
      <c r="C20" s="876">
        <f t="shared" ref="C20:F20" si="4">SUM(C17:C19)</f>
        <v>7568508</v>
      </c>
      <c r="D20" s="876">
        <f t="shared" si="4"/>
        <v>0</v>
      </c>
      <c r="E20" s="876">
        <f t="shared" si="4"/>
        <v>0</v>
      </c>
      <c r="F20" s="877">
        <f t="shared" si="4"/>
        <v>7568508</v>
      </c>
    </row>
    <row r="21" ht="15.75" customHeight="1">
      <c r="A21" s="878" t="s">
        <v>464</v>
      </c>
      <c r="B21" s="879" t="s">
        <v>19</v>
      </c>
      <c r="C21" s="880">
        <f t="shared" ref="C21:F21" si="5">C20+C16</f>
        <v>7780508</v>
      </c>
      <c r="D21" s="880">
        <f t="shared" si="5"/>
        <v>3635900</v>
      </c>
      <c r="E21" s="880">
        <f t="shared" si="5"/>
        <v>994710</v>
      </c>
      <c r="F21" s="880">
        <f t="shared" si="5"/>
        <v>12411118</v>
      </c>
    </row>
    <row r="22" ht="63.75" customHeight="1">
      <c r="A22" s="881" t="s">
        <v>465</v>
      </c>
      <c r="B22" s="882" t="s">
        <v>23</v>
      </c>
      <c r="C22" s="883">
        <v>1461760.0</v>
      </c>
      <c r="D22" s="883">
        <v>745633.0</v>
      </c>
      <c r="E22" s="883">
        <v>109416.0</v>
      </c>
      <c r="F22" s="884">
        <f>SUM(C22:E22)</f>
        <v>2316809</v>
      </c>
    </row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">
    <mergeCell ref="A1:C1"/>
    <mergeCell ref="B3:E4"/>
    <mergeCell ref="F3:F4"/>
  </mergeCells>
  <printOptions/>
  <pageMargins bottom="0.75" footer="0.0" header="0.0" left="0.7" right="0.7" top="0.75"/>
  <pageSetup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xSplit="2.0" ySplit="7.0" topLeftCell="C8" activePane="bottomRight" state="frozen"/>
      <selection activeCell="C1" sqref="C1" pane="topRight"/>
      <selection activeCell="A8" sqref="A8" pane="bottomLeft"/>
      <selection activeCell="C8" sqref="C8" pane="bottomRight"/>
    </sheetView>
  </sheetViews>
  <sheetFormatPr customHeight="1" defaultColWidth="14.43" defaultRowHeight="15.0"/>
  <cols>
    <col customWidth="1" min="1" max="1" width="19.86"/>
    <col customWidth="1" min="2" max="3" width="18.0"/>
    <col customWidth="1" min="4" max="4" width="18.57"/>
    <col customWidth="1" min="5" max="5" width="19.57"/>
    <col customWidth="1" min="6" max="6" width="15.14"/>
    <col customWidth="1" min="7" max="7" width="17.0"/>
    <col customWidth="1" min="8" max="8" width="15.86"/>
    <col customWidth="1" min="9" max="9" width="16.0"/>
    <col customWidth="1" min="10" max="10" width="18.0"/>
    <col customWidth="1" min="11" max="11" width="18.14"/>
    <col customWidth="1" min="12" max="12" width="18.29"/>
    <col customWidth="1" min="13" max="13" width="22.14"/>
    <col customWidth="1" min="14" max="14" width="19.0"/>
    <col customWidth="1" min="15" max="15" width="18.57"/>
    <col customWidth="1" min="16" max="16" width="15.57"/>
    <col customWidth="1" min="17" max="17" width="17.43"/>
    <col customWidth="1" min="18" max="18" width="15.57"/>
    <col customWidth="1" min="19" max="19" width="14.14"/>
    <col customWidth="1" min="20" max="20" width="14.86"/>
    <col customWidth="1" min="21" max="24" width="24.0"/>
    <col customWidth="1" min="25" max="25" width="16.71"/>
    <col customWidth="1" min="26" max="26" width="17.57"/>
  </cols>
  <sheetData>
    <row r="1">
      <c r="A1" s="862" t="s">
        <v>409</v>
      </c>
      <c r="M1" s="885"/>
    </row>
    <row r="2">
      <c r="A2" s="862"/>
      <c r="B2" s="862"/>
      <c r="C2" s="886"/>
      <c r="D2" s="862"/>
      <c r="E2" s="862"/>
      <c r="M2" s="885"/>
    </row>
    <row r="3">
      <c r="C3" s="887"/>
      <c r="D3" s="885"/>
      <c r="E3" s="888" t="s">
        <v>643</v>
      </c>
      <c r="M3" s="885"/>
    </row>
    <row r="4">
      <c r="A4" s="889"/>
      <c r="B4" s="889"/>
      <c r="C4" s="890"/>
      <c r="D4" s="885"/>
      <c r="E4" s="885"/>
      <c r="M4" s="885"/>
      <c r="R4" s="891" t="s">
        <v>638</v>
      </c>
    </row>
    <row r="5" ht="30.0" customHeight="1">
      <c r="A5" s="892" t="s">
        <v>10</v>
      </c>
      <c r="B5" s="893" t="s">
        <v>6</v>
      </c>
      <c r="C5" s="894" t="s">
        <v>644</v>
      </c>
      <c r="D5" s="895" t="s">
        <v>645</v>
      </c>
      <c r="E5" s="896" t="s">
        <v>639</v>
      </c>
      <c r="F5" s="897" t="s">
        <v>646</v>
      </c>
      <c r="G5" s="173"/>
      <c r="H5" s="173"/>
      <c r="I5" s="173"/>
      <c r="J5" s="173"/>
      <c r="K5" s="174"/>
      <c r="L5" s="898" t="s">
        <v>647</v>
      </c>
      <c r="M5" s="899" t="s">
        <v>648</v>
      </c>
      <c r="N5" s="900"/>
      <c r="O5" s="901" t="s">
        <v>649</v>
      </c>
      <c r="P5" s="902" t="s">
        <v>604</v>
      </c>
      <c r="Q5" s="173"/>
      <c r="R5" s="173"/>
      <c r="S5" s="900"/>
      <c r="T5" s="903" t="s">
        <v>605</v>
      </c>
      <c r="U5" s="904" t="s">
        <v>616</v>
      </c>
      <c r="V5" s="187"/>
      <c r="W5" s="187"/>
      <c r="X5" s="188"/>
    </row>
    <row r="6">
      <c r="A6" s="179"/>
      <c r="B6" s="180"/>
      <c r="C6" s="180"/>
      <c r="D6" s="361"/>
      <c r="E6" s="626"/>
      <c r="F6" s="905" t="s">
        <v>540</v>
      </c>
      <c r="G6" s="906" t="s">
        <v>650</v>
      </c>
      <c r="H6" s="906" t="s">
        <v>542</v>
      </c>
      <c r="I6" s="906" t="s">
        <v>651</v>
      </c>
      <c r="J6" s="906" t="s">
        <v>652</v>
      </c>
      <c r="K6" s="906" t="s">
        <v>653</v>
      </c>
      <c r="L6" s="907"/>
      <c r="M6" s="908" t="s">
        <v>654</v>
      </c>
      <c r="N6" s="909" t="s">
        <v>580</v>
      </c>
      <c r="O6" s="510"/>
      <c r="P6" s="910" t="s">
        <v>655</v>
      </c>
      <c r="Q6" s="911" t="s">
        <v>656</v>
      </c>
      <c r="R6" s="911" t="s">
        <v>657</v>
      </c>
      <c r="S6" s="911" t="s">
        <v>658</v>
      </c>
      <c r="T6" s="912"/>
      <c r="U6" s="913" t="s">
        <v>659</v>
      </c>
      <c r="V6" s="913" t="s">
        <v>660</v>
      </c>
      <c r="W6" s="913" t="s">
        <v>661</v>
      </c>
      <c r="X6" s="914" t="s">
        <v>620</v>
      </c>
      <c r="Y6" s="915"/>
    </row>
    <row r="7">
      <c r="A7" s="200"/>
      <c r="B7" s="201"/>
      <c r="C7" s="201"/>
      <c r="D7" s="916" t="s">
        <v>662</v>
      </c>
      <c r="E7" s="917" t="s">
        <v>662</v>
      </c>
      <c r="F7" s="918" t="s">
        <v>662</v>
      </c>
      <c r="G7" s="187"/>
      <c r="H7" s="187"/>
      <c r="I7" s="187"/>
      <c r="J7" s="187"/>
      <c r="K7" s="183"/>
      <c r="L7" s="919"/>
      <c r="M7" s="920" t="s">
        <v>662</v>
      </c>
      <c r="N7" s="188"/>
      <c r="O7" s="361"/>
      <c r="P7" s="921" t="s">
        <v>662</v>
      </c>
      <c r="Q7" s="187"/>
      <c r="R7" s="187"/>
      <c r="S7" s="188"/>
      <c r="T7" s="922"/>
      <c r="U7" s="923" t="s">
        <v>662</v>
      </c>
      <c r="V7" s="188"/>
      <c r="W7" s="924"/>
      <c r="X7" s="201"/>
      <c r="Y7" s="925" t="s">
        <v>663</v>
      </c>
      <c r="Z7" s="926" t="s">
        <v>664</v>
      </c>
    </row>
    <row r="8">
      <c r="A8" s="927" t="s">
        <v>466</v>
      </c>
      <c r="B8" s="928" t="s">
        <v>467</v>
      </c>
      <c r="C8" s="929">
        <f t="shared" ref="C8:K8" si="1">SUM(C9:C13)</f>
        <v>1076573</v>
      </c>
      <c r="D8" s="929">
        <f t="shared" si="1"/>
        <v>102000</v>
      </c>
      <c r="E8" s="930">
        <f t="shared" si="1"/>
        <v>50000</v>
      </c>
      <c r="F8" s="930">
        <f t="shared" si="1"/>
        <v>0</v>
      </c>
      <c r="G8" s="930">
        <f t="shared" si="1"/>
        <v>0</v>
      </c>
      <c r="H8" s="930">
        <f t="shared" si="1"/>
        <v>0</v>
      </c>
      <c r="I8" s="930">
        <f t="shared" si="1"/>
        <v>0</v>
      </c>
      <c r="J8" s="930">
        <f t="shared" si="1"/>
        <v>0</v>
      </c>
      <c r="K8" s="930">
        <f t="shared" si="1"/>
        <v>0</v>
      </c>
      <c r="L8" s="931">
        <f t="shared" ref="L8:L38" si="5">SUM(F8:K8)</f>
        <v>0</v>
      </c>
      <c r="M8" s="930">
        <f t="shared" ref="M8:N8" si="2">SUM(M9:M13)</f>
        <v>0</v>
      </c>
      <c r="N8" s="930">
        <f t="shared" si="2"/>
        <v>0</v>
      </c>
      <c r="O8" s="932">
        <f t="shared" ref="O8:O38" si="6">SUM(M8:N8)</f>
        <v>0</v>
      </c>
      <c r="P8" s="930">
        <f t="shared" ref="P8:S8" si="3">SUM(P9:P13)</f>
        <v>20000</v>
      </c>
      <c r="Q8" s="930">
        <f t="shared" si="3"/>
        <v>0</v>
      </c>
      <c r="R8" s="930">
        <f t="shared" si="3"/>
        <v>0</v>
      </c>
      <c r="S8" s="930">
        <f t="shared" si="3"/>
        <v>0</v>
      </c>
      <c r="T8" s="933">
        <f t="shared" ref="T8:T38" si="7">SUM(P8:S8)</f>
        <v>20000</v>
      </c>
      <c r="U8" s="934">
        <f t="shared" ref="U8:V8" si="4">SUM(U9:U13)</f>
        <v>32000</v>
      </c>
      <c r="V8" s="934">
        <f t="shared" si="4"/>
        <v>0</v>
      </c>
      <c r="W8" s="934"/>
      <c r="X8" s="934">
        <f>SUM(X9:X13)</f>
        <v>32000</v>
      </c>
      <c r="Y8" s="935">
        <f t="shared" ref="Y8:Y69" si="8">D8-E8-L8-O8-T8-X8</f>
        <v>0</v>
      </c>
      <c r="Z8" s="885">
        <f t="shared" ref="Z8:Z50" si="9">D8-C8</f>
        <v>-974573</v>
      </c>
    </row>
    <row r="9">
      <c r="A9" s="936" t="s">
        <v>582</v>
      </c>
      <c r="B9" s="937"/>
      <c r="C9" s="938">
        <v>1076573.0</v>
      </c>
      <c r="D9" s="939">
        <f t="shared" ref="D9:D13" si="10">SUM(E9,,M9,U9,P9,Q9,R9,S9,J9,F9,N9,I9,G9,K9,H9,V9)</f>
        <v>0</v>
      </c>
      <c r="E9" s="940"/>
      <c r="F9" s="941"/>
      <c r="G9" s="942"/>
      <c r="H9" s="942"/>
      <c r="I9" s="942"/>
      <c r="J9" s="942"/>
      <c r="K9" s="942"/>
      <c r="L9" s="931">
        <f t="shared" si="5"/>
        <v>0</v>
      </c>
      <c r="M9" s="943"/>
      <c r="N9" s="942"/>
      <c r="O9" s="932">
        <f t="shared" si="6"/>
        <v>0</v>
      </c>
      <c r="P9" s="941"/>
      <c r="Q9" s="942"/>
      <c r="R9" s="942"/>
      <c r="S9" s="942"/>
      <c r="T9" s="933">
        <f t="shared" si="7"/>
        <v>0</v>
      </c>
      <c r="U9" s="942"/>
      <c r="V9" s="942"/>
      <c r="W9" s="942"/>
      <c r="X9" s="942">
        <f t="shared" ref="X9:X13" si="11">SUM(U9:V9)</f>
        <v>0</v>
      </c>
      <c r="Y9" s="935">
        <f t="shared" si="8"/>
        <v>0</v>
      </c>
      <c r="Z9" s="885">
        <f t="shared" si="9"/>
        <v>-1076573</v>
      </c>
    </row>
    <row r="10">
      <c r="A10" s="774" t="s">
        <v>583</v>
      </c>
      <c r="B10" s="944"/>
      <c r="C10" s="180"/>
      <c r="D10" s="939">
        <f t="shared" si="10"/>
        <v>0</v>
      </c>
      <c r="E10" s="945"/>
      <c r="F10" s="946"/>
      <c r="G10" s="872"/>
      <c r="H10" s="872"/>
      <c r="I10" s="872"/>
      <c r="J10" s="872"/>
      <c r="K10" s="872"/>
      <c r="L10" s="931">
        <f t="shared" si="5"/>
        <v>0</v>
      </c>
      <c r="M10" s="946"/>
      <c r="N10" s="872"/>
      <c r="O10" s="932">
        <f t="shared" si="6"/>
        <v>0</v>
      </c>
      <c r="P10" s="946"/>
      <c r="Q10" s="872"/>
      <c r="R10" s="872"/>
      <c r="S10" s="872"/>
      <c r="T10" s="933">
        <f t="shared" si="7"/>
        <v>0</v>
      </c>
      <c r="U10" s="872"/>
      <c r="V10" s="872"/>
      <c r="W10" s="872"/>
      <c r="X10" s="942">
        <f t="shared" si="11"/>
        <v>0</v>
      </c>
      <c r="Y10" s="935">
        <f t="shared" si="8"/>
        <v>0</v>
      </c>
      <c r="Z10" s="885">
        <f t="shared" si="9"/>
        <v>0</v>
      </c>
    </row>
    <row r="11">
      <c r="A11" s="774" t="s">
        <v>584</v>
      </c>
      <c r="B11" s="944"/>
      <c r="C11" s="180"/>
      <c r="D11" s="939">
        <f t="shared" si="10"/>
        <v>0</v>
      </c>
      <c r="E11" s="945"/>
      <c r="F11" s="946"/>
      <c r="G11" s="872"/>
      <c r="H11" s="872"/>
      <c r="I11" s="872"/>
      <c r="J11" s="872"/>
      <c r="K11" s="872"/>
      <c r="L11" s="931">
        <f t="shared" si="5"/>
        <v>0</v>
      </c>
      <c r="M11" s="946"/>
      <c r="N11" s="872"/>
      <c r="O11" s="932">
        <f t="shared" si="6"/>
        <v>0</v>
      </c>
      <c r="P11" s="946"/>
      <c r="Q11" s="872"/>
      <c r="R11" s="872"/>
      <c r="S11" s="872"/>
      <c r="T11" s="933">
        <f t="shared" si="7"/>
        <v>0</v>
      </c>
      <c r="U11" s="872"/>
      <c r="V11" s="872"/>
      <c r="W11" s="872"/>
      <c r="X11" s="942">
        <f t="shared" si="11"/>
        <v>0</v>
      </c>
      <c r="Y11" s="935">
        <f t="shared" si="8"/>
        <v>0</v>
      </c>
      <c r="Z11" s="885">
        <f t="shared" si="9"/>
        <v>0</v>
      </c>
    </row>
    <row r="12">
      <c r="A12" s="774" t="s">
        <v>585</v>
      </c>
      <c r="B12" s="944"/>
      <c r="C12" s="180"/>
      <c r="D12" s="939">
        <f t="shared" si="10"/>
        <v>0</v>
      </c>
      <c r="E12" s="945"/>
      <c r="F12" s="946"/>
      <c r="G12" s="872"/>
      <c r="H12" s="872"/>
      <c r="I12" s="872"/>
      <c r="J12" s="872"/>
      <c r="K12" s="872"/>
      <c r="L12" s="931">
        <f t="shared" si="5"/>
        <v>0</v>
      </c>
      <c r="M12" s="946"/>
      <c r="N12" s="872"/>
      <c r="O12" s="932">
        <f t="shared" si="6"/>
        <v>0</v>
      </c>
      <c r="P12" s="946"/>
      <c r="Q12" s="872"/>
      <c r="R12" s="872"/>
      <c r="S12" s="872"/>
      <c r="T12" s="933">
        <f t="shared" si="7"/>
        <v>0</v>
      </c>
      <c r="U12" s="872"/>
      <c r="V12" s="872"/>
      <c r="W12" s="872"/>
      <c r="X12" s="942">
        <f t="shared" si="11"/>
        <v>0</v>
      </c>
      <c r="Y12" s="935">
        <f t="shared" si="8"/>
        <v>0</v>
      </c>
      <c r="Z12" s="885">
        <f t="shared" si="9"/>
        <v>0</v>
      </c>
    </row>
    <row r="13">
      <c r="A13" s="774" t="s">
        <v>468</v>
      </c>
      <c r="B13" s="944"/>
      <c r="C13" s="201"/>
      <c r="D13" s="939">
        <f t="shared" si="10"/>
        <v>102000</v>
      </c>
      <c r="E13" s="945">
        <v>50000.0</v>
      </c>
      <c r="F13" s="946"/>
      <c r="G13" s="872"/>
      <c r="H13" s="872"/>
      <c r="I13" s="872"/>
      <c r="J13" s="872"/>
      <c r="K13" s="872"/>
      <c r="L13" s="931">
        <f t="shared" si="5"/>
        <v>0</v>
      </c>
      <c r="M13" s="946"/>
      <c r="N13" s="872"/>
      <c r="O13" s="932">
        <f t="shared" si="6"/>
        <v>0</v>
      </c>
      <c r="P13" s="946">
        <v>20000.0</v>
      </c>
      <c r="Q13" s="872"/>
      <c r="R13" s="872"/>
      <c r="S13" s="872"/>
      <c r="T13" s="933">
        <f t="shared" si="7"/>
        <v>20000</v>
      </c>
      <c r="U13" s="872">
        <v>32000.0</v>
      </c>
      <c r="V13" s="872"/>
      <c r="W13" s="872"/>
      <c r="X13" s="942">
        <f t="shared" si="11"/>
        <v>32000</v>
      </c>
      <c r="Y13" s="935">
        <f t="shared" si="8"/>
        <v>0</v>
      </c>
      <c r="Z13" s="885">
        <f t="shared" si="9"/>
        <v>102000</v>
      </c>
    </row>
    <row r="14">
      <c r="A14" s="927" t="s">
        <v>469</v>
      </c>
      <c r="B14" s="928" t="s">
        <v>470</v>
      </c>
      <c r="C14" s="947">
        <f t="shared" ref="C14:K14" si="12">SUM(C15:C20)</f>
        <v>2602404</v>
      </c>
      <c r="D14" s="948">
        <f t="shared" si="12"/>
        <v>941000</v>
      </c>
      <c r="E14" s="930">
        <f t="shared" si="12"/>
        <v>175000</v>
      </c>
      <c r="F14" s="949">
        <f t="shared" si="12"/>
        <v>500000</v>
      </c>
      <c r="G14" s="949">
        <f t="shared" si="12"/>
        <v>0</v>
      </c>
      <c r="H14" s="949">
        <f t="shared" si="12"/>
        <v>0</v>
      </c>
      <c r="I14" s="949">
        <f t="shared" si="12"/>
        <v>0</v>
      </c>
      <c r="J14" s="949">
        <f t="shared" si="12"/>
        <v>150000</v>
      </c>
      <c r="K14" s="949">
        <f t="shared" si="12"/>
        <v>0</v>
      </c>
      <c r="L14" s="931">
        <f t="shared" si="5"/>
        <v>650000</v>
      </c>
      <c r="M14" s="949">
        <f>SUM(M15:M20)</f>
        <v>0</v>
      </c>
      <c r="N14" s="950"/>
      <c r="O14" s="932">
        <f t="shared" si="6"/>
        <v>0</v>
      </c>
      <c r="P14" s="949">
        <f t="shared" ref="P14:R14" si="13">SUM(P15:P20)</f>
        <v>116000</v>
      </c>
      <c r="Q14" s="934">
        <f t="shared" si="13"/>
        <v>0</v>
      </c>
      <c r="R14" s="934">
        <f t="shared" si="13"/>
        <v>0</v>
      </c>
      <c r="S14" s="950"/>
      <c r="T14" s="933">
        <f t="shared" si="7"/>
        <v>116000</v>
      </c>
      <c r="U14" s="934">
        <f t="shared" ref="U14:V14" si="14">SUM(U15:U20)</f>
        <v>0</v>
      </c>
      <c r="V14" s="934">
        <f t="shared" si="14"/>
        <v>0</v>
      </c>
      <c r="W14" s="934"/>
      <c r="X14" s="934">
        <f>SUM(X15:X20)</f>
        <v>0</v>
      </c>
      <c r="Y14" s="935">
        <f t="shared" si="8"/>
        <v>0</v>
      </c>
      <c r="Z14" s="885">
        <f t="shared" si="9"/>
        <v>-1661404</v>
      </c>
    </row>
    <row r="15">
      <c r="A15" s="774" t="s">
        <v>586</v>
      </c>
      <c r="B15" s="944"/>
      <c r="C15" s="951">
        <v>2602404.0</v>
      </c>
      <c r="D15" s="939">
        <f t="shared" ref="D15:D21" si="15">SUM(E15,,M15,U15,P15,Q15,R15,S15,J15,F15,N15,I15,G15,K15,H15,V15)</f>
        <v>50000</v>
      </c>
      <c r="E15" s="945">
        <v>50000.0</v>
      </c>
      <c r="F15" s="946"/>
      <c r="G15" s="872"/>
      <c r="H15" s="872"/>
      <c r="I15" s="872"/>
      <c r="J15" s="872"/>
      <c r="K15" s="872"/>
      <c r="L15" s="931">
        <f t="shared" si="5"/>
        <v>0</v>
      </c>
      <c r="M15" s="946"/>
      <c r="N15" s="872"/>
      <c r="O15" s="932">
        <f t="shared" si="6"/>
        <v>0</v>
      </c>
      <c r="P15" s="946"/>
      <c r="Q15" s="872"/>
      <c r="R15" s="872"/>
      <c r="S15" s="872"/>
      <c r="T15" s="933">
        <f t="shared" si="7"/>
        <v>0</v>
      </c>
      <c r="U15" s="872"/>
      <c r="V15" s="872"/>
      <c r="W15" s="872"/>
      <c r="X15" s="942">
        <f t="shared" ref="X15:X20" si="16">SUM(U15:V15)</f>
        <v>0</v>
      </c>
      <c r="Y15" s="935">
        <f t="shared" si="8"/>
        <v>0</v>
      </c>
      <c r="Z15" s="885">
        <f t="shared" si="9"/>
        <v>-2552404</v>
      </c>
    </row>
    <row r="16">
      <c r="A16" s="774" t="s">
        <v>587</v>
      </c>
      <c r="B16" s="944"/>
      <c r="C16" s="180"/>
      <c r="D16" s="939">
        <f t="shared" si="15"/>
        <v>0</v>
      </c>
      <c r="E16" s="945"/>
      <c r="F16" s="946"/>
      <c r="G16" s="872"/>
      <c r="H16" s="872"/>
      <c r="I16" s="872"/>
      <c r="J16" s="872"/>
      <c r="K16" s="872"/>
      <c r="L16" s="931">
        <f t="shared" si="5"/>
        <v>0</v>
      </c>
      <c r="M16" s="946"/>
      <c r="N16" s="872"/>
      <c r="O16" s="932">
        <f t="shared" si="6"/>
        <v>0</v>
      </c>
      <c r="P16" s="946"/>
      <c r="Q16" s="872"/>
      <c r="R16" s="872"/>
      <c r="S16" s="872"/>
      <c r="T16" s="933">
        <f t="shared" si="7"/>
        <v>0</v>
      </c>
      <c r="U16" s="872"/>
      <c r="V16" s="872"/>
      <c r="W16" s="872"/>
      <c r="X16" s="942">
        <f t="shared" si="16"/>
        <v>0</v>
      </c>
      <c r="Y16" s="935">
        <f t="shared" si="8"/>
        <v>0</v>
      </c>
      <c r="Z16" s="885">
        <f t="shared" si="9"/>
        <v>0</v>
      </c>
    </row>
    <row r="17">
      <c r="A17" s="774" t="s">
        <v>588</v>
      </c>
      <c r="B17" s="944"/>
      <c r="C17" s="180"/>
      <c r="D17" s="939">
        <f t="shared" si="15"/>
        <v>150000</v>
      </c>
      <c r="E17" s="945"/>
      <c r="F17" s="946"/>
      <c r="G17" s="872"/>
      <c r="H17" s="872"/>
      <c r="I17" s="872"/>
      <c r="J17" s="872">
        <v>150000.0</v>
      </c>
      <c r="K17" s="872"/>
      <c r="L17" s="931">
        <f t="shared" si="5"/>
        <v>150000</v>
      </c>
      <c r="M17" s="946"/>
      <c r="N17" s="872"/>
      <c r="O17" s="932">
        <f t="shared" si="6"/>
        <v>0</v>
      </c>
      <c r="P17" s="946"/>
      <c r="Q17" s="872"/>
      <c r="R17" s="872"/>
      <c r="S17" s="872"/>
      <c r="T17" s="933">
        <f t="shared" si="7"/>
        <v>0</v>
      </c>
      <c r="U17" s="872"/>
      <c r="V17" s="872"/>
      <c r="W17" s="872"/>
      <c r="X17" s="942">
        <f t="shared" si="16"/>
        <v>0</v>
      </c>
      <c r="Y17" s="935">
        <f t="shared" si="8"/>
        <v>0</v>
      </c>
      <c r="Z17" s="885">
        <f t="shared" si="9"/>
        <v>150000</v>
      </c>
    </row>
    <row r="18">
      <c r="A18" s="774" t="s">
        <v>589</v>
      </c>
      <c r="B18" s="944"/>
      <c r="C18" s="180"/>
      <c r="D18" s="939">
        <f t="shared" si="15"/>
        <v>0</v>
      </c>
      <c r="E18" s="945"/>
      <c r="F18" s="946"/>
      <c r="G18" s="872"/>
      <c r="H18" s="872"/>
      <c r="I18" s="872"/>
      <c r="J18" s="872"/>
      <c r="K18" s="872"/>
      <c r="L18" s="931">
        <f t="shared" si="5"/>
        <v>0</v>
      </c>
      <c r="M18" s="946"/>
      <c r="N18" s="872"/>
      <c r="O18" s="932">
        <f t="shared" si="6"/>
        <v>0</v>
      </c>
      <c r="P18" s="946"/>
      <c r="Q18" s="872"/>
      <c r="R18" s="872"/>
      <c r="S18" s="872"/>
      <c r="T18" s="933">
        <f t="shared" si="7"/>
        <v>0</v>
      </c>
      <c r="U18" s="872"/>
      <c r="V18" s="872"/>
      <c r="W18" s="872"/>
      <c r="X18" s="942">
        <f t="shared" si="16"/>
        <v>0</v>
      </c>
      <c r="Y18" s="935">
        <f t="shared" si="8"/>
        <v>0</v>
      </c>
      <c r="Z18" s="885">
        <f t="shared" si="9"/>
        <v>0</v>
      </c>
    </row>
    <row r="19">
      <c r="A19" s="774" t="s">
        <v>590</v>
      </c>
      <c r="B19" s="944"/>
      <c r="C19" s="180"/>
      <c r="D19" s="939">
        <f t="shared" si="15"/>
        <v>0</v>
      </c>
      <c r="E19" s="945"/>
      <c r="F19" s="946"/>
      <c r="G19" s="872"/>
      <c r="H19" s="872"/>
      <c r="I19" s="872"/>
      <c r="J19" s="872"/>
      <c r="K19" s="872"/>
      <c r="L19" s="931">
        <f t="shared" si="5"/>
        <v>0</v>
      </c>
      <c r="M19" s="946"/>
      <c r="N19" s="872"/>
      <c r="O19" s="932">
        <f t="shared" si="6"/>
        <v>0</v>
      </c>
      <c r="P19" s="946"/>
      <c r="Q19" s="872"/>
      <c r="R19" s="872"/>
      <c r="S19" s="872"/>
      <c r="T19" s="933">
        <f t="shared" si="7"/>
        <v>0</v>
      </c>
      <c r="U19" s="872"/>
      <c r="V19" s="872"/>
      <c r="W19" s="872"/>
      <c r="X19" s="942">
        <f t="shared" si="16"/>
        <v>0</v>
      </c>
      <c r="Y19" s="935">
        <f t="shared" si="8"/>
        <v>0</v>
      </c>
      <c r="Z19" s="885">
        <f t="shared" si="9"/>
        <v>0</v>
      </c>
    </row>
    <row r="20">
      <c r="A20" s="774" t="s">
        <v>552</v>
      </c>
      <c r="B20" s="944"/>
      <c r="C20" s="201"/>
      <c r="D20" s="939">
        <f t="shared" si="15"/>
        <v>741000</v>
      </c>
      <c r="E20" s="945">
        <v>125000.0</v>
      </c>
      <c r="F20" s="952">
        <v>500000.0</v>
      </c>
      <c r="G20" s="872"/>
      <c r="H20" s="872"/>
      <c r="I20" s="872"/>
      <c r="J20" s="872"/>
      <c r="K20" s="872"/>
      <c r="L20" s="931">
        <f t="shared" si="5"/>
        <v>500000</v>
      </c>
      <c r="M20" s="946"/>
      <c r="N20" s="872"/>
      <c r="O20" s="932">
        <f t="shared" si="6"/>
        <v>0</v>
      </c>
      <c r="P20" s="946">
        <v>116000.0</v>
      </c>
      <c r="Q20" s="872"/>
      <c r="R20" s="872"/>
      <c r="S20" s="872"/>
      <c r="T20" s="933">
        <f t="shared" si="7"/>
        <v>116000</v>
      </c>
      <c r="U20" s="872"/>
      <c r="V20" s="872"/>
      <c r="W20" s="872"/>
      <c r="X20" s="942">
        <f t="shared" si="16"/>
        <v>0</v>
      </c>
      <c r="Y20" s="935">
        <f t="shared" si="8"/>
        <v>0</v>
      </c>
      <c r="Z20" s="885">
        <f t="shared" si="9"/>
        <v>741000</v>
      </c>
    </row>
    <row r="21" ht="15.75" customHeight="1">
      <c r="A21" s="927" t="s">
        <v>471</v>
      </c>
      <c r="B21" s="928" t="s">
        <v>472</v>
      </c>
      <c r="C21" s="953"/>
      <c r="D21" s="939">
        <f t="shared" si="15"/>
        <v>0</v>
      </c>
      <c r="E21" s="954"/>
      <c r="F21" s="955"/>
      <c r="G21" s="950"/>
      <c r="H21" s="950"/>
      <c r="I21" s="950"/>
      <c r="J21" s="950"/>
      <c r="K21" s="950"/>
      <c r="L21" s="931">
        <f t="shared" si="5"/>
        <v>0</v>
      </c>
      <c r="M21" s="955">
        <v>0.0</v>
      </c>
      <c r="N21" s="950"/>
      <c r="O21" s="932">
        <f t="shared" si="6"/>
        <v>0</v>
      </c>
      <c r="P21" s="955"/>
      <c r="Q21" s="950"/>
      <c r="R21" s="950"/>
      <c r="S21" s="950"/>
      <c r="T21" s="933">
        <f t="shared" si="7"/>
        <v>0</v>
      </c>
      <c r="U21" s="950"/>
      <c r="V21" s="950"/>
      <c r="W21" s="950"/>
      <c r="X21" s="950"/>
      <c r="Y21" s="935">
        <f t="shared" si="8"/>
        <v>0</v>
      </c>
      <c r="Z21" s="885">
        <f t="shared" si="9"/>
        <v>0</v>
      </c>
    </row>
    <row r="22" ht="15.75" customHeight="1">
      <c r="A22" s="956" t="s">
        <v>473</v>
      </c>
      <c r="B22" s="957" t="s">
        <v>474</v>
      </c>
      <c r="C22" s="958">
        <f t="shared" ref="C22:K22" si="17">SUM(C14,C8,C21)</f>
        <v>3678977</v>
      </c>
      <c r="D22" s="959">
        <f t="shared" si="17"/>
        <v>1043000</v>
      </c>
      <c r="E22" s="958">
        <f t="shared" si="17"/>
        <v>225000</v>
      </c>
      <c r="F22" s="958">
        <f t="shared" si="17"/>
        <v>500000</v>
      </c>
      <c r="G22" s="958">
        <f t="shared" si="17"/>
        <v>0</v>
      </c>
      <c r="H22" s="958">
        <f t="shared" si="17"/>
        <v>0</v>
      </c>
      <c r="I22" s="958">
        <f t="shared" si="17"/>
        <v>0</v>
      </c>
      <c r="J22" s="958">
        <f t="shared" si="17"/>
        <v>150000</v>
      </c>
      <c r="K22" s="958">
        <f t="shared" si="17"/>
        <v>0</v>
      </c>
      <c r="L22" s="931">
        <f t="shared" si="5"/>
        <v>650000</v>
      </c>
      <c r="M22" s="958">
        <f t="shared" ref="M22:N22" si="18">SUM(M14,M8,M21)</f>
        <v>0</v>
      </c>
      <c r="N22" s="958">
        <f t="shared" si="18"/>
        <v>0</v>
      </c>
      <c r="O22" s="932">
        <f t="shared" si="6"/>
        <v>0</v>
      </c>
      <c r="P22" s="958">
        <f t="shared" ref="P22:S22" si="19">SUM(P14,P8,P21)</f>
        <v>136000</v>
      </c>
      <c r="Q22" s="958">
        <f t="shared" si="19"/>
        <v>0</v>
      </c>
      <c r="R22" s="958">
        <f t="shared" si="19"/>
        <v>0</v>
      </c>
      <c r="S22" s="958">
        <f t="shared" si="19"/>
        <v>0</v>
      </c>
      <c r="T22" s="933">
        <f t="shared" si="7"/>
        <v>136000</v>
      </c>
      <c r="U22" s="960">
        <f t="shared" ref="U22:V22" si="20">SUM(U14,U8,U21)</f>
        <v>32000</v>
      </c>
      <c r="V22" s="960">
        <f t="shared" si="20"/>
        <v>0</v>
      </c>
      <c r="W22" s="960"/>
      <c r="X22" s="960">
        <f>SUM(X14,X8,X21)</f>
        <v>32000</v>
      </c>
      <c r="Y22" s="935">
        <f t="shared" si="8"/>
        <v>0</v>
      </c>
      <c r="Z22" s="885">
        <f t="shared" si="9"/>
        <v>-2635977</v>
      </c>
    </row>
    <row r="23" ht="15.75" customHeight="1">
      <c r="A23" s="927" t="s">
        <v>475</v>
      </c>
      <c r="B23" s="928" t="s">
        <v>476</v>
      </c>
      <c r="C23" s="954">
        <f t="shared" ref="C23:E23" si="21">SUM(C24:C27)</f>
        <v>1333858</v>
      </c>
      <c r="D23" s="948">
        <f t="shared" si="21"/>
        <v>264000</v>
      </c>
      <c r="E23" s="954">
        <f t="shared" si="21"/>
        <v>240000</v>
      </c>
      <c r="F23" s="955"/>
      <c r="G23" s="950"/>
      <c r="H23" s="950"/>
      <c r="I23" s="950"/>
      <c r="J23" s="950"/>
      <c r="K23" s="950"/>
      <c r="L23" s="931">
        <f t="shared" si="5"/>
        <v>0</v>
      </c>
      <c r="M23" s="955">
        <f>SUM(M24:M27)</f>
        <v>0</v>
      </c>
      <c r="N23" s="950"/>
      <c r="O23" s="932">
        <f t="shared" si="6"/>
        <v>0</v>
      </c>
      <c r="P23" s="950">
        <f t="shared" ref="P23:S23" si="22">SUM(P24:P27)</f>
        <v>0</v>
      </c>
      <c r="Q23" s="950">
        <f t="shared" si="22"/>
        <v>0</v>
      </c>
      <c r="R23" s="950">
        <f t="shared" si="22"/>
        <v>0</v>
      </c>
      <c r="S23" s="950">
        <f t="shared" si="22"/>
        <v>0</v>
      </c>
      <c r="T23" s="933">
        <f t="shared" si="7"/>
        <v>0</v>
      </c>
      <c r="U23" s="950">
        <f t="shared" ref="U23:V23" si="23">SUM(U24:U27)</f>
        <v>24000</v>
      </c>
      <c r="V23" s="950">
        <f t="shared" si="23"/>
        <v>0</v>
      </c>
      <c r="W23" s="950"/>
      <c r="X23" s="950">
        <f>SUM(X24:X27)</f>
        <v>24000</v>
      </c>
      <c r="Y23" s="935">
        <f t="shared" si="8"/>
        <v>0</v>
      </c>
      <c r="Z23" s="885">
        <f t="shared" si="9"/>
        <v>-1069858</v>
      </c>
    </row>
    <row r="24" ht="15.75" customHeight="1">
      <c r="A24" s="774" t="s">
        <v>591</v>
      </c>
      <c r="B24" s="944"/>
      <c r="C24" s="951">
        <v>1333858.0</v>
      </c>
      <c r="D24" s="939">
        <f t="shared" ref="D24:D27" si="24">SUM(E24,,M24,U24,P24,Q24,R24,S24,J24,F24,N24,I24,G24,K24,H24,V24)</f>
        <v>0</v>
      </c>
      <c r="E24" s="945"/>
      <c r="F24" s="946"/>
      <c r="G24" s="872"/>
      <c r="H24" s="872"/>
      <c r="I24" s="872"/>
      <c r="J24" s="872"/>
      <c r="K24" s="872"/>
      <c r="L24" s="931">
        <f t="shared" si="5"/>
        <v>0</v>
      </c>
      <c r="M24" s="946"/>
      <c r="N24" s="872"/>
      <c r="O24" s="932">
        <f t="shared" si="6"/>
        <v>0</v>
      </c>
      <c r="P24" s="946"/>
      <c r="Q24" s="872"/>
      <c r="R24" s="872"/>
      <c r="S24" s="872"/>
      <c r="T24" s="933">
        <f t="shared" si="7"/>
        <v>0</v>
      </c>
      <c r="U24" s="872"/>
      <c r="V24" s="872"/>
      <c r="W24" s="872"/>
      <c r="X24" s="942">
        <f t="shared" ref="X24:X27" si="25">SUM(U24:V24)</f>
        <v>0</v>
      </c>
      <c r="Y24" s="935">
        <f t="shared" si="8"/>
        <v>0</v>
      </c>
      <c r="Z24" s="885">
        <f t="shared" si="9"/>
        <v>-1333858</v>
      </c>
    </row>
    <row r="25" ht="15.75" customHeight="1">
      <c r="A25" s="774" t="s">
        <v>592</v>
      </c>
      <c r="B25" s="944"/>
      <c r="C25" s="180"/>
      <c r="D25" s="939">
        <f t="shared" si="24"/>
        <v>0</v>
      </c>
      <c r="E25" s="945"/>
      <c r="F25" s="946"/>
      <c r="G25" s="872"/>
      <c r="H25" s="872"/>
      <c r="I25" s="872"/>
      <c r="J25" s="872"/>
      <c r="K25" s="872"/>
      <c r="L25" s="931">
        <f t="shared" si="5"/>
        <v>0</v>
      </c>
      <c r="M25" s="946"/>
      <c r="N25" s="872"/>
      <c r="O25" s="932">
        <f t="shared" si="6"/>
        <v>0</v>
      </c>
      <c r="P25" s="946"/>
      <c r="Q25" s="872"/>
      <c r="R25" s="872"/>
      <c r="S25" s="872"/>
      <c r="T25" s="933">
        <f t="shared" si="7"/>
        <v>0</v>
      </c>
      <c r="U25" s="872"/>
      <c r="V25" s="872"/>
      <c r="W25" s="872"/>
      <c r="X25" s="942">
        <f t="shared" si="25"/>
        <v>0</v>
      </c>
      <c r="Y25" s="935">
        <f t="shared" si="8"/>
        <v>0</v>
      </c>
      <c r="Z25" s="885">
        <f t="shared" si="9"/>
        <v>0</v>
      </c>
    </row>
    <row r="26" ht="15.75" customHeight="1">
      <c r="A26" s="774" t="s">
        <v>593</v>
      </c>
      <c r="B26" s="944"/>
      <c r="C26" s="180"/>
      <c r="D26" s="939">
        <f t="shared" si="24"/>
        <v>0</v>
      </c>
      <c r="E26" s="945"/>
      <c r="F26" s="946"/>
      <c r="G26" s="872"/>
      <c r="H26" s="872"/>
      <c r="I26" s="872"/>
      <c r="J26" s="872"/>
      <c r="K26" s="872"/>
      <c r="L26" s="931">
        <f t="shared" si="5"/>
        <v>0</v>
      </c>
      <c r="M26" s="946"/>
      <c r="N26" s="872"/>
      <c r="O26" s="932">
        <f t="shared" si="6"/>
        <v>0</v>
      </c>
      <c r="P26" s="946"/>
      <c r="Q26" s="872"/>
      <c r="R26" s="872"/>
      <c r="S26" s="872"/>
      <c r="T26" s="933">
        <f t="shared" si="7"/>
        <v>0</v>
      </c>
      <c r="U26" s="872"/>
      <c r="V26" s="872"/>
      <c r="W26" s="872"/>
      <c r="X26" s="942">
        <f t="shared" si="25"/>
        <v>0</v>
      </c>
      <c r="Y26" s="935">
        <f t="shared" si="8"/>
        <v>0</v>
      </c>
      <c r="Z26" s="885">
        <f t="shared" si="9"/>
        <v>0</v>
      </c>
    </row>
    <row r="27" ht="15.75" customHeight="1">
      <c r="A27" s="774" t="s">
        <v>594</v>
      </c>
      <c r="B27" s="944"/>
      <c r="C27" s="201"/>
      <c r="D27" s="939">
        <f t="shared" si="24"/>
        <v>264000</v>
      </c>
      <c r="E27" s="945">
        <v>240000.0</v>
      </c>
      <c r="F27" s="946"/>
      <c r="G27" s="872"/>
      <c r="H27" s="872"/>
      <c r="I27" s="872"/>
      <c r="J27" s="872"/>
      <c r="K27" s="872"/>
      <c r="L27" s="931">
        <f t="shared" si="5"/>
        <v>0</v>
      </c>
      <c r="M27" s="946"/>
      <c r="N27" s="872"/>
      <c r="O27" s="932">
        <f t="shared" si="6"/>
        <v>0</v>
      </c>
      <c r="P27" s="946"/>
      <c r="Q27" s="872"/>
      <c r="R27" s="872"/>
      <c r="S27" s="872"/>
      <c r="T27" s="933">
        <f t="shared" si="7"/>
        <v>0</v>
      </c>
      <c r="U27" s="872">
        <v>24000.0</v>
      </c>
      <c r="V27" s="872"/>
      <c r="W27" s="872"/>
      <c r="X27" s="942">
        <f t="shared" si="25"/>
        <v>24000</v>
      </c>
      <c r="Y27" s="935">
        <f t="shared" si="8"/>
        <v>0</v>
      </c>
      <c r="Z27" s="885">
        <f t="shared" si="9"/>
        <v>264000</v>
      </c>
    </row>
    <row r="28" ht="15.75" customHeight="1">
      <c r="A28" s="927" t="s">
        <v>479</v>
      </c>
      <c r="B28" s="928" t="s">
        <v>480</v>
      </c>
      <c r="C28" s="930">
        <f t="shared" ref="C28:E28" si="26">SUM(C29:C30)</f>
        <v>156442</v>
      </c>
      <c r="D28" s="929">
        <f t="shared" si="26"/>
        <v>86000</v>
      </c>
      <c r="E28" s="930">
        <f t="shared" si="26"/>
        <v>22000</v>
      </c>
      <c r="F28" s="955"/>
      <c r="G28" s="950"/>
      <c r="H28" s="950"/>
      <c r="I28" s="950"/>
      <c r="J28" s="950"/>
      <c r="K28" s="950"/>
      <c r="L28" s="931">
        <f t="shared" si="5"/>
        <v>0</v>
      </c>
      <c r="M28" s="949">
        <f>SUM(M29:M30)</f>
        <v>0</v>
      </c>
      <c r="N28" s="950"/>
      <c r="O28" s="932">
        <f t="shared" si="6"/>
        <v>0</v>
      </c>
      <c r="P28" s="934">
        <f t="shared" ref="P28:S28" si="27">SUM(P29:P30)</f>
        <v>4000</v>
      </c>
      <c r="Q28" s="934">
        <f t="shared" si="27"/>
        <v>0</v>
      </c>
      <c r="R28" s="934">
        <f t="shared" si="27"/>
        <v>0</v>
      </c>
      <c r="S28" s="934">
        <f t="shared" si="27"/>
        <v>0</v>
      </c>
      <c r="T28" s="933">
        <f t="shared" si="7"/>
        <v>4000</v>
      </c>
      <c r="U28" s="934">
        <f t="shared" ref="U28:V28" si="28">SUM(U29:U30)</f>
        <v>60000</v>
      </c>
      <c r="V28" s="934">
        <f t="shared" si="28"/>
        <v>0</v>
      </c>
      <c r="W28" s="934"/>
      <c r="X28" s="934">
        <f>SUM(X29:X30)</f>
        <v>60000</v>
      </c>
      <c r="Y28" s="935">
        <f t="shared" si="8"/>
        <v>0</v>
      </c>
      <c r="Z28" s="885">
        <f t="shared" si="9"/>
        <v>-70442</v>
      </c>
    </row>
    <row r="29" ht="15.75" customHeight="1">
      <c r="A29" s="774" t="s">
        <v>553</v>
      </c>
      <c r="B29" s="944"/>
      <c r="C29" s="951">
        <v>156442.0</v>
      </c>
      <c r="D29" s="939">
        <f t="shared" ref="D29:D30" si="29">SUM(E29,,M29,U29,P29,Q29,R29,S29,J29,F29,N29,I29,G29,K29,H29,V29)</f>
        <v>26000</v>
      </c>
      <c r="E29" s="945">
        <v>22000.0</v>
      </c>
      <c r="F29" s="946"/>
      <c r="G29" s="872"/>
      <c r="H29" s="872"/>
      <c r="I29" s="872"/>
      <c r="J29" s="872"/>
      <c r="K29" s="872"/>
      <c r="L29" s="931">
        <f t="shared" si="5"/>
        <v>0</v>
      </c>
      <c r="M29" s="946"/>
      <c r="N29" s="872"/>
      <c r="O29" s="932">
        <f t="shared" si="6"/>
        <v>0</v>
      </c>
      <c r="P29" s="946">
        <v>4000.0</v>
      </c>
      <c r="Q29" s="872"/>
      <c r="R29" s="872"/>
      <c r="S29" s="872"/>
      <c r="T29" s="933">
        <f t="shared" si="7"/>
        <v>4000</v>
      </c>
      <c r="U29" s="872"/>
      <c r="V29" s="872"/>
      <c r="W29" s="872"/>
      <c r="X29" s="942">
        <f t="shared" ref="X29:X30" si="30">SUM(U29:V29)</f>
        <v>0</v>
      </c>
      <c r="Y29" s="935">
        <f t="shared" si="8"/>
        <v>0</v>
      </c>
      <c r="Z29" s="885">
        <f t="shared" si="9"/>
        <v>-130442</v>
      </c>
    </row>
    <row r="30" ht="15.75" customHeight="1">
      <c r="A30" s="774" t="s">
        <v>554</v>
      </c>
      <c r="B30" s="944"/>
      <c r="C30" s="201"/>
      <c r="D30" s="939">
        <f t="shared" si="29"/>
        <v>60000</v>
      </c>
      <c r="E30" s="945"/>
      <c r="F30" s="946"/>
      <c r="G30" s="872"/>
      <c r="H30" s="872"/>
      <c r="I30" s="872"/>
      <c r="J30" s="872"/>
      <c r="K30" s="872"/>
      <c r="L30" s="931">
        <f t="shared" si="5"/>
        <v>0</v>
      </c>
      <c r="M30" s="946"/>
      <c r="N30" s="872"/>
      <c r="O30" s="932">
        <f t="shared" si="6"/>
        <v>0</v>
      </c>
      <c r="P30" s="946"/>
      <c r="Q30" s="872"/>
      <c r="R30" s="872"/>
      <c r="S30" s="872"/>
      <c r="T30" s="933">
        <f t="shared" si="7"/>
        <v>0</v>
      </c>
      <c r="U30" s="872">
        <v>60000.0</v>
      </c>
      <c r="V30" s="872"/>
      <c r="W30" s="872"/>
      <c r="X30" s="942">
        <f t="shared" si="30"/>
        <v>60000</v>
      </c>
      <c r="Y30" s="935">
        <f t="shared" si="8"/>
        <v>0</v>
      </c>
      <c r="Z30" s="885">
        <f t="shared" si="9"/>
        <v>60000</v>
      </c>
    </row>
    <row r="31" ht="15.75" customHeight="1">
      <c r="A31" s="956" t="s">
        <v>482</v>
      </c>
      <c r="B31" s="957" t="s">
        <v>483</v>
      </c>
      <c r="C31" s="958">
        <f t="shared" ref="C31:G31" si="31">SUM(C23,C28)</f>
        <v>1490300</v>
      </c>
      <c r="D31" s="959">
        <f t="shared" si="31"/>
        <v>350000</v>
      </c>
      <c r="E31" s="958">
        <f t="shared" si="31"/>
        <v>262000</v>
      </c>
      <c r="F31" s="961">
        <f t="shared" si="31"/>
        <v>0</v>
      </c>
      <c r="G31" s="960">
        <f t="shared" si="31"/>
        <v>0</v>
      </c>
      <c r="H31" s="960"/>
      <c r="I31" s="960">
        <f t="shared" ref="I31:K31" si="32">SUM(I23,I28)</f>
        <v>0</v>
      </c>
      <c r="J31" s="960">
        <f t="shared" si="32"/>
        <v>0</v>
      </c>
      <c r="K31" s="960">
        <f t="shared" si="32"/>
        <v>0</v>
      </c>
      <c r="L31" s="931">
        <f t="shared" si="5"/>
        <v>0</v>
      </c>
      <c r="M31" s="961">
        <f t="shared" ref="M31:N31" si="33">SUM(M23,M28)</f>
        <v>0</v>
      </c>
      <c r="N31" s="960">
        <f t="shared" si="33"/>
        <v>0</v>
      </c>
      <c r="O31" s="932">
        <f t="shared" si="6"/>
        <v>0</v>
      </c>
      <c r="P31" s="961">
        <f t="shared" ref="P31:S31" si="34">SUM(P23,P28)</f>
        <v>4000</v>
      </c>
      <c r="Q31" s="960">
        <f t="shared" si="34"/>
        <v>0</v>
      </c>
      <c r="R31" s="960">
        <f t="shared" si="34"/>
        <v>0</v>
      </c>
      <c r="S31" s="960">
        <f t="shared" si="34"/>
        <v>0</v>
      </c>
      <c r="T31" s="933">
        <f t="shared" si="7"/>
        <v>4000</v>
      </c>
      <c r="U31" s="960">
        <f t="shared" ref="U31:V31" si="35">SUM(U23,U28)</f>
        <v>84000</v>
      </c>
      <c r="V31" s="960">
        <f t="shared" si="35"/>
        <v>0</v>
      </c>
      <c r="W31" s="960"/>
      <c r="X31" s="960">
        <f>SUM(X23,X28)</f>
        <v>84000</v>
      </c>
      <c r="Y31" s="935">
        <f t="shared" si="8"/>
        <v>0</v>
      </c>
      <c r="Z31" s="885">
        <f t="shared" si="9"/>
        <v>-1140300</v>
      </c>
    </row>
    <row r="32" ht="15.75" customHeight="1">
      <c r="A32" s="927" t="s">
        <v>484</v>
      </c>
      <c r="B32" s="928" t="s">
        <v>485</v>
      </c>
      <c r="C32" s="930">
        <f t="shared" ref="C32:K32" si="36">SUM(C33:C35)</f>
        <v>5592134</v>
      </c>
      <c r="D32" s="929">
        <f t="shared" si="36"/>
        <v>4872000</v>
      </c>
      <c r="E32" s="930">
        <f t="shared" si="36"/>
        <v>220000</v>
      </c>
      <c r="F32" s="949">
        <f t="shared" si="36"/>
        <v>1330000</v>
      </c>
      <c r="G32" s="949">
        <f t="shared" si="36"/>
        <v>0</v>
      </c>
      <c r="H32" s="949">
        <f t="shared" si="36"/>
        <v>2200000</v>
      </c>
      <c r="I32" s="949">
        <f t="shared" si="36"/>
        <v>62000</v>
      </c>
      <c r="J32" s="949">
        <f t="shared" si="36"/>
        <v>0</v>
      </c>
      <c r="K32" s="949">
        <f t="shared" si="36"/>
        <v>0</v>
      </c>
      <c r="L32" s="931">
        <f t="shared" si="5"/>
        <v>3592000</v>
      </c>
      <c r="M32" s="955"/>
      <c r="N32" s="950"/>
      <c r="O32" s="932">
        <f t="shared" si="6"/>
        <v>0</v>
      </c>
      <c r="P32" s="949">
        <f t="shared" ref="P32:S32" si="37">SUM(P33:P35)</f>
        <v>0</v>
      </c>
      <c r="Q32" s="934">
        <f t="shared" si="37"/>
        <v>0</v>
      </c>
      <c r="R32" s="934">
        <f t="shared" si="37"/>
        <v>0</v>
      </c>
      <c r="S32" s="934">
        <f t="shared" si="37"/>
        <v>0</v>
      </c>
      <c r="T32" s="933">
        <f t="shared" si="7"/>
        <v>0</v>
      </c>
      <c r="U32" s="934">
        <f t="shared" ref="U32:V32" si="38">SUM(U33:U35)</f>
        <v>1060000</v>
      </c>
      <c r="V32" s="934">
        <f t="shared" si="38"/>
        <v>0</v>
      </c>
      <c r="W32" s="934"/>
      <c r="X32" s="934">
        <f>SUM(X33:X35)</f>
        <v>1060000</v>
      </c>
      <c r="Y32" s="935">
        <f t="shared" si="8"/>
        <v>0</v>
      </c>
      <c r="Z32" s="885">
        <f t="shared" si="9"/>
        <v>-720134</v>
      </c>
    </row>
    <row r="33" ht="15.75" customHeight="1">
      <c r="A33" s="774" t="s">
        <v>486</v>
      </c>
      <c r="B33" s="944"/>
      <c r="C33" s="951">
        <v>5592134.0</v>
      </c>
      <c r="D33" s="939">
        <f t="shared" ref="D33:D39" si="39">SUM(E33,,M33,U33,P33,Q33,R33,S33,J33,F33,N33,I33,G33,K33,H33,V33)</f>
        <v>3410000</v>
      </c>
      <c r="E33" s="945"/>
      <c r="F33" s="946">
        <v>800000.0</v>
      </c>
      <c r="G33" s="872"/>
      <c r="H33" s="962">
        <v>2200000.0</v>
      </c>
      <c r="I33" s="872"/>
      <c r="J33" s="872"/>
      <c r="K33" s="872"/>
      <c r="L33" s="931">
        <f t="shared" si="5"/>
        <v>3000000</v>
      </c>
      <c r="M33" s="946"/>
      <c r="N33" s="872"/>
      <c r="O33" s="932">
        <f t="shared" si="6"/>
        <v>0</v>
      </c>
      <c r="P33" s="946"/>
      <c r="Q33" s="872"/>
      <c r="R33" s="872"/>
      <c r="S33" s="872"/>
      <c r="T33" s="933">
        <f t="shared" si="7"/>
        <v>0</v>
      </c>
      <c r="U33" s="872">
        <v>410000.0</v>
      </c>
      <c r="V33" s="872"/>
      <c r="W33" s="872"/>
      <c r="X33" s="942">
        <f t="shared" ref="X33:X35" si="40">SUM(U33:V33)</f>
        <v>410000</v>
      </c>
      <c r="Y33" s="935">
        <f t="shared" si="8"/>
        <v>0</v>
      </c>
      <c r="Z33" s="885">
        <f t="shared" si="9"/>
        <v>-2182134</v>
      </c>
    </row>
    <row r="34" ht="15.75" customHeight="1">
      <c r="A34" s="774" t="s">
        <v>487</v>
      </c>
      <c r="B34" s="944"/>
      <c r="C34" s="180"/>
      <c r="D34" s="939">
        <f t="shared" si="39"/>
        <v>1195000</v>
      </c>
      <c r="E34" s="945">
        <v>220000.0</v>
      </c>
      <c r="F34" s="946">
        <v>475000.0</v>
      </c>
      <c r="G34" s="872"/>
      <c r="H34" s="872"/>
      <c r="I34" s="872"/>
      <c r="J34" s="872"/>
      <c r="K34" s="872"/>
      <c r="L34" s="931">
        <f t="shared" si="5"/>
        <v>475000</v>
      </c>
      <c r="M34" s="946"/>
      <c r="N34" s="872"/>
      <c r="O34" s="932">
        <f t="shared" si="6"/>
        <v>0</v>
      </c>
      <c r="P34" s="946"/>
      <c r="Q34" s="872"/>
      <c r="R34" s="872"/>
      <c r="S34" s="872"/>
      <c r="T34" s="933">
        <f t="shared" si="7"/>
        <v>0</v>
      </c>
      <c r="U34" s="872">
        <v>500000.0</v>
      </c>
      <c r="V34" s="872"/>
      <c r="W34" s="872"/>
      <c r="X34" s="942">
        <f t="shared" si="40"/>
        <v>500000</v>
      </c>
      <c r="Y34" s="935">
        <f t="shared" si="8"/>
        <v>0</v>
      </c>
      <c r="Z34" s="885">
        <f t="shared" si="9"/>
        <v>1195000</v>
      </c>
    </row>
    <row r="35" ht="15.75" customHeight="1">
      <c r="A35" s="774" t="s">
        <v>488</v>
      </c>
      <c r="B35" s="944"/>
      <c r="C35" s="201"/>
      <c r="D35" s="939">
        <f t="shared" si="39"/>
        <v>267000</v>
      </c>
      <c r="E35" s="945"/>
      <c r="F35" s="946">
        <v>55000.0</v>
      </c>
      <c r="G35" s="872"/>
      <c r="H35" s="872"/>
      <c r="I35" s="872">
        <v>62000.0</v>
      </c>
      <c r="J35" s="872"/>
      <c r="K35" s="872"/>
      <c r="L35" s="931">
        <f t="shared" si="5"/>
        <v>117000</v>
      </c>
      <c r="M35" s="946"/>
      <c r="N35" s="872"/>
      <c r="O35" s="932">
        <f t="shared" si="6"/>
        <v>0</v>
      </c>
      <c r="P35" s="946"/>
      <c r="Q35" s="872"/>
      <c r="R35" s="872"/>
      <c r="S35" s="872"/>
      <c r="T35" s="933">
        <f t="shared" si="7"/>
        <v>0</v>
      </c>
      <c r="U35" s="872">
        <v>150000.0</v>
      </c>
      <c r="V35" s="872"/>
      <c r="W35" s="872"/>
      <c r="X35" s="942">
        <f t="shared" si="40"/>
        <v>150000</v>
      </c>
      <c r="Y35" s="935">
        <f t="shared" si="8"/>
        <v>0</v>
      </c>
      <c r="Z35" s="885">
        <f t="shared" si="9"/>
        <v>267000</v>
      </c>
    </row>
    <row r="36" ht="15.75" customHeight="1">
      <c r="A36" s="927" t="s">
        <v>489</v>
      </c>
      <c r="B36" s="928" t="s">
        <v>490</v>
      </c>
      <c r="C36" s="953">
        <v>2.2455838E7</v>
      </c>
      <c r="D36" s="939">
        <f t="shared" si="39"/>
        <v>20730150</v>
      </c>
      <c r="E36" s="954"/>
      <c r="F36" s="955"/>
      <c r="G36" s="950"/>
      <c r="H36" s="950"/>
      <c r="I36" s="950"/>
      <c r="J36" s="950"/>
      <c r="K36" s="950"/>
      <c r="L36" s="931">
        <f t="shared" si="5"/>
        <v>0</v>
      </c>
      <c r="M36" s="963">
        <f>17000000+3600000</f>
        <v>20600000</v>
      </c>
      <c r="N36" s="950">
        <v>130150.0</v>
      </c>
      <c r="O36" s="932">
        <f t="shared" si="6"/>
        <v>20730150</v>
      </c>
      <c r="P36" s="955"/>
      <c r="Q36" s="950">
        <v>0.0</v>
      </c>
      <c r="R36" s="950"/>
      <c r="S36" s="950"/>
      <c r="T36" s="933">
        <f t="shared" si="7"/>
        <v>0</v>
      </c>
      <c r="U36" s="950"/>
      <c r="V36" s="950"/>
      <c r="W36" s="950"/>
      <c r="X36" s="950"/>
      <c r="Y36" s="935">
        <f t="shared" si="8"/>
        <v>0</v>
      </c>
      <c r="Z36" s="885">
        <f t="shared" si="9"/>
        <v>-1725688</v>
      </c>
    </row>
    <row r="37" ht="15.75" customHeight="1">
      <c r="A37" s="927" t="s">
        <v>491</v>
      </c>
      <c r="B37" s="928" t="s">
        <v>492</v>
      </c>
      <c r="C37" s="953"/>
      <c r="D37" s="939">
        <f t="shared" si="39"/>
        <v>0</v>
      </c>
      <c r="E37" s="954"/>
      <c r="F37" s="955"/>
      <c r="G37" s="950"/>
      <c r="H37" s="950"/>
      <c r="I37" s="950"/>
      <c r="J37" s="950"/>
      <c r="K37" s="950"/>
      <c r="L37" s="931">
        <f t="shared" si="5"/>
        <v>0</v>
      </c>
      <c r="M37" s="955"/>
      <c r="N37" s="950"/>
      <c r="O37" s="932">
        <f t="shared" si="6"/>
        <v>0</v>
      </c>
      <c r="P37" s="955"/>
      <c r="Q37" s="950">
        <v>0.0</v>
      </c>
      <c r="R37" s="950"/>
      <c r="S37" s="950"/>
      <c r="T37" s="933">
        <f t="shared" si="7"/>
        <v>0</v>
      </c>
      <c r="U37" s="950"/>
      <c r="V37" s="950"/>
      <c r="W37" s="950"/>
      <c r="X37" s="950"/>
      <c r="Y37" s="935">
        <f t="shared" si="8"/>
        <v>0</v>
      </c>
      <c r="Z37" s="885">
        <f t="shared" si="9"/>
        <v>0</v>
      </c>
    </row>
    <row r="38" ht="15.75" customHeight="1">
      <c r="A38" s="927" t="s">
        <v>595</v>
      </c>
      <c r="B38" s="928" t="s">
        <v>494</v>
      </c>
      <c r="C38" s="953">
        <v>1617921.0</v>
      </c>
      <c r="D38" s="939">
        <f t="shared" si="39"/>
        <v>842000</v>
      </c>
      <c r="E38" s="954">
        <v>120000.0</v>
      </c>
      <c r="F38" s="963">
        <v>700000.0</v>
      </c>
      <c r="G38" s="950"/>
      <c r="H38" s="950"/>
      <c r="I38" s="950"/>
      <c r="J38" s="950">
        <v>22000.0</v>
      </c>
      <c r="K38" s="950"/>
      <c r="L38" s="931">
        <f t="shared" si="5"/>
        <v>722000</v>
      </c>
      <c r="M38" s="955"/>
      <c r="N38" s="950"/>
      <c r="O38" s="932">
        <f t="shared" si="6"/>
        <v>0</v>
      </c>
      <c r="P38" s="955"/>
      <c r="Q38" s="950"/>
      <c r="R38" s="950"/>
      <c r="S38" s="950"/>
      <c r="T38" s="933">
        <f t="shared" si="7"/>
        <v>0</v>
      </c>
      <c r="U38" s="950"/>
      <c r="V38" s="950"/>
      <c r="W38" s="950"/>
      <c r="X38" s="950"/>
      <c r="Y38" s="935">
        <f t="shared" si="8"/>
        <v>0</v>
      </c>
      <c r="Z38" s="885">
        <f t="shared" si="9"/>
        <v>-775921</v>
      </c>
    </row>
    <row r="39" ht="15.75" customHeight="1">
      <c r="A39" s="927" t="s">
        <v>495</v>
      </c>
      <c r="B39" s="928" t="s">
        <v>496</v>
      </c>
      <c r="C39" s="964">
        <v>6480.0</v>
      </c>
      <c r="D39" s="939">
        <f t="shared" si="39"/>
        <v>0</v>
      </c>
      <c r="E39" s="965"/>
      <c r="F39" s="955"/>
      <c r="G39" s="966"/>
      <c r="H39" s="966"/>
      <c r="I39" s="966"/>
      <c r="J39" s="966"/>
      <c r="K39" s="966"/>
      <c r="L39" s="931"/>
      <c r="M39" s="955"/>
      <c r="N39" s="966"/>
      <c r="O39" s="932"/>
      <c r="P39" s="955"/>
      <c r="Q39" s="966"/>
      <c r="R39" s="966"/>
      <c r="S39" s="966"/>
      <c r="T39" s="933"/>
      <c r="U39" s="950"/>
      <c r="V39" s="950"/>
      <c r="W39" s="950"/>
      <c r="X39" s="950"/>
      <c r="Y39" s="935">
        <f t="shared" si="8"/>
        <v>0</v>
      </c>
      <c r="Z39" s="885">
        <f t="shared" si="9"/>
        <v>-6480</v>
      </c>
    </row>
    <row r="40" ht="15.75" customHeight="1">
      <c r="A40" s="927" t="s">
        <v>497</v>
      </c>
      <c r="B40" s="928" t="s">
        <v>498</v>
      </c>
      <c r="C40" s="949">
        <f>SUM(C41:C42)</f>
        <v>6074911</v>
      </c>
      <c r="D40" s="929">
        <f t="shared" ref="D40:K40" si="41">SUM(D41:D43)</f>
        <v>3494000</v>
      </c>
      <c r="E40" s="949">
        <f t="shared" si="41"/>
        <v>1100000</v>
      </c>
      <c r="F40" s="949">
        <f t="shared" si="41"/>
        <v>0</v>
      </c>
      <c r="G40" s="949">
        <f t="shared" si="41"/>
        <v>0</v>
      </c>
      <c r="H40" s="949">
        <f t="shared" si="41"/>
        <v>0</v>
      </c>
      <c r="I40" s="949">
        <f t="shared" si="41"/>
        <v>0</v>
      </c>
      <c r="J40" s="949">
        <f t="shared" si="41"/>
        <v>0</v>
      </c>
      <c r="K40" s="949">
        <f t="shared" si="41"/>
        <v>0</v>
      </c>
      <c r="L40" s="931">
        <f t="shared" ref="L40:L69" si="44">SUM(F40:K40)</f>
        <v>0</v>
      </c>
      <c r="M40" s="949">
        <f t="shared" ref="M40:N40" si="42">SUM(M41:M43)</f>
        <v>0</v>
      </c>
      <c r="N40" s="949">
        <f t="shared" si="42"/>
        <v>0</v>
      </c>
      <c r="O40" s="932">
        <f t="shared" ref="O40:O50" si="45">SUM(M40:N40)</f>
        <v>0</v>
      </c>
      <c r="P40" s="949">
        <f t="shared" ref="P40:S40" si="43">SUM(P41:P43)</f>
        <v>72000</v>
      </c>
      <c r="Q40" s="949">
        <f t="shared" si="43"/>
        <v>0</v>
      </c>
      <c r="R40" s="949">
        <f t="shared" si="43"/>
        <v>2232000</v>
      </c>
      <c r="S40" s="949">
        <f t="shared" si="43"/>
        <v>90000</v>
      </c>
      <c r="T40" s="933">
        <f t="shared" ref="T40:T50" si="46">SUM(P40:S40)</f>
        <v>2394000</v>
      </c>
      <c r="U40" s="934">
        <f>SUM(U41:U43)</f>
        <v>0</v>
      </c>
      <c r="V40" s="934"/>
      <c r="W40" s="934"/>
      <c r="X40" s="934"/>
      <c r="Y40" s="935">
        <f t="shared" si="8"/>
        <v>0</v>
      </c>
      <c r="Z40" s="885">
        <f t="shared" si="9"/>
        <v>-2580911</v>
      </c>
    </row>
    <row r="41" ht="15.75" customHeight="1">
      <c r="A41" s="774" t="s">
        <v>556</v>
      </c>
      <c r="B41" s="944"/>
      <c r="C41" s="951">
        <v>6074911.0</v>
      </c>
      <c r="D41" s="939">
        <f t="shared" ref="D41:D43" si="47">SUM(E41,,M41,U41,P41,Q41,R41,S41,J41,F41,N41,I41,G41,K41,H41,V41)</f>
        <v>0</v>
      </c>
      <c r="E41" s="945"/>
      <c r="F41" s="946"/>
      <c r="G41" s="872"/>
      <c r="H41" s="872"/>
      <c r="I41" s="872"/>
      <c r="J41" s="872"/>
      <c r="K41" s="872"/>
      <c r="L41" s="931">
        <f t="shared" si="44"/>
        <v>0</v>
      </c>
      <c r="M41" s="946"/>
      <c r="N41" s="872"/>
      <c r="O41" s="932">
        <f t="shared" si="45"/>
        <v>0</v>
      </c>
      <c r="P41" s="946"/>
      <c r="Q41" s="872"/>
      <c r="R41" s="872"/>
      <c r="S41" s="872"/>
      <c r="T41" s="933">
        <f t="shared" si="46"/>
        <v>0</v>
      </c>
      <c r="U41" s="872"/>
      <c r="V41" s="872"/>
      <c r="W41" s="872"/>
      <c r="X41" s="942">
        <f t="shared" ref="X41:X43" si="48">SUM(U41:V41)</f>
        <v>0</v>
      </c>
      <c r="Y41" s="935">
        <f t="shared" si="8"/>
        <v>0</v>
      </c>
      <c r="Z41" s="885">
        <f t="shared" si="9"/>
        <v>-6074911</v>
      </c>
    </row>
    <row r="42" ht="15.75" customHeight="1">
      <c r="A42" s="774" t="s">
        <v>557</v>
      </c>
      <c r="B42" s="944"/>
      <c r="C42" s="180"/>
      <c r="D42" s="939">
        <f t="shared" si="47"/>
        <v>0</v>
      </c>
      <c r="E42" s="945"/>
      <c r="F42" s="946"/>
      <c r="G42" s="872"/>
      <c r="H42" s="872"/>
      <c r="I42" s="872"/>
      <c r="J42" s="872"/>
      <c r="K42" s="872"/>
      <c r="L42" s="931">
        <f t="shared" si="44"/>
        <v>0</v>
      </c>
      <c r="M42" s="946"/>
      <c r="N42" s="872"/>
      <c r="O42" s="932">
        <f t="shared" si="45"/>
        <v>0</v>
      </c>
      <c r="P42" s="946"/>
      <c r="Q42" s="872"/>
      <c r="R42" s="872"/>
      <c r="S42" s="872"/>
      <c r="T42" s="933">
        <f t="shared" si="46"/>
        <v>0</v>
      </c>
      <c r="U42" s="872"/>
      <c r="V42" s="872"/>
      <c r="W42" s="872"/>
      <c r="X42" s="942">
        <f t="shared" si="48"/>
        <v>0</v>
      </c>
      <c r="Y42" s="935">
        <f t="shared" si="8"/>
        <v>0</v>
      </c>
      <c r="Z42" s="885">
        <f t="shared" si="9"/>
        <v>0</v>
      </c>
    </row>
    <row r="43" ht="15.75" customHeight="1">
      <c r="A43" s="774" t="s">
        <v>558</v>
      </c>
      <c r="B43" s="944"/>
      <c r="C43" s="201"/>
      <c r="D43" s="939">
        <f t="shared" si="47"/>
        <v>3494000</v>
      </c>
      <c r="E43" s="945">
        <v>1100000.0</v>
      </c>
      <c r="F43" s="946"/>
      <c r="G43" s="872"/>
      <c r="H43" s="872"/>
      <c r="I43" s="872"/>
      <c r="J43" s="872"/>
      <c r="K43" s="872"/>
      <c r="L43" s="931">
        <f t="shared" si="44"/>
        <v>0</v>
      </c>
      <c r="M43" s="946"/>
      <c r="N43" s="872"/>
      <c r="O43" s="932">
        <f t="shared" si="45"/>
        <v>0</v>
      </c>
      <c r="P43" s="946">
        <v>72000.0</v>
      </c>
      <c r="Q43" s="872"/>
      <c r="R43" s="872">
        <v>2232000.0</v>
      </c>
      <c r="S43" s="962">
        <v>90000.0</v>
      </c>
      <c r="T43" s="933">
        <f t="shared" si="46"/>
        <v>2394000</v>
      </c>
      <c r="U43" s="872"/>
      <c r="V43" s="872"/>
      <c r="W43" s="872"/>
      <c r="X43" s="942">
        <f t="shared" si="48"/>
        <v>0</v>
      </c>
      <c r="Y43" s="935">
        <f t="shared" si="8"/>
        <v>0</v>
      </c>
      <c r="Z43" s="885">
        <f t="shared" si="9"/>
        <v>3494000</v>
      </c>
    </row>
    <row r="44" ht="15.75" customHeight="1">
      <c r="A44" s="927" t="s">
        <v>501</v>
      </c>
      <c r="B44" s="928" t="s">
        <v>502</v>
      </c>
      <c r="C44" s="930">
        <f>SUM(C45:C49)</f>
        <v>11647858</v>
      </c>
      <c r="D44" s="929">
        <f>SUM(D45:D54)</f>
        <v>7772000</v>
      </c>
      <c r="E44" s="930">
        <f t="shared" ref="E44:K44" si="49">SUM(E45:E50)</f>
        <v>1640000</v>
      </c>
      <c r="F44" s="949">
        <f t="shared" si="49"/>
        <v>550000</v>
      </c>
      <c r="G44" s="949">
        <f t="shared" si="49"/>
        <v>300000</v>
      </c>
      <c r="H44" s="949">
        <f t="shared" si="49"/>
        <v>0</v>
      </c>
      <c r="I44" s="934">
        <f t="shared" si="49"/>
        <v>20000</v>
      </c>
      <c r="J44" s="934">
        <f t="shared" si="49"/>
        <v>50000</v>
      </c>
      <c r="K44" s="934">
        <f t="shared" si="49"/>
        <v>0</v>
      </c>
      <c r="L44" s="931">
        <f t="shared" si="44"/>
        <v>920000</v>
      </c>
      <c r="M44" s="949">
        <f>SUM(M45:M50)</f>
        <v>0</v>
      </c>
      <c r="N44" s="950"/>
      <c r="O44" s="932">
        <f t="shared" si="45"/>
        <v>0</v>
      </c>
      <c r="P44" s="949">
        <f t="shared" ref="P44:S44" si="50">SUM(P45:P50)</f>
        <v>12000</v>
      </c>
      <c r="Q44" s="934">
        <f t="shared" si="50"/>
        <v>0</v>
      </c>
      <c r="R44" s="934">
        <f t="shared" si="50"/>
        <v>0</v>
      </c>
      <c r="S44" s="934">
        <f t="shared" si="50"/>
        <v>0</v>
      </c>
      <c r="T44" s="933">
        <f t="shared" si="46"/>
        <v>12000</v>
      </c>
      <c r="U44" s="934">
        <f t="shared" ref="U44:X44" si="51">SUM(U45:U54)</f>
        <v>2300000</v>
      </c>
      <c r="V44" s="934">
        <f t="shared" si="51"/>
        <v>2900000</v>
      </c>
      <c r="W44" s="934">
        <f t="shared" si="51"/>
        <v>0</v>
      </c>
      <c r="X44" s="934">
        <f t="shared" si="51"/>
        <v>5200000</v>
      </c>
      <c r="Y44" s="935">
        <f t="shared" si="8"/>
        <v>0</v>
      </c>
      <c r="Z44" s="885">
        <f t="shared" si="9"/>
        <v>-3875858</v>
      </c>
    </row>
    <row r="45" ht="15.75" customHeight="1">
      <c r="A45" s="774" t="s">
        <v>560</v>
      </c>
      <c r="B45" s="967"/>
      <c r="C45" s="968">
        <v>1.1647858E7</v>
      </c>
      <c r="D45" s="939">
        <f t="shared" ref="D45:D54" si="52">SUM(E45,,M45,U45,P45,Q45,R45,S45,J45,F45,N45,I45,G45,K45,H45,V45)</f>
        <v>0</v>
      </c>
      <c r="E45" s="945"/>
      <c r="F45" s="946"/>
      <c r="G45" s="872"/>
      <c r="H45" s="872"/>
      <c r="I45" s="872"/>
      <c r="J45" s="872"/>
      <c r="K45" s="872"/>
      <c r="L45" s="931">
        <f t="shared" si="44"/>
        <v>0</v>
      </c>
      <c r="M45" s="946"/>
      <c r="N45" s="872"/>
      <c r="O45" s="932">
        <f t="shared" si="45"/>
        <v>0</v>
      </c>
      <c r="P45" s="946"/>
      <c r="Q45" s="872"/>
      <c r="R45" s="872"/>
      <c r="S45" s="872"/>
      <c r="T45" s="933">
        <f t="shared" si="46"/>
        <v>0</v>
      </c>
      <c r="U45" s="872"/>
      <c r="V45" s="872"/>
      <c r="W45" s="872"/>
      <c r="X45" s="942">
        <f t="shared" ref="X45:X54" si="53">SUM(U45:V45)</f>
        <v>0</v>
      </c>
      <c r="Y45" s="935">
        <f t="shared" si="8"/>
        <v>0</v>
      </c>
      <c r="Z45" s="885">
        <f t="shared" si="9"/>
        <v>-11647858</v>
      </c>
    </row>
    <row r="46" ht="15.75" customHeight="1">
      <c r="A46" s="774" t="s">
        <v>561</v>
      </c>
      <c r="B46" s="967"/>
      <c r="C46" s="180"/>
      <c r="D46" s="939">
        <f t="shared" si="52"/>
        <v>1200000</v>
      </c>
      <c r="E46" s="945">
        <v>1200000.0</v>
      </c>
      <c r="F46" s="946"/>
      <c r="G46" s="872"/>
      <c r="H46" s="872"/>
      <c r="I46" s="872"/>
      <c r="J46" s="872"/>
      <c r="K46" s="872"/>
      <c r="L46" s="931">
        <f t="shared" si="44"/>
        <v>0</v>
      </c>
      <c r="M46" s="946"/>
      <c r="N46" s="872"/>
      <c r="O46" s="932">
        <f t="shared" si="45"/>
        <v>0</v>
      </c>
      <c r="P46" s="946"/>
      <c r="Q46" s="872"/>
      <c r="R46" s="872"/>
      <c r="S46" s="872"/>
      <c r="T46" s="933">
        <f t="shared" si="46"/>
        <v>0</v>
      </c>
      <c r="U46" s="872"/>
      <c r="V46" s="872"/>
      <c r="W46" s="872"/>
      <c r="X46" s="942">
        <f t="shared" si="53"/>
        <v>0</v>
      </c>
      <c r="Y46" s="935">
        <f t="shared" si="8"/>
        <v>0</v>
      </c>
      <c r="Z46" s="885">
        <f t="shared" si="9"/>
        <v>1200000</v>
      </c>
    </row>
    <row r="47" ht="15.75" customHeight="1">
      <c r="A47" s="774" t="s">
        <v>562</v>
      </c>
      <c r="B47" s="967"/>
      <c r="C47" s="180"/>
      <c r="D47" s="939">
        <f t="shared" si="52"/>
        <v>0</v>
      </c>
      <c r="E47" s="945"/>
      <c r="F47" s="946"/>
      <c r="G47" s="872"/>
      <c r="H47" s="872"/>
      <c r="I47" s="872"/>
      <c r="J47" s="872"/>
      <c r="K47" s="872"/>
      <c r="L47" s="931">
        <f t="shared" si="44"/>
        <v>0</v>
      </c>
      <c r="M47" s="946"/>
      <c r="N47" s="872"/>
      <c r="O47" s="932">
        <f t="shared" si="45"/>
        <v>0</v>
      </c>
      <c r="P47" s="946"/>
      <c r="Q47" s="872"/>
      <c r="R47" s="872"/>
      <c r="S47" s="872"/>
      <c r="T47" s="933">
        <f t="shared" si="46"/>
        <v>0</v>
      </c>
      <c r="U47" s="872"/>
      <c r="V47" s="872"/>
      <c r="W47" s="872"/>
      <c r="X47" s="942">
        <f t="shared" si="53"/>
        <v>0</v>
      </c>
      <c r="Y47" s="935">
        <f t="shared" si="8"/>
        <v>0</v>
      </c>
      <c r="Z47" s="885">
        <f t="shared" si="9"/>
        <v>0</v>
      </c>
    </row>
    <row r="48" ht="15.75" customHeight="1">
      <c r="A48" s="774" t="s">
        <v>563</v>
      </c>
      <c r="B48" s="967"/>
      <c r="C48" s="180"/>
      <c r="D48" s="939">
        <f t="shared" si="52"/>
        <v>0</v>
      </c>
      <c r="E48" s="945"/>
      <c r="F48" s="946"/>
      <c r="G48" s="872"/>
      <c r="H48" s="872"/>
      <c r="I48" s="872"/>
      <c r="J48" s="872"/>
      <c r="K48" s="872"/>
      <c r="L48" s="931">
        <f t="shared" si="44"/>
        <v>0</v>
      </c>
      <c r="M48" s="946"/>
      <c r="N48" s="872"/>
      <c r="O48" s="932">
        <f t="shared" si="45"/>
        <v>0</v>
      </c>
      <c r="P48" s="946"/>
      <c r="Q48" s="872"/>
      <c r="R48" s="872"/>
      <c r="S48" s="872"/>
      <c r="T48" s="933">
        <f t="shared" si="46"/>
        <v>0</v>
      </c>
      <c r="U48" s="872"/>
      <c r="V48" s="872"/>
      <c r="W48" s="872"/>
      <c r="X48" s="942">
        <f t="shared" si="53"/>
        <v>0</v>
      </c>
      <c r="Y48" s="935">
        <f t="shared" si="8"/>
        <v>0</v>
      </c>
      <c r="Z48" s="885">
        <f t="shared" si="9"/>
        <v>0</v>
      </c>
    </row>
    <row r="49" ht="15.75" customHeight="1">
      <c r="A49" s="774" t="s">
        <v>565</v>
      </c>
      <c r="B49" s="967"/>
      <c r="C49" s="180"/>
      <c r="D49" s="939">
        <f t="shared" si="52"/>
        <v>0</v>
      </c>
      <c r="E49" s="945"/>
      <c r="F49" s="946"/>
      <c r="G49" s="872"/>
      <c r="H49" s="872"/>
      <c r="I49" s="872"/>
      <c r="J49" s="872"/>
      <c r="K49" s="872"/>
      <c r="L49" s="931">
        <f t="shared" si="44"/>
        <v>0</v>
      </c>
      <c r="M49" s="946"/>
      <c r="N49" s="872"/>
      <c r="O49" s="932">
        <f t="shared" si="45"/>
        <v>0</v>
      </c>
      <c r="P49" s="946"/>
      <c r="Q49" s="872"/>
      <c r="R49" s="872"/>
      <c r="S49" s="872"/>
      <c r="T49" s="933">
        <f t="shared" si="46"/>
        <v>0</v>
      </c>
      <c r="U49" s="872"/>
      <c r="V49" s="872"/>
      <c r="W49" s="872"/>
      <c r="X49" s="942">
        <f t="shared" si="53"/>
        <v>0</v>
      </c>
      <c r="Y49" s="935">
        <f t="shared" si="8"/>
        <v>0</v>
      </c>
      <c r="Z49" s="885">
        <f t="shared" si="9"/>
        <v>0</v>
      </c>
    </row>
    <row r="50" ht="15.75" customHeight="1">
      <c r="A50" s="774" t="s">
        <v>566</v>
      </c>
      <c r="B50" s="967"/>
      <c r="C50" s="201"/>
      <c r="D50" s="939">
        <f t="shared" si="52"/>
        <v>3672000</v>
      </c>
      <c r="E50" s="945">
        <v>440000.0</v>
      </c>
      <c r="F50" s="969">
        <v>550000.0</v>
      </c>
      <c r="G50" s="872">
        <v>300000.0</v>
      </c>
      <c r="H50" s="872"/>
      <c r="I50" s="872">
        <v>20000.0</v>
      </c>
      <c r="J50" s="872">
        <v>50000.0</v>
      </c>
      <c r="K50" s="872"/>
      <c r="L50" s="931">
        <f t="shared" si="44"/>
        <v>920000</v>
      </c>
      <c r="M50" s="946"/>
      <c r="N50" s="872"/>
      <c r="O50" s="932">
        <f t="shared" si="45"/>
        <v>0</v>
      </c>
      <c r="P50" s="946">
        <v>12000.0</v>
      </c>
      <c r="Q50" s="872"/>
      <c r="R50" s="872"/>
      <c r="S50" s="872"/>
      <c r="T50" s="933">
        <f t="shared" si="46"/>
        <v>12000</v>
      </c>
      <c r="U50" s="872">
        <v>2300000.0</v>
      </c>
      <c r="V50" s="872"/>
      <c r="W50" s="872"/>
      <c r="X50" s="942">
        <f t="shared" si="53"/>
        <v>2300000</v>
      </c>
      <c r="Y50" s="935">
        <f t="shared" si="8"/>
        <v>0</v>
      </c>
      <c r="Z50" s="885">
        <f t="shared" si="9"/>
        <v>3672000</v>
      </c>
    </row>
    <row r="51" ht="15.75" customHeight="1">
      <c r="A51" s="970" t="s">
        <v>596</v>
      </c>
      <c r="B51" s="967"/>
      <c r="C51" s="971"/>
      <c r="D51" s="939">
        <f t="shared" si="52"/>
        <v>1000000</v>
      </c>
      <c r="E51" s="945"/>
      <c r="F51" s="946"/>
      <c r="G51" s="872"/>
      <c r="H51" s="872"/>
      <c r="I51" s="872"/>
      <c r="J51" s="872"/>
      <c r="K51" s="872"/>
      <c r="L51" s="931">
        <f t="shared" si="44"/>
        <v>0</v>
      </c>
      <c r="M51" s="946"/>
      <c r="N51" s="872"/>
      <c r="O51" s="932"/>
      <c r="P51" s="946"/>
      <c r="Q51" s="872"/>
      <c r="R51" s="872"/>
      <c r="S51" s="872"/>
      <c r="T51" s="933"/>
      <c r="U51" s="872"/>
      <c r="V51" s="972">
        <v>1000000.0</v>
      </c>
      <c r="W51" s="872"/>
      <c r="X51" s="942">
        <f t="shared" si="53"/>
        <v>1000000</v>
      </c>
      <c r="Y51" s="935">
        <f t="shared" si="8"/>
        <v>0</v>
      </c>
      <c r="Z51" s="885"/>
    </row>
    <row r="52" ht="15.75" customHeight="1">
      <c r="A52" s="973" t="s">
        <v>665</v>
      </c>
      <c r="B52" s="967"/>
      <c r="C52" s="971"/>
      <c r="D52" s="939">
        <f t="shared" si="52"/>
        <v>1000000</v>
      </c>
      <c r="E52" s="945"/>
      <c r="F52" s="946"/>
      <c r="G52" s="872"/>
      <c r="H52" s="872"/>
      <c r="I52" s="872"/>
      <c r="J52" s="872"/>
      <c r="K52" s="872"/>
      <c r="L52" s="931">
        <f t="shared" si="44"/>
        <v>0</v>
      </c>
      <c r="M52" s="946"/>
      <c r="N52" s="872"/>
      <c r="O52" s="932"/>
      <c r="P52" s="946"/>
      <c r="Q52" s="872"/>
      <c r="R52" s="872"/>
      <c r="S52" s="872"/>
      <c r="T52" s="933"/>
      <c r="U52" s="872"/>
      <c r="V52" s="972">
        <v>1000000.0</v>
      </c>
      <c r="W52" s="872"/>
      <c r="X52" s="942">
        <f t="shared" si="53"/>
        <v>1000000</v>
      </c>
      <c r="Y52" s="935">
        <f t="shared" si="8"/>
        <v>0</v>
      </c>
      <c r="Z52" s="885"/>
    </row>
    <row r="53" ht="15.75" customHeight="1">
      <c r="A53" s="970" t="s">
        <v>598</v>
      </c>
      <c r="B53" s="967"/>
      <c r="C53" s="971"/>
      <c r="D53" s="939">
        <f t="shared" si="52"/>
        <v>700000</v>
      </c>
      <c r="E53" s="945"/>
      <c r="F53" s="946"/>
      <c r="G53" s="872"/>
      <c r="H53" s="872"/>
      <c r="I53" s="872"/>
      <c r="J53" s="872"/>
      <c r="K53" s="872"/>
      <c r="L53" s="931">
        <f t="shared" si="44"/>
        <v>0</v>
      </c>
      <c r="M53" s="946"/>
      <c r="N53" s="872"/>
      <c r="O53" s="932"/>
      <c r="P53" s="946"/>
      <c r="Q53" s="872"/>
      <c r="R53" s="872"/>
      <c r="S53" s="872"/>
      <c r="T53" s="933"/>
      <c r="U53" s="872"/>
      <c r="V53" s="972">
        <v>700000.0</v>
      </c>
      <c r="W53" s="872"/>
      <c r="X53" s="942">
        <f t="shared" si="53"/>
        <v>700000</v>
      </c>
      <c r="Y53" s="935">
        <f t="shared" si="8"/>
        <v>0</v>
      </c>
      <c r="Z53" s="885"/>
    </row>
    <row r="54" ht="15.75" customHeight="1">
      <c r="A54" s="970" t="s">
        <v>599</v>
      </c>
      <c r="B54" s="967"/>
      <c r="C54" s="971"/>
      <c r="D54" s="939">
        <f t="shared" si="52"/>
        <v>200000</v>
      </c>
      <c r="E54" s="945"/>
      <c r="F54" s="946"/>
      <c r="G54" s="872"/>
      <c r="H54" s="872"/>
      <c r="I54" s="872"/>
      <c r="J54" s="872"/>
      <c r="K54" s="872"/>
      <c r="L54" s="931">
        <f t="shared" si="44"/>
        <v>0</v>
      </c>
      <c r="M54" s="946"/>
      <c r="N54" s="872"/>
      <c r="O54" s="932"/>
      <c r="P54" s="946"/>
      <c r="Q54" s="872"/>
      <c r="R54" s="872"/>
      <c r="S54" s="872"/>
      <c r="T54" s="933"/>
      <c r="U54" s="872"/>
      <c r="V54" s="972">
        <v>200000.0</v>
      </c>
      <c r="W54" s="872"/>
      <c r="X54" s="942">
        <f t="shared" si="53"/>
        <v>200000</v>
      </c>
      <c r="Y54" s="935">
        <f t="shared" si="8"/>
        <v>0</v>
      </c>
      <c r="Z54" s="885"/>
    </row>
    <row r="55" ht="15.75" customHeight="1">
      <c r="A55" s="956" t="s">
        <v>507</v>
      </c>
      <c r="B55" s="957" t="s">
        <v>508</v>
      </c>
      <c r="C55" s="958">
        <f t="shared" ref="C55:K55" si="54">SUM(C32,C36:C40,C44)</f>
        <v>47395142</v>
      </c>
      <c r="D55" s="959">
        <f t="shared" si="54"/>
        <v>37710150</v>
      </c>
      <c r="E55" s="958">
        <f t="shared" si="54"/>
        <v>3080000</v>
      </c>
      <c r="F55" s="961">
        <f t="shared" si="54"/>
        <v>2580000</v>
      </c>
      <c r="G55" s="960">
        <f t="shared" si="54"/>
        <v>300000</v>
      </c>
      <c r="H55" s="960">
        <f t="shared" si="54"/>
        <v>2200000</v>
      </c>
      <c r="I55" s="960">
        <f t="shared" si="54"/>
        <v>82000</v>
      </c>
      <c r="J55" s="960">
        <f t="shared" si="54"/>
        <v>72000</v>
      </c>
      <c r="K55" s="960">
        <f t="shared" si="54"/>
        <v>0</v>
      </c>
      <c r="L55" s="931">
        <f t="shared" si="44"/>
        <v>5234000</v>
      </c>
      <c r="M55" s="961">
        <f t="shared" ref="M55:N55" si="55">SUM(M32,M36:M40,M44)</f>
        <v>20600000</v>
      </c>
      <c r="N55" s="960">
        <f t="shared" si="55"/>
        <v>130150</v>
      </c>
      <c r="O55" s="932">
        <f t="shared" ref="O55:O69" si="58">SUM(M55:N55)</f>
        <v>20730150</v>
      </c>
      <c r="P55" s="961">
        <f t="shared" ref="P55:S55" si="56">SUM(P32,P36:P40,P44)</f>
        <v>84000</v>
      </c>
      <c r="Q55" s="960">
        <f t="shared" si="56"/>
        <v>0</v>
      </c>
      <c r="R55" s="960">
        <f t="shared" si="56"/>
        <v>2232000</v>
      </c>
      <c r="S55" s="960">
        <f t="shared" si="56"/>
        <v>90000</v>
      </c>
      <c r="T55" s="933">
        <f t="shared" ref="T55:T69" si="59">SUM(P55:S55)</f>
        <v>2406000</v>
      </c>
      <c r="U55" s="960">
        <f t="shared" ref="U55:V55" si="57">SUM(U32,U36:U40,U44)</f>
        <v>3360000</v>
      </c>
      <c r="V55" s="960">
        <f t="shared" si="57"/>
        <v>2900000</v>
      </c>
      <c r="W55" s="960"/>
      <c r="X55" s="960">
        <f>SUM(X32,X36:X40,X44)</f>
        <v>6260000</v>
      </c>
      <c r="Y55" s="935">
        <f t="shared" si="8"/>
        <v>0</v>
      </c>
      <c r="Z55" s="885">
        <f t="shared" ref="Z55:Z69" si="60">D55-C55</f>
        <v>-9684992</v>
      </c>
    </row>
    <row r="56" ht="15.75" customHeight="1">
      <c r="A56" s="783" t="s">
        <v>509</v>
      </c>
      <c r="B56" s="944" t="s">
        <v>510</v>
      </c>
      <c r="C56" s="974">
        <v>144840.0</v>
      </c>
      <c r="D56" s="939">
        <f t="shared" ref="D56:D57" si="61">SUM(E56,,M56,U56,P56,Q56,R56,S56,J56,F56,N56,I56,G56,K56,H56,V56)</f>
        <v>85000</v>
      </c>
      <c r="E56" s="945">
        <v>50000.0</v>
      </c>
      <c r="F56" s="946"/>
      <c r="G56" s="872"/>
      <c r="H56" s="872"/>
      <c r="I56" s="872"/>
      <c r="J56" s="872"/>
      <c r="K56" s="872"/>
      <c r="L56" s="931">
        <f t="shared" si="44"/>
        <v>0</v>
      </c>
      <c r="M56" s="946"/>
      <c r="N56" s="872"/>
      <c r="O56" s="932">
        <f t="shared" si="58"/>
        <v>0</v>
      </c>
      <c r="P56" s="946">
        <v>35000.0</v>
      </c>
      <c r="Q56" s="872"/>
      <c r="R56" s="872"/>
      <c r="S56" s="872"/>
      <c r="T56" s="933">
        <f t="shared" si="59"/>
        <v>35000</v>
      </c>
      <c r="U56" s="872"/>
      <c r="V56" s="872"/>
      <c r="W56" s="872"/>
      <c r="X56" s="942">
        <f t="shared" ref="X56:X57" si="62">SUM(U56:V56)</f>
        <v>0</v>
      </c>
      <c r="Y56" s="935">
        <f t="shared" si="8"/>
        <v>0</v>
      </c>
      <c r="Z56" s="885">
        <f t="shared" si="60"/>
        <v>-59840</v>
      </c>
    </row>
    <row r="57" ht="15.75" customHeight="1">
      <c r="A57" s="783" t="s">
        <v>511</v>
      </c>
      <c r="B57" s="944" t="s">
        <v>512</v>
      </c>
      <c r="C57" s="974">
        <v>11900.0</v>
      </c>
      <c r="D57" s="939">
        <f t="shared" si="61"/>
        <v>2158000</v>
      </c>
      <c r="E57" s="945">
        <v>20000.0</v>
      </c>
      <c r="F57" s="946">
        <v>10000.0</v>
      </c>
      <c r="G57" s="872"/>
      <c r="H57" s="872"/>
      <c r="I57" s="872"/>
      <c r="J57" s="872"/>
      <c r="K57" s="872"/>
      <c r="L57" s="931">
        <f t="shared" si="44"/>
        <v>10000</v>
      </c>
      <c r="M57" s="946"/>
      <c r="N57" s="872"/>
      <c r="O57" s="932">
        <f t="shared" si="58"/>
        <v>0</v>
      </c>
      <c r="P57" s="946"/>
      <c r="Q57" s="872"/>
      <c r="R57" s="872"/>
      <c r="S57" s="872"/>
      <c r="T57" s="933">
        <f t="shared" si="59"/>
        <v>0</v>
      </c>
      <c r="U57" s="872">
        <v>2128000.0</v>
      </c>
      <c r="V57" s="872"/>
      <c r="W57" s="872"/>
      <c r="X57" s="942">
        <f t="shared" si="62"/>
        <v>2128000</v>
      </c>
      <c r="Y57" s="935">
        <f t="shared" si="8"/>
        <v>0</v>
      </c>
      <c r="Z57" s="885">
        <f t="shared" si="60"/>
        <v>2146100</v>
      </c>
    </row>
    <row r="58" ht="15.75" customHeight="1">
      <c r="A58" s="956" t="s">
        <v>513</v>
      </c>
      <c r="B58" s="957" t="s">
        <v>514</v>
      </c>
      <c r="C58" s="958">
        <f t="shared" ref="C58:G58" si="63">SUM(C56:C57)</f>
        <v>156740</v>
      </c>
      <c r="D58" s="959">
        <f t="shared" si="63"/>
        <v>2243000</v>
      </c>
      <c r="E58" s="958">
        <f t="shared" si="63"/>
        <v>70000</v>
      </c>
      <c r="F58" s="961">
        <f t="shared" si="63"/>
        <v>10000</v>
      </c>
      <c r="G58" s="960">
        <f t="shared" si="63"/>
        <v>0</v>
      </c>
      <c r="H58" s="960"/>
      <c r="I58" s="960">
        <f t="shared" ref="I58:K58" si="64">SUM(I56:I57)</f>
        <v>0</v>
      </c>
      <c r="J58" s="960">
        <f t="shared" si="64"/>
        <v>0</v>
      </c>
      <c r="K58" s="960">
        <f t="shared" si="64"/>
        <v>0</v>
      </c>
      <c r="L58" s="931">
        <f t="shared" si="44"/>
        <v>10000</v>
      </c>
      <c r="M58" s="961">
        <f t="shared" ref="M58:N58" si="65">SUM(M56:M57)</f>
        <v>0</v>
      </c>
      <c r="N58" s="960">
        <f t="shared" si="65"/>
        <v>0</v>
      </c>
      <c r="O58" s="932">
        <f t="shared" si="58"/>
        <v>0</v>
      </c>
      <c r="P58" s="961">
        <f t="shared" ref="P58:S58" si="66">SUM(P56:P57)</f>
        <v>35000</v>
      </c>
      <c r="Q58" s="960">
        <f t="shared" si="66"/>
        <v>0</v>
      </c>
      <c r="R58" s="960">
        <f t="shared" si="66"/>
        <v>0</v>
      </c>
      <c r="S58" s="960">
        <f t="shared" si="66"/>
        <v>0</v>
      </c>
      <c r="T58" s="933">
        <f t="shared" si="59"/>
        <v>35000</v>
      </c>
      <c r="U58" s="960">
        <f t="shared" ref="U58:V58" si="67">SUM(U56:U57)</f>
        <v>2128000</v>
      </c>
      <c r="V58" s="960">
        <f t="shared" si="67"/>
        <v>0</v>
      </c>
      <c r="W58" s="960"/>
      <c r="X58" s="960">
        <f>SUM(X56:X57)</f>
        <v>2128000</v>
      </c>
      <c r="Y58" s="935">
        <f t="shared" si="8"/>
        <v>0</v>
      </c>
      <c r="Z58" s="885">
        <f t="shared" si="60"/>
        <v>2086260</v>
      </c>
    </row>
    <row r="59" ht="15.75" customHeight="1">
      <c r="A59" s="927" t="s">
        <v>515</v>
      </c>
      <c r="B59" s="928" t="s">
        <v>516</v>
      </c>
      <c r="C59" s="930">
        <f t="shared" ref="C59:K59" si="68">SUM(C60:C61)</f>
        <v>10868034</v>
      </c>
      <c r="D59" s="929">
        <f t="shared" si="68"/>
        <v>9192395</v>
      </c>
      <c r="E59" s="930">
        <f t="shared" si="68"/>
        <v>963090</v>
      </c>
      <c r="F59" s="930">
        <f t="shared" si="68"/>
        <v>831600</v>
      </c>
      <c r="G59" s="930">
        <f t="shared" si="68"/>
        <v>0</v>
      </c>
      <c r="H59" s="930">
        <f t="shared" si="68"/>
        <v>522000</v>
      </c>
      <c r="I59" s="930">
        <f t="shared" si="68"/>
        <v>25000</v>
      </c>
      <c r="J59" s="930">
        <f t="shared" si="68"/>
        <v>50000</v>
      </c>
      <c r="K59" s="930">
        <f t="shared" si="68"/>
        <v>0</v>
      </c>
      <c r="L59" s="931">
        <f t="shared" si="44"/>
        <v>1428600</v>
      </c>
      <c r="M59" s="949">
        <f t="shared" ref="M59:N59" si="69">SUM(M60:M61)</f>
        <v>4590000</v>
      </c>
      <c r="N59" s="949">
        <f t="shared" si="69"/>
        <v>35145</v>
      </c>
      <c r="O59" s="932">
        <f t="shared" si="58"/>
        <v>4625145</v>
      </c>
      <c r="P59" s="949">
        <f t="shared" ref="P59:Q59" si="70">SUM(P60:P61)</f>
        <v>12000</v>
      </c>
      <c r="Q59" s="934">
        <f t="shared" si="70"/>
        <v>0</v>
      </c>
      <c r="R59" s="950"/>
      <c r="S59" s="934">
        <f>SUM(S60:S61)</f>
        <v>0</v>
      </c>
      <c r="T59" s="933">
        <f t="shared" si="59"/>
        <v>12000</v>
      </c>
      <c r="U59" s="934">
        <f t="shared" ref="U59:V59" si="71">SUM(U60:U61)</f>
        <v>1380560</v>
      </c>
      <c r="V59" s="934">
        <f t="shared" si="71"/>
        <v>783000</v>
      </c>
      <c r="W59" s="934"/>
      <c r="X59" s="934">
        <f>SUM(X60:X61)</f>
        <v>2163560</v>
      </c>
      <c r="Y59" s="935">
        <f t="shared" si="8"/>
        <v>0</v>
      </c>
      <c r="Z59" s="885">
        <f t="shared" si="60"/>
        <v>-1675639</v>
      </c>
    </row>
    <row r="60" ht="15.75" customHeight="1">
      <c r="A60" s="774" t="s">
        <v>517</v>
      </c>
      <c r="B60" s="944"/>
      <c r="C60" s="974"/>
      <c r="D60" s="939">
        <f t="shared" ref="D60:D63" si="72">SUM(E60,,M60,U60,P60,Q60,R60,S60,J60,F60,N60,I60,G60,K60,H60,V60)</f>
        <v>4590000</v>
      </c>
      <c r="E60" s="975"/>
      <c r="F60" s="946"/>
      <c r="G60" s="872"/>
      <c r="H60" s="872"/>
      <c r="I60" s="872"/>
      <c r="J60" s="872"/>
      <c r="K60" s="872"/>
      <c r="L60" s="931">
        <f t="shared" si="44"/>
        <v>0</v>
      </c>
      <c r="M60" s="946">
        <v>4590000.0</v>
      </c>
      <c r="N60" s="872"/>
      <c r="O60" s="932">
        <f t="shared" si="58"/>
        <v>4590000</v>
      </c>
      <c r="P60" s="946"/>
      <c r="Q60" s="872"/>
      <c r="R60" s="872"/>
      <c r="S60" s="872"/>
      <c r="T60" s="933">
        <f t="shared" si="59"/>
        <v>0</v>
      </c>
      <c r="U60" s="872"/>
      <c r="V60" s="872"/>
      <c r="W60" s="872"/>
      <c r="X60" s="942">
        <f t="shared" ref="X60:X61" si="73">SUM(U60:V60)</f>
        <v>0</v>
      </c>
      <c r="Y60" s="935">
        <f t="shared" si="8"/>
        <v>0</v>
      </c>
      <c r="Z60" s="885">
        <f t="shared" si="60"/>
        <v>4590000</v>
      </c>
    </row>
    <row r="61" ht="15.75" customHeight="1">
      <c r="A61" s="774" t="s">
        <v>518</v>
      </c>
      <c r="B61" s="944"/>
      <c r="C61" s="974">
        <v>1.0868034E7</v>
      </c>
      <c r="D61" s="939">
        <f t="shared" si="72"/>
        <v>4602395</v>
      </c>
      <c r="E61" s="945">
        <v>963090.0</v>
      </c>
      <c r="F61" s="946">
        <v>831600.0</v>
      </c>
      <c r="G61" s="872"/>
      <c r="H61" s="872">
        <v>522000.0</v>
      </c>
      <c r="I61" s="872">
        <v>25000.0</v>
      </c>
      <c r="J61" s="872">
        <v>50000.0</v>
      </c>
      <c r="K61" s="872"/>
      <c r="L61" s="931">
        <f t="shared" si="44"/>
        <v>1428600</v>
      </c>
      <c r="M61" s="946"/>
      <c r="N61" s="872">
        <v>35145.0</v>
      </c>
      <c r="O61" s="932">
        <f t="shared" si="58"/>
        <v>35145</v>
      </c>
      <c r="P61" s="946">
        <v>12000.0</v>
      </c>
      <c r="Q61" s="872"/>
      <c r="R61" s="872"/>
      <c r="S61" s="872"/>
      <c r="T61" s="933">
        <f t="shared" si="59"/>
        <v>12000</v>
      </c>
      <c r="U61" s="872">
        <f>1076000+304560</f>
        <v>1380560</v>
      </c>
      <c r="V61" s="872">
        <f>V55*0.27</f>
        <v>783000</v>
      </c>
      <c r="W61" s="872"/>
      <c r="X61" s="942">
        <f t="shared" si="73"/>
        <v>2163560</v>
      </c>
      <c r="Y61" s="935">
        <f t="shared" si="8"/>
        <v>0</v>
      </c>
      <c r="Z61" s="885">
        <f t="shared" si="60"/>
        <v>-6265639</v>
      </c>
    </row>
    <row r="62" ht="15.75" customHeight="1">
      <c r="A62" s="927" t="s">
        <v>519</v>
      </c>
      <c r="B62" s="928" t="s">
        <v>520</v>
      </c>
      <c r="C62" s="953">
        <v>77000.0</v>
      </c>
      <c r="D62" s="939">
        <f t="shared" si="72"/>
        <v>0</v>
      </c>
      <c r="E62" s="954">
        <v>0.0</v>
      </c>
      <c r="F62" s="955">
        <v>0.0</v>
      </c>
      <c r="G62" s="950"/>
      <c r="H62" s="950"/>
      <c r="I62" s="950"/>
      <c r="J62" s="950"/>
      <c r="K62" s="950"/>
      <c r="L62" s="931">
        <f t="shared" si="44"/>
        <v>0</v>
      </c>
      <c r="M62" s="955"/>
      <c r="N62" s="950"/>
      <c r="O62" s="932">
        <f t="shared" si="58"/>
        <v>0</v>
      </c>
      <c r="P62" s="955"/>
      <c r="Q62" s="950"/>
      <c r="R62" s="950"/>
      <c r="S62" s="950"/>
      <c r="T62" s="933">
        <f t="shared" si="59"/>
        <v>0</v>
      </c>
      <c r="U62" s="950"/>
      <c r="V62" s="950"/>
      <c r="W62" s="950"/>
      <c r="X62" s="950"/>
      <c r="Y62" s="935">
        <f t="shared" si="8"/>
        <v>0</v>
      </c>
      <c r="Z62" s="885">
        <f t="shared" si="60"/>
        <v>-77000</v>
      </c>
    </row>
    <row r="63" ht="15.75" customHeight="1">
      <c r="A63" s="927" t="s">
        <v>521</v>
      </c>
      <c r="B63" s="928" t="s">
        <v>522</v>
      </c>
      <c r="C63" s="953"/>
      <c r="D63" s="939">
        <f t="shared" si="72"/>
        <v>0</v>
      </c>
      <c r="E63" s="954">
        <v>0.0</v>
      </c>
      <c r="F63" s="955">
        <v>0.0</v>
      </c>
      <c r="G63" s="950"/>
      <c r="H63" s="950"/>
      <c r="I63" s="950"/>
      <c r="J63" s="950"/>
      <c r="K63" s="950"/>
      <c r="L63" s="931">
        <f t="shared" si="44"/>
        <v>0</v>
      </c>
      <c r="M63" s="955">
        <v>0.0</v>
      </c>
      <c r="N63" s="950"/>
      <c r="O63" s="932">
        <f t="shared" si="58"/>
        <v>0</v>
      </c>
      <c r="P63" s="955"/>
      <c r="Q63" s="950"/>
      <c r="R63" s="950"/>
      <c r="S63" s="950"/>
      <c r="T63" s="933">
        <f t="shared" si="59"/>
        <v>0</v>
      </c>
      <c r="U63" s="950"/>
      <c r="V63" s="950"/>
      <c r="W63" s="950"/>
      <c r="X63" s="950"/>
      <c r="Y63" s="935">
        <f t="shared" si="8"/>
        <v>0</v>
      </c>
      <c r="Z63" s="885">
        <f t="shared" si="60"/>
        <v>0</v>
      </c>
    </row>
    <row r="64" ht="15.75" customHeight="1">
      <c r="A64" s="927" t="s">
        <v>523</v>
      </c>
      <c r="B64" s="928" t="s">
        <v>524</v>
      </c>
      <c r="C64" s="930">
        <f t="shared" ref="C64:K64" si="74">SUM(C65:C67)</f>
        <v>3578751</v>
      </c>
      <c r="D64" s="929">
        <f t="shared" si="74"/>
        <v>713945</v>
      </c>
      <c r="E64" s="930">
        <f t="shared" si="74"/>
        <v>413945</v>
      </c>
      <c r="F64" s="949">
        <f t="shared" si="74"/>
        <v>0</v>
      </c>
      <c r="G64" s="934">
        <f t="shared" si="74"/>
        <v>300000</v>
      </c>
      <c r="H64" s="934">
        <f t="shared" si="74"/>
        <v>0</v>
      </c>
      <c r="I64" s="934">
        <f t="shared" si="74"/>
        <v>0</v>
      </c>
      <c r="J64" s="934">
        <f t="shared" si="74"/>
        <v>0</v>
      </c>
      <c r="K64" s="934">
        <f t="shared" si="74"/>
        <v>0</v>
      </c>
      <c r="L64" s="931">
        <f t="shared" si="44"/>
        <v>300000</v>
      </c>
      <c r="M64" s="949">
        <f t="shared" ref="M64:N64" si="75">SUM(M65:M67)</f>
        <v>0</v>
      </c>
      <c r="N64" s="934">
        <f t="shared" si="75"/>
        <v>0</v>
      </c>
      <c r="O64" s="932">
        <f t="shared" si="58"/>
        <v>0</v>
      </c>
      <c r="P64" s="949">
        <f t="shared" ref="P64:S64" si="76">SUM(P65:P67)</f>
        <v>0</v>
      </c>
      <c r="Q64" s="934">
        <f t="shared" si="76"/>
        <v>0</v>
      </c>
      <c r="R64" s="934">
        <f t="shared" si="76"/>
        <v>0</v>
      </c>
      <c r="S64" s="934">
        <f t="shared" si="76"/>
        <v>0</v>
      </c>
      <c r="T64" s="933">
        <f t="shared" si="59"/>
        <v>0</v>
      </c>
      <c r="U64" s="934">
        <f>SUM(U65:U67)</f>
        <v>0</v>
      </c>
      <c r="V64" s="934"/>
      <c r="W64" s="934"/>
      <c r="X64" s="934"/>
      <c r="Y64" s="935">
        <f t="shared" si="8"/>
        <v>0</v>
      </c>
      <c r="Z64" s="885">
        <f t="shared" si="60"/>
        <v>-2864806</v>
      </c>
    </row>
    <row r="65" ht="15.75" customHeight="1">
      <c r="A65" s="774" t="s">
        <v>600</v>
      </c>
      <c r="B65" s="944"/>
      <c r="C65" s="974"/>
      <c r="D65" s="939">
        <f t="shared" ref="D65:D67" si="77">SUM(E65,,M65,U65,P65,Q65,R65,S65,J65,F65,N65,I65,G65,K65,H65,V65)</f>
        <v>713945</v>
      </c>
      <c r="E65" s="945">
        <v>413945.0</v>
      </c>
      <c r="F65" s="946"/>
      <c r="G65" s="872">
        <v>300000.0</v>
      </c>
      <c r="H65" s="872"/>
      <c r="I65" s="872"/>
      <c r="J65" s="872"/>
      <c r="K65" s="872"/>
      <c r="L65" s="931">
        <f t="shared" si="44"/>
        <v>300000</v>
      </c>
      <c r="M65" s="946"/>
      <c r="N65" s="872"/>
      <c r="O65" s="932">
        <f t="shared" si="58"/>
        <v>0</v>
      </c>
      <c r="P65" s="946"/>
      <c r="Q65" s="872"/>
      <c r="R65" s="872"/>
      <c r="S65" s="872"/>
      <c r="T65" s="933">
        <f t="shared" si="59"/>
        <v>0</v>
      </c>
      <c r="U65" s="872"/>
      <c r="V65" s="872"/>
      <c r="W65" s="872"/>
      <c r="X65" s="872"/>
      <c r="Y65" s="935">
        <f t="shared" si="8"/>
        <v>0</v>
      </c>
      <c r="Z65" s="885">
        <f t="shared" si="60"/>
        <v>713945</v>
      </c>
    </row>
    <row r="66" ht="15.75" customHeight="1">
      <c r="A66" s="774" t="s">
        <v>601</v>
      </c>
      <c r="B66" s="944"/>
      <c r="C66" s="974"/>
      <c r="D66" s="939">
        <f t="shared" si="77"/>
        <v>0</v>
      </c>
      <c r="E66" s="945"/>
      <c r="F66" s="946"/>
      <c r="G66" s="872"/>
      <c r="H66" s="872"/>
      <c r="I66" s="872"/>
      <c r="J66" s="872"/>
      <c r="K66" s="872"/>
      <c r="L66" s="931">
        <f t="shared" si="44"/>
        <v>0</v>
      </c>
      <c r="M66" s="946"/>
      <c r="N66" s="872"/>
      <c r="O66" s="932">
        <f t="shared" si="58"/>
        <v>0</v>
      </c>
      <c r="P66" s="946"/>
      <c r="Q66" s="872"/>
      <c r="R66" s="872"/>
      <c r="S66" s="872"/>
      <c r="T66" s="933">
        <f t="shared" si="59"/>
        <v>0</v>
      </c>
      <c r="U66" s="872"/>
      <c r="V66" s="872"/>
      <c r="W66" s="872"/>
      <c r="X66" s="872"/>
      <c r="Y66" s="935">
        <f t="shared" si="8"/>
        <v>0</v>
      </c>
      <c r="Z66" s="885">
        <f t="shared" si="60"/>
        <v>0</v>
      </c>
    </row>
    <row r="67" ht="15.75" customHeight="1">
      <c r="A67" s="774" t="s">
        <v>523</v>
      </c>
      <c r="B67" s="944"/>
      <c r="C67" s="974">
        <v>3578751.0</v>
      </c>
      <c r="D67" s="939">
        <f t="shared" si="77"/>
        <v>0</v>
      </c>
      <c r="E67" s="945"/>
      <c r="F67" s="946"/>
      <c r="G67" s="872"/>
      <c r="H67" s="872"/>
      <c r="I67" s="872"/>
      <c r="J67" s="872"/>
      <c r="K67" s="872"/>
      <c r="L67" s="931">
        <f t="shared" si="44"/>
        <v>0</v>
      </c>
      <c r="M67" s="946"/>
      <c r="N67" s="872"/>
      <c r="O67" s="932">
        <f t="shared" si="58"/>
        <v>0</v>
      </c>
      <c r="P67" s="946"/>
      <c r="Q67" s="872"/>
      <c r="R67" s="872"/>
      <c r="S67" s="872"/>
      <c r="T67" s="933">
        <f t="shared" si="59"/>
        <v>0</v>
      </c>
      <c r="U67" s="872"/>
      <c r="V67" s="872"/>
      <c r="W67" s="872"/>
      <c r="X67" s="872"/>
      <c r="Y67" s="935">
        <f t="shared" si="8"/>
        <v>0</v>
      </c>
      <c r="Z67" s="885">
        <f t="shared" si="60"/>
        <v>-3578751</v>
      </c>
    </row>
    <row r="68" ht="15.75" customHeight="1">
      <c r="A68" s="956" t="s">
        <v>531</v>
      </c>
      <c r="B68" s="957" t="s">
        <v>532</v>
      </c>
      <c r="C68" s="958">
        <f t="shared" ref="C68:K68" si="78">SUM(C64,C59,C62,C63)</f>
        <v>14523785</v>
      </c>
      <c r="D68" s="959">
        <f t="shared" si="78"/>
        <v>9906340</v>
      </c>
      <c r="E68" s="958">
        <f t="shared" si="78"/>
        <v>1377035</v>
      </c>
      <c r="F68" s="961">
        <f t="shared" si="78"/>
        <v>831600</v>
      </c>
      <c r="G68" s="960">
        <f t="shared" si="78"/>
        <v>300000</v>
      </c>
      <c r="H68" s="960">
        <f t="shared" si="78"/>
        <v>522000</v>
      </c>
      <c r="I68" s="960">
        <f t="shared" si="78"/>
        <v>25000</v>
      </c>
      <c r="J68" s="960">
        <f t="shared" si="78"/>
        <v>50000</v>
      </c>
      <c r="K68" s="960">
        <f t="shared" si="78"/>
        <v>0</v>
      </c>
      <c r="L68" s="931">
        <f t="shared" si="44"/>
        <v>1728600</v>
      </c>
      <c r="M68" s="961">
        <f t="shared" ref="M68:N68" si="79">SUM(M64,M59,M62,M63)</f>
        <v>4590000</v>
      </c>
      <c r="N68" s="960">
        <f t="shared" si="79"/>
        <v>35145</v>
      </c>
      <c r="O68" s="932">
        <f t="shared" si="58"/>
        <v>4625145</v>
      </c>
      <c r="P68" s="961">
        <f t="shared" ref="P68:S68" si="80">SUM(P64,P59,P62,P63)</f>
        <v>12000</v>
      </c>
      <c r="Q68" s="960">
        <f t="shared" si="80"/>
        <v>0</v>
      </c>
      <c r="R68" s="960">
        <f t="shared" si="80"/>
        <v>0</v>
      </c>
      <c r="S68" s="960">
        <f t="shared" si="80"/>
        <v>0</v>
      </c>
      <c r="T68" s="933">
        <f t="shared" si="59"/>
        <v>12000</v>
      </c>
      <c r="U68" s="960">
        <f t="shared" ref="U68:V68" si="81">SUM(U64,U59,U62,U63)</f>
        <v>1380560</v>
      </c>
      <c r="V68" s="960">
        <f t="shared" si="81"/>
        <v>783000</v>
      </c>
      <c r="W68" s="960"/>
      <c r="X68" s="960">
        <f>SUM(X64,X59,X62,X63)</f>
        <v>2163560</v>
      </c>
      <c r="Y68" s="935">
        <f t="shared" si="8"/>
        <v>0</v>
      </c>
      <c r="Z68" s="885">
        <f t="shared" si="60"/>
        <v>-4617445</v>
      </c>
    </row>
    <row r="69" ht="15.75" customHeight="1">
      <c r="A69" s="976" t="s">
        <v>533</v>
      </c>
      <c r="B69" s="977" t="s">
        <v>27</v>
      </c>
      <c r="C69" s="978">
        <f t="shared" ref="C69:K69" si="82">SUM(C68,C58,C55,C31,C22)</f>
        <v>67244944</v>
      </c>
      <c r="D69" s="979">
        <f t="shared" si="82"/>
        <v>51252490</v>
      </c>
      <c r="E69" s="978">
        <f t="shared" si="82"/>
        <v>5014035</v>
      </c>
      <c r="F69" s="980">
        <f t="shared" si="82"/>
        <v>3921600</v>
      </c>
      <c r="G69" s="981">
        <f t="shared" si="82"/>
        <v>600000</v>
      </c>
      <c r="H69" s="981">
        <f t="shared" si="82"/>
        <v>2722000</v>
      </c>
      <c r="I69" s="981">
        <f t="shared" si="82"/>
        <v>107000</v>
      </c>
      <c r="J69" s="981">
        <f t="shared" si="82"/>
        <v>272000</v>
      </c>
      <c r="K69" s="981">
        <f t="shared" si="82"/>
        <v>0</v>
      </c>
      <c r="L69" s="931">
        <f t="shared" si="44"/>
        <v>7622600</v>
      </c>
      <c r="M69" s="980">
        <f t="shared" ref="M69:N69" si="83">SUM(M68,M58,M55,M31,M22)</f>
        <v>25190000</v>
      </c>
      <c r="N69" s="981">
        <f t="shared" si="83"/>
        <v>165295</v>
      </c>
      <c r="O69" s="982">
        <f t="shared" si="58"/>
        <v>25355295</v>
      </c>
      <c r="P69" s="980">
        <f t="shared" ref="P69:S69" si="84">SUM(P68,P58,P55,P31,P22)</f>
        <v>271000</v>
      </c>
      <c r="Q69" s="981">
        <f t="shared" si="84"/>
        <v>0</v>
      </c>
      <c r="R69" s="981">
        <f t="shared" si="84"/>
        <v>2232000</v>
      </c>
      <c r="S69" s="981">
        <f t="shared" si="84"/>
        <v>90000</v>
      </c>
      <c r="T69" s="933">
        <f t="shared" si="59"/>
        <v>2593000</v>
      </c>
      <c r="U69" s="960">
        <f t="shared" ref="U69:V69" si="85">SUM(U68,U58,U55,U31,U22)</f>
        <v>6984560</v>
      </c>
      <c r="V69" s="960">
        <f t="shared" si="85"/>
        <v>3683000</v>
      </c>
      <c r="W69" s="960"/>
      <c r="X69" s="960">
        <f>SUM(X68,X58,X55,X31,X22)</f>
        <v>10667560</v>
      </c>
      <c r="Y69" s="935">
        <f t="shared" si="8"/>
        <v>0</v>
      </c>
      <c r="Z69" s="885">
        <f t="shared" si="60"/>
        <v>-15992454</v>
      </c>
    </row>
    <row r="70" ht="15.75" customHeight="1">
      <c r="C70" s="887"/>
    </row>
    <row r="71" ht="15.75" customHeight="1">
      <c r="C71" s="887"/>
    </row>
    <row r="72" ht="15.75" customHeight="1">
      <c r="C72" s="887"/>
    </row>
    <row r="73" ht="15.75" customHeight="1">
      <c r="C73" s="887"/>
    </row>
    <row r="74" ht="15.75" customHeight="1">
      <c r="C74" s="887"/>
    </row>
    <row r="75" ht="15.75" customHeight="1">
      <c r="C75" s="887"/>
    </row>
    <row r="76" ht="15.75" customHeight="1">
      <c r="C76" s="887"/>
    </row>
    <row r="77" ht="15.75" customHeight="1">
      <c r="C77" s="887"/>
    </row>
    <row r="78" ht="15.75" customHeight="1">
      <c r="C78" s="887"/>
    </row>
    <row r="79" ht="15.75" customHeight="1">
      <c r="C79" s="887"/>
    </row>
    <row r="80" ht="15.75" customHeight="1">
      <c r="C80" s="887"/>
    </row>
    <row r="81" ht="15.75" customHeight="1">
      <c r="C81" s="887"/>
    </row>
    <row r="82" ht="15.75" customHeight="1">
      <c r="C82" s="887"/>
    </row>
    <row r="83" ht="15.75" customHeight="1">
      <c r="C83" s="887"/>
    </row>
    <row r="84" ht="15.75" customHeight="1">
      <c r="C84" s="887"/>
    </row>
    <row r="85" ht="15.75" customHeight="1">
      <c r="C85" s="887"/>
    </row>
    <row r="86" ht="15.75" customHeight="1">
      <c r="C86" s="887"/>
    </row>
    <row r="87" ht="15.75" customHeight="1">
      <c r="C87" s="887"/>
    </row>
    <row r="88" ht="15.75" customHeight="1">
      <c r="C88" s="887"/>
    </row>
    <row r="89" ht="15.75" customHeight="1">
      <c r="C89" s="887"/>
    </row>
    <row r="90" ht="15.75" customHeight="1">
      <c r="C90" s="887"/>
    </row>
    <row r="91" ht="15.75" customHeight="1">
      <c r="C91" s="887"/>
    </row>
    <row r="92" ht="15.75" customHeight="1">
      <c r="C92" s="887"/>
    </row>
    <row r="93" ht="15.75" customHeight="1">
      <c r="C93" s="887"/>
    </row>
    <row r="94" ht="15.75" customHeight="1">
      <c r="C94" s="887"/>
    </row>
    <row r="95" ht="15.75" customHeight="1">
      <c r="C95" s="887"/>
    </row>
    <row r="96" ht="15.75" customHeight="1">
      <c r="C96" s="887"/>
    </row>
    <row r="97" ht="15.75" customHeight="1">
      <c r="C97" s="887"/>
    </row>
    <row r="98" ht="15.75" customHeight="1">
      <c r="C98" s="887"/>
    </row>
    <row r="99" ht="15.75" customHeight="1">
      <c r="C99" s="887"/>
    </row>
    <row r="100" ht="15.75" customHeight="1">
      <c r="C100" s="887"/>
    </row>
    <row r="101" ht="15.75" customHeight="1">
      <c r="C101" s="887"/>
    </row>
    <row r="102" ht="15.75" customHeight="1">
      <c r="C102" s="887"/>
    </row>
    <row r="103" ht="15.75" customHeight="1">
      <c r="C103" s="887"/>
    </row>
    <row r="104" ht="15.75" customHeight="1">
      <c r="C104" s="887"/>
    </row>
    <row r="105" ht="15.75" customHeight="1">
      <c r="C105" s="887"/>
    </row>
    <row r="106" ht="15.75" customHeight="1">
      <c r="C106" s="887"/>
    </row>
    <row r="107" ht="15.75" customHeight="1">
      <c r="C107" s="887"/>
    </row>
    <row r="108" ht="15.75" customHeight="1">
      <c r="C108" s="887"/>
    </row>
    <row r="109" ht="15.75" customHeight="1">
      <c r="C109" s="887"/>
    </row>
    <row r="110" ht="15.75" customHeight="1">
      <c r="C110" s="887"/>
    </row>
    <row r="111" ht="15.75" customHeight="1">
      <c r="C111" s="887"/>
    </row>
    <row r="112" ht="15.75" customHeight="1">
      <c r="C112" s="887"/>
    </row>
    <row r="113" ht="15.75" customHeight="1">
      <c r="C113" s="887"/>
    </row>
    <row r="114" ht="15.75" customHeight="1">
      <c r="C114" s="887"/>
    </row>
    <row r="115" ht="15.75" customHeight="1">
      <c r="C115" s="887"/>
    </row>
    <row r="116" ht="15.75" customHeight="1">
      <c r="C116" s="887"/>
    </row>
    <row r="117" ht="15.75" customHeight="1">
      <c r="C117" s="887"/>
    </row>
    <row r="118" ht="15.75" customHeight="1">
      <c r="C118" s="887"/>
    </row>
    <row r="119" ht="15.75" customHeight="1">
      <c r="C119" s="887"/>
    </row>
    <row r="120" ht="15.75" customHeight="1">
      <c r="C120" s="887"/>
    </row>
    <row r="121" ht="15.75" customHeight="1">
      <c r="C121" s="887"/>
    </row>
    <row r="122" ht="15.75" customHeight="1">
      <c r="C122" s="887"/>
    </row>
    <row r="123" ht="15.75" customHeight="1">
      <c r="C123" s="887"/>
    </row>
    <row r="124" ht="15.75" customHeight="1">
      <c r="C124" s="887"/>
    </row>
    <row r="125" ht="15.75" customHeight="1">
      <c r="C125" s="887"/>
    </row>
    <row r="126" ht="15.75" customHeight="1">
      <c r="C126" s="887"/>
    </row>
    <row r="127" ht="15.75" customHeight="1">
      <c r="C127" s="887"/>
    </row>
    <row r="128" ht="15.75" customHeight="1">
      <c r="C128" s="887"/>
    </row>
    <row r="129" ht="15.75" customHeight="1">
      <c r="C129" s="887"/>
    </row>
    <row r="130" ht="15.75" customHeight="1">
      <c r="C130" s="887"/>
    </row>
    <row r="131" ht="15.75" customHeight="1">
      <c r="C131" s="887"/>
    </row>
    <row r="132" ht="15.75" customHeight="1">
      <c r="C132" s="887"/>
    </row>
    <row r="133" ht="15.75" customHeight="1">
      <c r="C133" s="887"/>
    </row>
    <row r="134" ht="15.75" customHeight="1">
      <c r="C134" s="887"/>
    </row>
    <row r="135" ht="15.75" customHeight="1">
      <c r="C135" s="887"/>
    </row>
    <row r="136" ht="15.75" customHeight="1">
      <c r="C136" s="887"/>
    </row>
    <row r="137" ht="15.75" customHeight="1">
      <c r="C137" s="887"/>
    </row>
    <row r="138" ht="15.75" customHeight="1">
      <c r="C138" s="887"/>
    </row>
    <row r="139" ht="15.75" customHeight="1">
      <c r="C139" s="887"/>
    </row>
    <row r="140" ht="15.75" customHeight="1">
      <c r="C140" s="887"/>
    </row>
    <row r="141" ht="15.75" customHeight="1">
      <c r="C141" s="887"/>
    </row>
    <row r="142" ht="15.75" customHeight="1">
      <c r="C142" s="887"/>
    </row>
    <row r="143" ht="15.75" customHeight="1">
      <c r="C143" s="887"/>
    </row>
    <row r="144" ht="15.75" customHeight="1">
      <c r="C144" s="887"/>
    </row>
    <row r="145" ht="15.75" customHeight="1">
      <c r="C145" s="887"/>
    </row>
    <row r="146" ht="15.75" customHeight="1">
      <c r="C146" s="887"/>
    </row>
    <row r="147" ht="15.75" customHeight="1">
      <c r="C147" s="887"/>
    </row>
    <row r="148" ht="15.75" customHeight="1">
      <c r="C148" s="887"/>
    </row>
    <row r="149" ht="15.75" customHeight="1">
      <c r="C149" s="887"/>
    </row>
    <row r="150" ht="15.75" customHeight="1">
      <c r="C150" s="887"/>
    </row>
    <row r="151" ht="15.75" customHeight="1">
      <c r="C151" s="887"/>
    </row>
    <row r="152" ht="15.75" customHeight="1">
      <c r="C152" s="887"/>
    </row>
    <row r="153" ht="15.75" customHeight="1">
      <c r="C153" s="887"/>
    </row>
    <row r="154" ht="15.75" customHeight="1">
      <c r="C154" s="887"/>
    </row>
    <row r="155" ht="15.75" customHeight="1">
      <c r="C155" s="887"/>
    </row>
    <row r="156" ht="15.75" customHeight="1">
      <c r="C156" s="887"/>
    </row>
    <row r="157" ht="15.75" customHeight="1">
      <c r="C157" s="887"/>
    </row>
    <row r="158" ht="15.75" customHeight="1">
      <c r="C158" s="887"/>
    </row>
    <row r="159" ht="15.75" customHeight="1">
      <c r="C159" s="887"/>
    </row>
    <row r="160" ht="15.75" customHeight="1">
      <c r="C160" s="887"/>
    </row>
    <row r="161" ht="15.75" customHeight="1">
      <c r="C161" s="887"/>
    </row>
    <row r="162" ht="15.75" customHeight="1">
      <c r="C162" s="887"/>
    </row>
    <row r="163" ht="15.75" customHeight="1">
      <c r="C163" s="887"/>
    </row>
    <row r="164" ht="15.75" customHeight="1">
      <c r="C164" s="887"/>
    </row>
    <row r="165" ht="15.75" customHeight="1">
      <c r="C165" s="887"/>
    </row>
    <row r="166" ht="15.75" customHeight="1">
      <c r="C166" s="887"/>
    </row>
    <row r="167" ht="15.75" customHeight="1">
      <c r="C167" s="887"/>
    </row>
    <row r="168" ht="15.75" customHeight="1">
      <c r="C168" s="887"/>
    </row>
    <row r="169" ht="15.75" customHeight="1">
      <c r="C169" s="887"/>
    </row>
    <row r="170" ht="15.75" customHeight="1">
      <c r="C170" s="887"/>
    </row>
    <row r="171" ht="15.75" customHeight="1">
      <c r="C171" s="887"/>
    </row>
    <row r="172" ht="15.75" customHeight="1">
      <c r="C172" s="887"/>
    </row>
    <row r="173" ht="15.75" customHeight="1">
      <c r="C173" s="887"/>
    </row>
    <row r="174" ht="15.75" customHeight="1">
      <c r="C174" s="887"/>
    </row>
    <row r="175" ht="15.75" customHeight="1">
      <c r="C175" s="887"/>
    </row>
    <row r="176" ht="15.75" customHeight="1">
      <c r="C176" s="887"/>
    </row>
    <row r="177" ht="15.75" customHeight="1">
      <c r="C177" s="887"/>
    </row>
    <row r="178" ht="15.75" customHeight="1">
      <c r="C178" s="887"/>
    </row>
    <row r="179" ht="15.75" customHeight="1">
      <c r="C179" s="887"/>
    </row>
    <row r="180" ht="15.75" customHeight="1">
      <c r="C180" s="887"/>
    </row>
    <row r="181" ht="15.75" customHeight="1">
      <c r="C181" s="887"/>
    </row>
    <row r="182" ht="15.75" customHeight="1">
      <c r="C182" s="887"/>
    </row>
    <row r="183" ht="15.75" customHeight="1">
      <c r="C183" s="887"/>
    </row>
    <row r="184" ht="15.75" customHeight="1">
      <c r="C184" s="887"/>
    </row>
    <row r="185" ht="15.75" customHeight="1">
      <c r="C185" s="887"/>
    </row>
    <row r="186" ht="15.75" customHeight="1">
      <c r="C186" s="887"/>
    </row>
    <row r="187" ht="15.75" customHeight="1">
      <c r="C187" s="887"/>
    </row>
    <row r="188" ht="15.75" customHeight="1">
      <c r="C188" s="887"/>
    </row>
    <row r="189" ht="15.75" customHeight="1">
      <c r="C189" s="887"/>
    </row>
    <row r="190" ht="15.75" customHeight="1">
      <c r="C190" s="887"/>
    </row>
    <row r="191" ht="15.75" customHeight="1">
      <c r="C191" s="887"/>
    </row>
    <row r="192" ht="15.75" customHeight="1">
      <c r="C192" s="887"/>
    </row>
    <row r="193" ht="15.75" customHeight="1">
      <c r="C193" s="887"/>
    </row>
    <row r="194" ht="15.75" customHeight="1">
      <c r="C194" s="887"/>
    </row>
    <row r="195" ht="15.75" customHeight="1">
      <c r="C195" s="887"/>
    </row>
    <row r="196" ht="15.75" customHeight="1">
      <c r="C196" s="887"/>
    </row>
    <row r="197" ht="15.75" customHeight="1">
      <c r="C197" s="887"/>
    </row>
    <row r="198" ht="15.75" customHeight="1">
      <c r="C198" s="887"/>
    </row>
    <row r="199" ht="15.75" customHeight="1">
      <c r="C199" s="887"/>
    </row>
    <row r="200" ht="15.75" customHeight="1">
      <c r="C200" s="887"/>
    </row>
    <row r="201" ht="15.75" customHeight="1">
      <c r="C201" s="887"/>
    </row>
    <row r="202" ht="15.75" customHeight="1">
      <c r="C202" s="887"/>
    </row>
    <row r="203" ht="15.75" customHeight="1">
      <c r="C203" s="887"/>
    </row>
    <row r="204" ht="15.75" customHeight="1">
      <c r="C204" s="887"/>
    </row>
    <row r="205" ht="15.75" customHeight="1">
      <c r="C205" s="887"/>
    </row>
    <row r="206" ht="15.75" customHeight="1">
      <c r="C206" s="887"/>
    </row>
    <row r="207" ht="15.75" customHeight="1">
      <c r="C207" s="887"/>
    </row>
    <row r="208" ht="15.75" customHeight="1">
      <c r="C208" s="887"/>
    </row>
    <row r="209" ht="15.75" customHeight="1">
      <c r="C209" s="887"/>
    </row>
    <row r="210" ht="15.75" customHeight="1">
      <c r="C210" s="887"/>
    </row>
    <row r="211" ht="15.75" customHeight="1">
      <c r="C211" s="887"/>
    </row>
    <row r="212" ht="15.75" customHeight="1">
      <c r="C212" s="887"/>
    </row>
    <row r="213" ht="15.75" customHeight="1">
      <c r="C213" s="887"/>
    </row>
    <row r="214" ht="15.75" customHeight="1">
      <c r="C214" s="887"/>
    </row>
    <row r="215" ht="15.75" customHeight="1">
      <c r="C215" s="887"/>
    </row>
    <row r="216" ht="15.75" customHeight="1">
      <c r="C216" s="887"/>
    </row>
    <row r="217" ht="15.75" customHeight="1">
      <c r="C217" s="887"/>
    </row>
    <row r="218" ht="15.75" customHeight="1">
      <c r="C218" s="887"/>
    </row>
    <row r="219" ht="15.75" customHeight="1">
      <c r="C219" s="887"/>
    </row>
    <row r="220" ht="15.75" customHeight="1">
      <c r="C220" s="887"/>
    </row>
    <row r="221" ht="15.75" customHeight="1">
      <c r="C221" s="887"/>
    </row>
    <row r="222" ht="15.75" customHeight="1">
      <c r="C222" s="887"/>
    </row>
    <row r="223" ht="15.75" customHeight="1">
      <c r="C223" s="887"/>
    </row>
    <row r="224" ht="15.75" customHeight="1">
      <c r="C224" s="887"/>
    </row>
    <row r="225" ht="15.75" customHeight="1">
      <c r="C225" s="887"/>
    </row>
    <row r="226" ht="15.75" customHeight="1">
      <c r="C226" s="887"/>
    </row>
    <row r="227" ht="15.75" customHeight="1">
      <c r="C227" s="887"/>
    </row>
    <row r="228" ht="15.75" customHeight="1">
      <c r="C228" s="887"/>
    </row>
    <row r="229" ht="15.75" customHeight="1">
      <c r="C229" s="887"/>
    </row>
    <row r="230" ht="15.75" customHeight="1">
      <c r="C230" s="887"/>
    </row>
    <row r="231" ht="15.75" customHeight="1">
      <c r="C231" s="887"/>
    </row>
    <row r="232" ht="15.75" customHeight="1">
      <c r="C232" s="887"/>
    </row>
    <row r="233" ht="15.75" customHeight="1">
      <c r="C233" s="887"/>
    </row>
    <row r="234" ht="15.75" customHeight="1">
      <c r="C234" s="887"/>
    </row>
    <row r="235" ht="15.75" customHeight="1">
      <c r="C235" s="887"/>
    </row>
    <row r="236" ht="15.75" customHeight="1">
      <c r="C236" s="887"/>
    </row>
    <row r="237" ht="15.75" customHeight="1">
      <c r="C237" s="887"/>
    </row>
    <row r="238" ht="15.75" customHeight="1">
      <c r="C238" s="887"/>
    </row>
    <row r="239" ht="15.75" customHeight="1">
      <c r="C239" s="887"/>
    </row>
    <row r="240" ht="15.75" customHeight="1">
      <c r="C240" s="887"/>
    </row>
    <row r="241" ht="15.75" customHeight="1">
      <c r="C241" s="887"/>
    </row>
    <row r="242" ht="15.75" customHeight="1">
      <c r="C242" s="887"/>
    </row>
    <row r="243" ht="15.75" customHeight="1">
      <c r="C243" s="887"/>
    </row>
    <row r="244" ht="15.75" customHeight="1">
      <c r="C244" s="887"/>
    </row>
    <row r="245" ht="15.75" customHeight="1">
      <c r="C245" s="887"/>
    </row>
    <row r="246" ht="15.75" customHeight="1">
      <c r="C246" s="887"/>
    </row>
    <row r="247" ht="15.75" customHeight="1">
      <c r="C247" s="887"/>
    </row>
    <row r="248" ht="15.75" customHeight="1">
      <c r="C248" s="887"/>
    </row>
    <row r="249" ht="15.75" customHeight="1">
      <c r="C249" s="887"/>
    </row>
    <row r="250" ht="15.75" customHeight="1">
      <c r="C250" s="887"/>
    </row>
    <row r="251" ht="15.75" customHeight="1">
      <c r="C251" s="887"/>
    </row>
    <row r="252" ht="15.75" customHeight="1">
      <c r="C252" s="887"/>
    </row>
    <row r="253" ht="15.75" customHeight="1">
      <c r="C253" s="887"/>
    </row>
    <row r="254" ht="15.75" customHeight="1">
      <c r="C254" s="887"/>
    </row>
    <row r="255" ht="15.75" customHeight="1">
      <c r="C255" s="887"/>
    </row>
    <row r="256" ht="15.75" customHeight="1">
      <c r="C256" s="887"/>
    </row>
    <row r="257" ht="15.75" customHeight="1">
      <c r="C257" s="887"/>
    </row>
    <row r="258" ht="15.75" customHeight="1">
      <c r="C258" s="887"/>
    </row>
    <row r="259" ht="15.75" customHeight="1">
      <c r="C259" s="887"/>
    </row>
    <row r="260" ht="15.75" customHeight="1">
      <c r="C260" s="887"/>
    </row>
    <row r="261" ht="15.75" customHeight="1">
      <c r="C261" s="887"/>
    </row>
    <row r="262" ht="15.75" customHeight="1">
      <c r="C262" s="887"/>
    </row>
    <row r="263" ht="15.75" customHeight="1">
      <c r="C263" s="887"/>
    </row>
    <row r="264" ht="15.75" customHeight="1">
      <c r="C264" s="887"/>
    </row>
    <row r="265" ht="15.75" customHeight="1">
      <c r="C265" s="887"/>
    </row>
    <row r="266" ht="15.75" customHeight="1">
      <c r="C266" s="887"/>
    </row>
    <row r="267" ht="15.75" customHeight="1">
      <c r="C267" s="887"/>
    </row>
    <row r="268" ht="15.75" customHeight="1">
      <c r="C268" s="887"/>
    </row>
    <row r="269" ht="15.75" customHeight="1">
      <c r="C269" s="887"/>
    </row>
    <row r="270" ht="15.75" customHeight="1">
      <c r="C270" s="887"/>
    </row>
    <row r="271" ht="15.75" customHeight="1">
      <c r="C271" s="887"/>
    </row>
    <row r="272" ht="15.75" customHeight="1">
      <c r="C272" s="887"/>
    </row>
    <row r="273" ht="15.75" customHeight="1">
      <c r="C273" s="887"/>
    </row>
    <row r="274" ht="15.75" customHeight="1">
      <c r="C274" s="887"/>
    </row>
    <row r="275" ht="15.75" customHeight="1">
      <c r="C275" s="887"/>
    </row>
    <row r="276" ht="15.75" customHeight="1">
      <c r="C276" s="887"/>
    </row>
    <row r="277" ht="15.75" customHeight="1">
      <c r="C277" s="887"/>
    </row>
    <row r="278" ht="15.75" customHeight="1">
      <c r="C278" s="887"/>
    </row>
    <row r="279" ht="15.75" customHeight="1">
      <c r="C279" s="887"/>
    </row>
    <row r="280" ht="15.75" customHeight="1">
      <c r="C280" s="887"/>
    </row>
    <row r="281" ht="15.75" customHeight="1">
      <c r="C281" s="887"/>
    </row>
    <row r="282" ht="15.75" customHeight="1">
      <c r="C282" s="887"/>
    </row>
    <row r="283" ht="15.75" customHeight="1">
      <c r="C283" s="887"/>
    </row>
    <row r="284" ht="15.75" customHeight="1">
      <c r="C284" s="887"/>
    </row>
    <row r="285" ht="15.75" customHeight="1">
      <c r="C285" s="887"/>
    </row>
    <row r="286" ht="15.75" customHeight="1">
      <c r="C286" s="887"/>
    </row>
    <row r="287" ht="15.75" customHeight="1">
      <c r="C287" s="887"/>
    </row>
    <row r="288" ht="15.75" customHeight="1">
      <c r="C288" s="887"/>
    </row>
    <row r="289" ht="15.75" customHeight="1">
      <c r="C289" s="887"/>
    </row>
    <row r="290" ht="15.75" customHeight="1">
      <c r="C290" s="887"/>
    </row>
    <row r="291" ht="15.75" customHeight="1">
      <c r="C291" s="887"/>
    </row>
    <row r="292" ht="15.75" customHeight="1">
      <c r="C292" s="887"/>
    </row>
    <row r="293" ht="15.75" customHeight="1">
      <c r="C293" s="887"/>
    </row>
    <row r="294" ht="15.75" customHeight="1">
      <c r="C294" s="887"/>
    </row>
    <row r="295" ht="15.75" customHeight="1">
      <c r="C295" s="887"/>
    </row>
    <row r="296" ht="15.75" customHeight="1">
      <c r="C296" s="887"/>
    </row>
    <row r="297" ht="15.75" customHeight="1">
      <c r="C297" s="887"/>
    </row>
    <row r="298" ht="15.75" customHeight="1">
      <c r="C298" s="887"/>
    </row>
    <row r="299" ht="15.75" customHeight="1">
      <c r="C299" s="887"/>
    </row>
    <row r="300" ht="15.75" customHeight="1">
      <c r="C300" s="887"/>
    </row>
    <row r="301" ht="15.75" customHeight="1">
      <c r="C301" s="887"/>
    </row>
    <row r="302" ht="15.75" customHeight="1">
      <c r="C302" s="887"/>
    </row>
    <row r="303" ht="15.75" customHeight="1">
      <c r="C303" s="887"/>
    </row>
    <row r="304" ht="15.75" customHeight="1">
      <c r="C304" s="887"/>
    </row>
    <row r="305" ht="15.75" customHeight="1">
      <c r="C305" s="887"/>
    </row>
    <row r="306" ht="15.75" customHeight="1">
      <c r="C306" s="887"/>
    </row>
    <row r="307" ht="15.75" customHeight="1">
      <c r="C307" s="887"/>
    </row>
    <row r="308" ht="15.75" customHeight="1">
      <c r="C308" s="887"/>
    </row>
    <row r="309" ht="15.75" customHeight="1">
      <c r="C309" s="887"/>
    </row>
    <row r="310" ht="15.75" customHeight="1">
      <c r="C310" s="887"/>
    </row>
    <row r="311" ht="15.75" customHeight="1">
      <c r="C311" s="887"/>
    </row>
    <row r="312" ht="15.75" customHeight="1">
      <c r="C312" s="887"/>
    </row>
    <row r="313" ht="15.75" customHeight="1">
      <c r="C313" s="887"/>
    </row>
    <row r="314" ht="15.75" customHeight="1">
      <c r="C314" s="887"/>
    </row>
    <row r="315" ht="15.75" customHeight="1">
      <c r="C315" s="887"/>
    </row>
    <row r="316" ht="15.75" customHeight="1">
      <c r="C316" s="887"/>
    </row>
    <row r="317" ht="15.75" customHeight="1">
      <c r="C317" s="887"/>
    </row>
    <row r="318" ht="15.75" customHeight="1">
      <c r="C318" s="887"/>
    </row>
    <row r="319" ht="15.75" customHeight="1">
      <c r="C319" s="887"/>
    </row>
    <row r="320" ht="15.75" customHeight="1">
      <c r="C320" s="887"/>
    </row>
    <row r="321" ht="15.75" customHeight="1">
      <c r="C321" s="887"/>
    </row>
    <row r="322" ht="15.75" customHeight="1">
      <c r="C322" s="887"/>
    </row>
    <row r="323" ht="15.75" customHeight="1">
      <c r="C323" s="887"/>
    </row>
    <row r="324" ht="15.75" customHeight="1">
      <c r="C324" s="887"/>
    </row>
    <row r="325" ht="15.75" customHeight="1">
      <c r="C325" s="887"/>
    </row>
    <row r="326" ht="15.75" customHeight="1">
      <c r="C326" s="887"/>
    </row>
    <row r="327" ht="15.75" customHeight="1">
      <c r="C327" s="887"/>
    </row>
    <row r="328" ht="15.75" customHeight="1">
      <c r="C328" s="887"/>
    </row>
    <row r="329" ht="15.75" customHeight="1">
      <c r="C329" s="887"/>
    </row>
    <row r="330" ht="15.75" customHeight="1">
      <c r="C330" s="887"/>
    </row>
    <row r="331" ht="15.75" customHeight="1">
      <c r="C331" s="887"/>
    </row>
    <row r="332" ht="15.75" customHeight="1">
      <c r="C332" s="887"/>
    </row>
    <row r="333" ht="15.75" customHeight="1">
      <c r="C333" s="887"/>
    </row>
    <row r="334" ht="15.75" customHeight="1">
      <c r="C334" s="887"/>
    </row>
    <row r="335" ht="15.75" customHeight="1">
      <c r="C335" s="887"/>
    </row>
    <row r="336" ht="15.75" customHeight="1">
      <c r="C336" s="887"/>
    </row>
    <row r="337" ht="15.75" customHeight="1">
      <c r="C337" s="887"/>
    </row>
    <row r="338" ht="15.75" customHeight="1">
      <c r="C338" s="887"/>
    </row>
    <row r="339" ht="15.75" customHeight="1">
      <c r="C339" s="887"/>
    </row>
    <row r="340" ht="15.75" customHeight="1">
      <c r="C340" s="887"/>
    </row>
    <row r="341" ht="15.75" customHeight="1">
      <c r="C341" s="887"/>
    </row>
    <row r="342" ht="15.75" customHeight="1">
      <c r="C342" s="887"/>
    </row>
    <row r="343" ht="15.75" customHeight="1">
      <c r="C343" s="887"/>
    </row>
    <row r="344" ht="15.75" customHeight="1">
      <c r="C344" s="887"/>
    </row>
    <row r="345" ht="15.75" customHeight="1">
      <c r="C345" s="887"/>
    </row>
    <row r="346" ht="15.75" customHeight="1">
      <c r="C346" s="887"/>
    </row>
    <row r="347" ht="15.75" customHeight="1">
      <c r="C347" s="887"/>
    </row>
    <row r="348" ht="15.75" customHeight="1">
      <c r="C348" s="887"/>
    </row>
    <row r="349" ht="15.75" customHeight="1">
      <c r="C349" s="887"/>
    </row>
    <row r="350" ht="15.75" customHeight="1">
      <c r="C350" s="887"/>
    </row>
    <row r="351" ht="15.75" customHeight="1">
      <c r="C351" s="887"/>
    </row>
    <row r="352" ht="15.75" customHeight="1">
      <c r="C352" s="887"/>
    </row>
    <row r="353" ht="15.75" customHeight="1">
      <c r="C353" s="887"/>
    </row>
    <row r="354" ht="15.75" customHeight="1">
      <c r="C354" s="887"/>
    </row>
    <row r="355" ht="15.75" customHeight="1">
      <c r="C355" s="887"/>
    </row>
    <row r="356" ht="15.75" customHeight="1">
      <c r="C356" s="887"/>
    </row>
    <row r="357" ht="15.75" customHeight="1">
      <c r="C357" s="887"/>
    </row>
    <row r="358" ht="15.75" customHeight="1">
      <c r="C358" s="887"/>
    </row>
    <row r="359" ht="15.75" customHeight="1">
      <c r="C359" s="887"/>
    </row>
    <row r="360" ht="15.75" customHeight="1">
      <c r="C360" s="887"/>
    </row>
    <row r="361" ht="15.75" customHeight="1">
      <c r="C361" s="887"/>
    </row>
    <row r="362" ht="15.75" customHeight="1">
      <c r="C362" s="887"/>
    </row>
    <row r="363" ht="15.75" customHeight="1">
      <c r="C363" s="887"/>
    </row>
    <row r="364" ht="15.75" customHeight="1">
      <c r="C364" s="887"/>
    </row>
    <row r="365" ht="15.75" customHeight="1">
      <c r="C365" s="887"/>
    </row>
    <row r="366" ht="15.75" customHeight="1">
      <c r="C366" s="887"/>
    </row>
    <row r="367" ht="15.75" customHeight="1">
      <c r="C367" s="887"/>
    </row>
    <row r="368" ht="15.75" customHeight="1">
      <c r="C368" s="887"/>
    </row>
    <row r="369" ht="15.75" customHeight="1">
      <c r="C369" s="887"/>
    </row>
    <row r="370" ht="15.75" customHeight="1">
      <c r="C370" s="887"/>
    </row>
    <row r="371" ht="15.75" customHeight="1">
      <c r="C371" s="887"/>
    </row>
    <row r="372" ht="15.75" customHeight="1">
      <c r="C372" s="887"/>
    </row>
    <row r="373" ht="15.75" customHeight="1">
      <c r="C373" s="887"/>
    </row>
    <row r="374" ht="15.75" customHeight="1">
      <c r="C374" s="887"/>
    </row>
    <row r="375" ht="15.75" customHeight="1">
      <c r="C375" s="887"/>
    </row>
    <row r="376" ht="15.75" customHeight="1">
      <c r="C376" s="887"/>
    </row>
    <row r="377" ht="15.75" customHeight="1">
      <c r="C377" s="887"/>
    </row>
    <row r="378" ht="15.75" customHeight="1">
      <c r="C378" s="887"/>
    </row>
    <row r="379" ht="15.75" customHeight="1">
      <c r="C379" s="887"/>
    </row>
    <row r="380" ht="15.75" customHeight="1">
      <c r="C380" s="887"/>
    </row>
    <row r="381" ht="15.75" customHeight="1">
      <c r="C381" s="887"/>
    </row>
    <row r="382" ht="15.75" customHeight="1">
      <c r="C382" s="887"/>
    </row>
    <row r="383" ht="15.75" customHeight="1">
      <c r="C383" s="887"/>
    </row>
    <row r="384" ht="15.75" customHeight="1">
      <c r="C384" s="887"/>
    </row>
    <row r="385" ht="15.75" customHeight="1">
      <c r="C385" s="887"/>
    </row>
    <row r="386" ht="15.75" customHeight="1">
      <c r="C386" s="887"/>
    </row>
    <row r="387" ht="15.75" customHeight="1">
      <c r="C387" s="887"/>
    </row>
    <row r="388" ht="15.75" customHeight="1">
      <c r="C388" s="887"/>
    </row>
    <row r="389" ht="15.75" customHeight="1">
      <c r="C389" s="887"/>
    </row>
    <row r="390" ht="15.75" customHeight="1">
      <c r="C390" s="887"/>
    </row>
    <row r="391" ht="15.75" customHeight="1">
      <c r="C391" s="887"/>
    </row>
    <row r="392" ht="15.75" customHeight="1">
      <c r="C392" s="887"/>
    </row>
    <row r="393" ht="15.75" customHeight="1">
      <c r="C393" s="887"/>
    </row>
    <row r="394" ht="15.75" customHeight="1">
      <c r="C394" s="887"/>
    </row>
    <row r="395" ht="15.75" customHeight="1">
      <c r="C395" s="887"/>
    </row>
    <row r="396" ht="15.75" customHeight="1">
      <c r="C396" s="887"/>
    </row>
    <row r="397" ht="15.75" customHeight="1">
      <c r="C397" s="887"/>
    </row>
    <row r="398" ht="15.75" customHeight="1">
      <c r="C398" s="887"/>
    </row>
    <row r="399" ht="15.75" customHeight="1">
      <c r="C399" s="887"/>
    </row>
    <row r="400" ht="15.75" customHeight="1">
      <c r="C400" s="887"/>
    </row>
    <row r="401" ht="15.75" customHeight="1">
      <c r="C401" s="887"/>
    </row>
    <row r="402" ht="15.75" customHeight="1">
      <c r="C402" s="887"/>
    </row>
    <row r="403" ht="15.75" customHeight="1">
      <c r="C403" s="887"/>
    </row>
    <row r="404" ht="15.75" customHeight="1">
      <c r="C404" s="887"/>
    </row>
    <row r="405" ht="15.75" customHeight="1">
      <c r="C405" s="887"/>
    </row>
    <row r="406" ht="15.75" customHeight="1">
      <c r="C406" s="887"/>
    </row>
    <row r="407" ht="15.75" customHeight="1">
      <c r="C407" s="887"/>
    </row>
    <row r="408" ht="15.75" customHeight="1">
      <c r="C408" s="887"/>
    </row>
    <row r="409" ht="15.75" customHeight="1">
      <c r="C409" s="887"/>
    </row>
    <row r="410" ht="15.75" customHeight="1">
      <c r="C410" s="887"/>
    </row>
    <row r="411" ht="15.75" customHeight="1">
      <c r="C411" s="887"/>
    </row>
    <row r="412" ht="15.75" customHeight="1">
      <c r="C412" s="887"/>
    </row>
    <row r="413" ht="15.75" customHeight="1">
      <c r="C413" s="887"/>
    </row>
    <row r="414" ht="15.75" customHeight="1">
      <c r="C414" s="887"/>
    </row>
    <row r="415" ht="15.75" customHeight="1">
      <c r="C415" s="887"/>
    </row>
    <row r="416" ht="15.75" customHeight="1">
      <c r="C416" s="887"/>
    </row>
    <row r="417" ht="15.75" customHeight="1">
      <c r="C417" s="887"/>
    </row>
    <row r="418" ht="15.75" customHeight="1">
      <c r="C418" s="887"/>
    </row>
    <row r="419" ht="15.75" customHeight="1">
      <c r="C419" s="887"/>
    </row>
    <row r="420" ht="15.75" customHeight="1">
      <c r="C420" s="887"/>
    </row>
    <row r="421" ht="15.75" customHeight="1">
      <c r="C421" s="887"/>
    </row>
    <row r="422" ht="15.75" customHeight="1">
      <c r="C422" s="887"/>
    </row>
    <row r="423" ht="15.75" customHeight="1">
      <c r="C423" s="887"/>
    </row>
    <row r="424" ht="15.75" customHeight="1">
      <c r="C424" s="887"/>
    </row>
    <row r="425" ht="15.75" customHeight="1">
      <c r="C425" s="887"/>
    </row>
    <row r="426" ht="15.75" customHeight="1">
      <c r="C426" s="887"/>
    </row>
    <row r="427" ht="15.75" customHeight="1">
      <c r="C427" s="887"/>
    </row>
    <row r="428" ht="15.75" customHeight="1">
      <c r="C428" s="887"/>
    </row>
    <row r="429" ht="15.75" customHeight="1">
      <c r="C429" s="887"/>
    </row>
    <row r="430" ht="15.75" customHeight="1">
      <c r="C430" s="887"/>
    </row>
    <row r="431" ht="15.75" customHeight="1">
      <c r="C431" s="887"/>
    </row>
    <row r="432" ht="15.75" customHeight="1">
      <c r="C432" s="887"/>
    </row>
    <row r="433" ht="15.75" customHeight="1">
      <c r="C433" s="887"/>
    </row>
    <row r="434" ht="15.75" customHeight="1">
      <c r="C434" s="887"/>
    </row>
    <row r="435" ht="15.75" customHeight="1">
      <c r="C435" s="887"/>
    </row>
    <row r="436" ht="15.75" customHeight="1">
      <c r="C436" s="887"/>
    </row>
    <row r="437" ht="15.75" customHeight="1">
      <c r="C437" s="887"/>
    </row>
    <row r="438" ht="15.75" customHeight="1">
      <c r="C438" s="887"/>
    </row>
    <row r="439" ht="15.75" customHeight="1">
      <c r="C439" s="887"/>
    </row>
    <row r="440" ht="15.75" customHeight="1">
      <c r="C440" s="887"/>
    </row>
    <row r="441" ht="15.75" customHeight="1">
      <c r="C441" s="887"/>
    </row>
    <row r="442" ht="15.75" customHeight="1">
      <c r="C442" s="887"/>
    </row>
    <row r="443" ht="15.75" customHeight="1">
      <c r="C443" s="887"/>
    </row>
    <row r="444" ht="15.75" customHeight="1">
      <c r="C444" s="887"/>
    </row>
    <row r="445" ht="15.75" customHeight="1">
      <c r="C445" s="887"/>
    </row>
    <row r="446" ht="15.75" customHeight="1">
      <c r="C446" s="887"/>
    </row>
    <row r="447" ht="15.75" customHeight="1">
      <c r="C447" s="887"/>
    </row>
    <row r="448" ht="15.75" customHeight="1">
      <c r="C448" s="887"/>
    </row>
    <row r="449" ht="15.75" customHeight="1">
      <c r="C449" s="887"/>
    </row>
    <row r="450" ht="15.75" customHeight="1">
      <c r="C450" s="887"/>
    </row>
    <row r="451" ht="15.75" customHeight="1">
      <c r="C451" s="887"/>
    </row>
    <row r="452" ht="15.75" customHeight="1">
      <c r="C452" s="887"/>
    </row>
    <row r="453" ht="15.75" customHeight="1">
      <c r="C453" s="887"/>
    </row>
    <row r="454" ht="15.75" customHeight="1">
      <c r="C454" s="887"/>
    </row>
    <row r="455" ht="15.75" customHeight="1">
      <c r="C455" s="887"/>
    </row>
    <row r="456" ht="15.75" customHeight="1">
      <c r="C456" s="887"/>
    </row>
    <row r="457" ht="15.75" customHeight="1">
      <c r="C457" s="887"/>
    </row>
    <row r="458" ht="15.75" customHeight="1">
      <c r="C458" s="887"/>
    </row>
    <row r="459" ht="15.75" customHeight="1">
      <c r="C459" s="887"/>
    </row>
    <row r="460" ht="15.75" customHeight="1">
      <c r="C460" s="887"/>
    </row>
    <row r="461" ht="15.75" customHeight="1">
      <c r="C461" s="887"/>
    </row>
    <row r="462" ht="15.75" customHeight="1">
      <c r="C462" s="887"/>
    </row>
    <row r="463" ht="15.75" customHeight="1">
      <c r="C463" s="887"/>
    </row>
    <row r="464" ht="15.75" customHeight="1">
      <c r="C464" s="887"/>
    </row>
    <row r="465" ht="15.75" customHeight="1">
      <c r="C465" s="887"/>
    </row>
    <row r="466" ht="15.75" customHeight="1">
      <c r="C466" s="887"/>
    </row>
    <row r="467" ht="15.75" customHeight="1">
      <c r="C467" s="887"/>
    </row>
    <row r="468" ht="15.75" customHeight="1">
      <c r="C468" s="887"/>
    </row>
    <row r="469" ht="15.75" customHeight="1">
      <c r="C469" s="887"/>
    </row>
    <row r="470" ht="15.75" customHeight="1">
      <c r="C470" s="887"/>
    </row>
    <row r="471" ht="15.75" customHeight="1">
      <c r="C471" s="887"/>
    </row>
    <row r="472" ht="15.75" customHeight="1">
      <c r="C472" s="887"/>
    </row>
    <row r="473" ht="15.75" customHeight="1">
      <c r="C473" s="887"/>
    </row>
    <row r="474" ht="15.75" customHeight="1">
      <c r="C474" s="887"/>
    </row>
    <row r="475" ht="15.75" customHeight="1">
      <c r="C475" s="887"/>
    </row>
    <row r="476" ht="15.75" customHeight="1">
      <c r="C476" s="887"/>
    </row>
    <row r="477" ht="15.75" customHeight="1">
      <c r="C477" s="887"/>
    </row>
    <row r="478" ht="15.75" customHeight="1">
      <c r="C478" s="887"/>
    </row>
    <row r="479" ht="15.75" customHeight="1">
      <c r="C479" s="887"/>
    </row>
    <row r="480" ht="15.75" customHeight="1">
      <c r="C480" s="887"/>
    </row>
    <row r="481" ht="15.75" customHeight="1">
      <c r="C481" s="887"/>
    </row>
    <row r="482" ht="15.75" customHeight="1">
      <c r="C482" s="887"/>
    </row>
    <row r="483" ht="15.75" customHeight="1">
      <c r="C483" s="887"/>
    </row>
    <row r="484" ht="15.75" customHeight="1">
      <c r="C484" s="887"/>
    </row>
    <row r="485" ht="15.75" customHeight="1">
      <c r="C485" s="887"/>
    </row>
    <row r="486" ht="15.75" customHeight="1">
      <c r="C486" s="887"/>
    </row>
    <row r="487" ht="15.75" customHeight="1">
      <c r="C487" s="887"/>
    </row>
    <row r="488" ht="15.75" customHeight="1">
      <c r="C488" s="887"/>
    </row>
    <row r="489" ht="15.75" customHeight="1">
      <c r="C489" s="887"/>
    </row>
    <row r="490" ht="15.75" customHeight="1">
      <c r="C490" s="887"/>
    </row>
    <row r="491" ht="15.75" customHeight="1">
      <c r="C491" s="887"/>
    </row>
    <row r="492" ht="15.75" customHeight="1">
      <c r="C492" s="887"/>
    </row>
    <row r="493" ht="15.75" customHeight="1">
      <c r="C493" s="887"/>
    </row>
    <row r="494" ht="15.75" customHeight="1">
      <c r="C494" s="887"/>
    </row>
    <row r="495" ht="15.75" customHeight="1">
      <c r="C495" s="887"/>
    </row>
    <row r="496" ht="15.75" customHeight="1">
      <c r="C496" s="887"/>
    </row>
    <row r="497" ht="15.75" customHeight="1">
      <c r="C497" s="887"/>
    </row>
    <row r="498" ht="15.75" customHeight="1">
      <c r="C498" s="887"/>
    </row>
    <row r="499" ht="15.75" customHeight="1">
      <c r="C499" s="887"/>
    </row>
    <row r="500" ht="15.75" customHeight="1">
      <c r="C500" s="887"/>
    </row>
    <row r="501" ht="15.75" customHeight="1">
      <c r="C501" s="887"/>
    </row>
    <row r="502" ht="15.75" customHeight="1">
      <c r="C502" s="887"/>
    </row>
    <row r="503" ht="15.75" customHeight="1">
      <c r="C503" s="887"/>
    </row>
    <row r="504" ht="15.75" customHeight="1">
      <c r="C504" s="887"/>
    </row>
    <row r="505" ht="15.75" customHeight="1">
      <c r="C505" s="887"/>
    </row>
    <row r="506" ht="15.75" customHeight="1">
      <c r="C506" s="887"/>
    </row>
    <row r="507" ht="15.75" customHeight="1">
      <c r="C507" s="887"/>
    </row>
    <row r="508" ht="15.75" customHeight="1">
      <c r="C508" s="887"/>
    </row>
    <row r="509" ht="15.75" customHeight="1">
      <c r="C509" s="887"/>
    </row>
    <row r="510" ht="15.75" customHeight="1">
      <c r="C510" s="887"/>
    </row>
    <row r="511" ht="15.75" customHeight="1">
      <c r="C511" s="887"/>
    </row>
    <row r="512" ht="15.75" customHeight="1">
      <c r="C512" s="887"/>
    </row>
    <row r="513" ht="15.75" customHeight="1">
      <c r="C513" s="887"/>
    </row>
    <row r="514" ht="15.75" customHeight="1">
      <c r="C514" s="887"/>
    </row>
    <row r="515" ht="15.75" customHeight="1">
      <c r="C515" s="887"/>
    </row>
    <row r="516" ht="15.75" customHeight="1">
      <c r="C516" s="887"/>
    </row>
    <row r="517" ht="15.75" customHeight="1">
      <c r="C517" s="887"/>
    </row>
    <row r="518" ht="15.75" customHeight="1">
      <c r="C518" s="887"/>
    </row>
    <row r="519" ht="15.75" customHeight="1">
      <c r="C519" s="887"/>
    </row>
    <row r="520" ht="15.75" customHeight="1">
      <c r="C520" s="887"/>
    </row>
    <row r="521" ht="15.75" customHeight="1">
      <c r="C521" s="887"/>
    </row>
    <row r="522" ht="15.75" customHeight="1">
      <c r="C522" s="887"/>
    </row>
    <row r="523" ht="15.75" customHeight="1">
      <c r="C523" s="887"/>
    </row>
    <row r="524" ht="15.75" customHeight="1">
      <c r="C524" s="887"/>
    </row>
    <row r="525" ht="15.75" customHeight="1">
      <c r="C525" s="887"/>
    </row>
    <row r="526" ht="15.75" customHeight="1">
      <c r="C526" s="887"/>
    </row>
    <row r="527" ht="15.75" customHeight="1">
      <c r="C527" s="887"/>
    </row>
    <row r="528" ht="15.75" customHeight="1">
      <c r="C528" s="887"/>
    </row>
    <row r="529" ht="15.75" customHeight="1">
      <c r="C529" s="887"/>
    </row>
    <row r="530" ht="15.75" customHeight="1">
      <c r="C530" s="887"/>
    </row>
    <row r="531" ht="15.75" customHeight="1">
      <c r="C531" s="887"/>
    </row>
    <row r="532" ht="15.75" customHeight="1">
      <c r="C532" s="887"/>
    </row>
    <row r="533" ht="15.75" customHeight="1">
      <c r="C533" s="887"/>
    </row>
    <row r="534" ht="15.75" customHeight="1">
      <c r="C534" s="887"/>
    </row>
    <row r="535" ht="15.75" customHeight="1">
      <c r="C535" s="887"/>
    </row>
    <row r="536" ht="15.75" customHeight="1">
      <c r="C536" s="887"/>
    </row>
    <row r="537" ht="15.75" customHeight="1">
      <c r="C537" s="887"/>
    </row>
    <row r="538" ht="15.75" customHeight="1">
      <c r="C538" s="887"/>
    </row>
    <row r="539" ht="15.75" customHeight="1">
      <c r="C539" s="887"/>
    </row>
    <row r="540" ht="15.75" customHeight="1">
      <c r="C540" s="887"/>
    </row>
    <row r="541" ht="15.75" customHeight="1">
      <c r="C541" s="887"/>
    </row>
    <row r="542" ht="15.75" customHeight="1">
      <c r="C542" s="887"/>
    </row>
    <row r="543" ht="15.75" customHeight="1">
      <c r="C543" s="887"/>
    </row>
    <row r="544" ht="15.75" customHeight="1">
      <c r="C544" s="887"/>
    </row>
    <row r="545" ht="15.75" customHeight="1">
      <c r="C545" s="887"/>
    </row>
    <row r="546" ht="15.75" customHeight="1">
      <c r="C546" s="887"/>
    </row>
    <row r="547" ht="15.75" customHeight="1">
      <c r="C547" s="887"/>
    </row>
    <row r="548" ht="15.75" customHeight="1">
      <c r="C548" s="887"/>
    </row>
    <row r="549" ht="15.75" customHeight="1">
      <c r="C549" s="887"/>
    </row>
    <row r="550" ht="15.75" customHeight="1">
      <c r="C550" s="887"/>
    </row>
    <row r="551" ht="15.75" customHeight="1">
      <c r="C551" s="887"/>
    </row>
    <row r="552" ht="15.75" customHeight="1">
      <c r="C552" s="887"/>
    </row>
    <row r="553" ht="15.75" customHeight="1">
      <c r="C553" s="887"/>
    </row>
    <row r="554" ht="15.75" customHeight="1">
      <c r="C554" s="887"/>
    </row>
    <row r="555" ht="15.75" customHeight="1">
      <c r="C555" s="887"/>
    </row>
    <row r="556" ht="15.75" customHeight="1">
      <c r="C556" s="887"/>
    </row>
    <row r="557" ht="15.75" customHeight="1">
      <c r="C557" s="887"/>
    </row>
    <row r="558" ht="15.75" customHeight="1">
      <c r="C558" s="887"/>
    </row>
    <row r="559" ht="15.75" customHeight="1">
      <c r="C559" s="887"/>
    </row>
    <row r="560" ht="15.75" customHeight="1">
      <c r="C560" s="887"/>
    </row>
    <row r="561" ht="15.75" customHeight="1">
      <c r="C561" s="887"/>
    </row>
    <row r="562" ht="15.75" customHeight="1">
      <c r="C562" s="887"/>
    </row>
    <row r="563" ht="15.75" customHeight="1">
      <c r="C563" s="887"/>
    </row>
    <row r="564" ht="15.75" customHeight="1">
      <c r="C564" s="887"/>
    </row>
    <row r="565" ht="15.75" customHeight="1">
      <c r="C565" s="887"/>
    </row>
    <row r="566" ht="15.75" customHeight="1">
      <c r="C566" s="887"/>
    </row>
    <row r="567" ht="15.75" customHeight="1">
      <c r="C567" s="887"/>
    </row>
    <row r="568" ht="15.75" customHeight="1">
      <c r="C568" s="887"/>
    </row>
    <row r="569" ht="15.75" customHeight="1">
      <c r="C569" s="887"/>
    </row>
    <row r="570" ht="15.75" customHeight="1">
      <c r="C570" s="887"/>
    </row>
    <row r="571" ht="15.75" customHeight="1">
      <c r="C571" s="887"/>
    </row>
    <row r="572" ht="15.75" customHeight="1">
      <c r="C572" s="887"/>
    </row>
    <row r="573" ht="15.75" customHeight="1">
      <c r="C573" s="887"/>
    </row>
    <row r="574" ht="15.75" customHeight="1">
      <c r="C574" s="887"/>
    </row>
    <row r="575" ht="15.75" customHeight="1">
      <c r="C575" s="887"/>
    </row>
    <row r="576" ht="15.75" customHeight="1">
      <c r="C576" s="887"/>
    </row>
    <row r="577" ht="15.75" customHeight="1">
      <c r="C577" s="887"/>
    </row>
    <row r="578" ht="15.75" customHeight="1">
      <c r="C578" s="887"/>
    </row>
    <row r="579" ht="15.75" customHeight="1">
      <c r="C579" s="887"/>
    </row>
    <row r="580" ht="15.75" customHeight="1">
      <c r="C580" s="887"/>
    </row>
    <row r="581" ht="15.75" customHeight="1">
      <c r="C581" s="887"/>
    </row>
    <row r="582" ht="15.75" customHeight="1">
      <c r="C582" s="887"/>
    </row>
    <row r="583" ht="15.75" customHeight="1">
      <c r="C583" s="887"/>
    </row>
    <row r="584" ht="15.75" customHeight="1">
      <c r="C584" s="887"/>
    </row>
    <row r="585" ht="15.75" customHeight="1">
      <c r="C585" s="887"/>
    </row>
    <row r="586" ht="15.75" customHeight="1">
      <c r="C586" s="887"/>
    </row>
    <row r="587" ht="15.75" customHeight="1">
      <c r="C587" s="887"/>
    </row>
    <row r="588" ht="15.75" customHeight="1">
      <c r="C588" s="887"/>
    </row>
    <row r="589" ht="15.75" customHeight="1">
      <c r="C589" s="887"/>
    </row>
    <row r="590" ht="15.75" customHeight="1">
      <c r="C590" s="887"/>
    </row>
    <row r="591" ht="15.75" customHeight="1">
      <c r="C591" s="887"/>
    </row>
    <row r="592" ht="15.75" customHeight="1">
      <c r="C592" s="887"/>
    </row>
    <row r="593" ht="15.75" customHeight="1">
      <c r="C593" s="887"/>
    </row>
    <row r="594" ht="15.75" customHeight="1">
      <c r="C594" s="887"/>
    </row>
    <row r="595" ht="15.75" customHeight="1">
      <c r="C595" s="887"/>
    </row>
    <row r="596" ht="15.75" customHeight="1">
      <c r="C596" s="887"/>
    </row>
    <row r="597" ht="15.75" customHeight="1">
      <c r="C597" s="887"/>
    </row>
    <row r="598" ht="15.75" customHeight="1">
      <c r="C598" s="887"/>
    </row>
    <row r="599" ht="15.75" customHeight="1">
      <c r="C599" s="887"/>
    </row>
    <row r="600" ht="15.75" customHeight="1">
      <c r="C600" s="887"/>
    </row>
    <row r="601" ht="15.75" customHeight="1">
      <c r="C601" s="887"/>
    </row>
    <row r="602" ht="15.75" customHeight="1">
      <c r="C602" s="887"/>
    </row>
    <row r="603" ht="15.75" customHeight="1">
      <c r="C603" s="887"/>
    </row>
    <row r="604" ht="15.75" customHeight="1">
      <c r="C604" s="887"/>
    </row>
    <row r="605" ht="15.75" customHeight="1">
      <c r="C605" s="887"/>
    </row>
    <row r="606" ht="15.75" customHeight="1">
      <c r="C606" s="887"/>
    </row>
    <row r="607" ht="15.75" customHeight="1">
      <c r="C607" s="887"/>
    </row>
    <row r="608" ht="15.75" customHeight="1">
      <c r="C608" s="887"/>
    </row>
    <row r="609" ht="15.75" customHeight="1">
      <c r="C609" s="887"/>
    </row>
    <row r="610" ht="15.75" customHeight="1">
      <c r="C610" s="887"/>
    </row>
    <row r="611" ht="15.75" customHeight="1">
      <c r="C611" s="887"/>
    </row>
    <row r="612" ht="15.75" customHeight="1">
      <c r="C612" s="887"/>
    </row>
    <row r="613" ht="15.75" customHeight="1">
      <c r="C613" s="887"/>
    </row>
    <row r="614" ht="15.75" customHeight="1">
      <c r="C614" s="887"/>
    </row>
    <row r="615" ht="15.75" customHeight="1">
      <c r="C615" s="887"/>
    </row>
    <row r="616" ht="15.75" customHeight="1">
      <c r="C616" s="887"/>
    </row>
    <row r="617" ht="15.75" customHeight="1">
      <c r="C617" s="887"/>
    </row>
    <row r="618" ht="15.75" customHeight="1">
      <c r="C618" s="887"/>
    </row>
    <row r="619" ht="15.75" customHeight="1">
      <c r="C619" s="887"/>
    </row>
    <row r="620" ht="15.75" customHeight="1">
      <c r="C620" s="887"/>
    </row>
    <row r="621" ht="15.75" customHeight="1">
      <c r="C621" s="887"/>
    </row>
    <row r="622" ht="15.75" customHeight="1">
      <c r="C622" s="887"/>
    </row>
    <row r="623" ht="15.75" customHeight="1">
      <c r="C623" s="887"/>
    </row>
    <row r="624" ht="15.75" customHeight="1">
      <c r="C624" s="887"/>
    </row>
    <row r="625" ht="15.75" customHeight="1">
      <c r="C625" s="887"/>
    </row>
    <row r="626" ht="15.75" customHeight="1">
      <c r="C626" s="887"/>
    </row>
    <row r="627" ht="15.75" customHeight="1">
      <c r="C627" s="887"/>
    </row>
    <row r="628" ht="15.75" customHeight="1">
      <c r="C628" s="887"/>
    </row>
    <row r="629" ht="15.75" customHeight="1">
      <c r="C629" s="887"/>
    </row>
    <row r="630" ht="15.75" customHeight="1">
      <c r="C630" s="887"/>
    </row>
    <row r="631" ht="15.75" customHeight="1">
      <c r="C631" s="887"/>
    </row>
    <row r="632" ht="15.75" customHeight="1">
      <c r="C632" s="887"/>
    </row>
    <row r="633" ht="15.75" customHeight="1">
      <c r="C633" s="887"/>
    </row>
    <row r="634" ht="15.75" customHeight="1">
      <c r="C634" s="887"/>
    </row>
    <row r="635" ht="15.75" customHeight="1">
      <c r="C635" s="887"/>
    </row>
    <row r="636" ht="15.75" customHeight="1">
      <c r="C636" s="887"/>
    </row>
    <row r="637" ht="15.75" customHeight="1">
      <c r="C637" s="887"/>
    </row>
    <row r="638" ht="15.75" customHeight="1">
      <c r="C638" s="887"/>
    </row>
    <row r="639" ht="15.75" customHeight="1">
      <c r="C639" s="887"/>
    </row>
    <row r="640" ht="15.75" customHeight="1">
      <c r="C640" s="887"/>
    </row>
    <row r="641" ht="15.75" customHeight="1">
      <c r="C641" s="887"/>
    </row>
    <row r="642" ht="15.75" customHeight="1">
      <c r="C642" s="887"/>
    </row>
    <row r="643" ht="15.75" customHeight="1">
      <c r="C643" s="887"/>
    </row>
    <row r="644" ht="15.75" customHeight="1">
      <c r="C644" s="887"/>
    </row>
    <row r="645" ht="15.75" customHeight="1">
      <c r="C645" s="887"/>
    </row>
    <row r="646" ht="15.75" customHeight="1">
      <c r="C646" s="887"/>
    </row>
    <row r="647" ht="15.75" customHeight="1">
      <c r="C647" s="887"/>
    </row>
    <row r="648" ht="15.75" customHeight="1">
      <c r="C648" s="887"/>
    </row>
    <row r="649" ht="15.75" customHeight="1">
      <c r="C649" s="887"/>
    </row>
    <row r="650" ht="15.75" customHeight="1">
      <c r="C650" s="887"/>
    </row>
    <row r="651" ht="15.75" customHeight="1">
      <c r="C651" s="887"/>
    </row>
    <row r="652" ht="15.75" customHeight="1">
      <c r="C652" s="887"/>
    </row>
    <row r="653" ht="15.75" customHeight="1">
      <c r="C653" s="887"/>
    </row>
    <row r="654" ht="15.75" customHeight="1">
      <c r="C654" s="887"/>
    </row>
    <row r="655" ht="15.75" customHeight="1">
      <c r="C655" s="887"/>
    </row>
    <row r="656" ht="15.75" customHeight="1">
      <c r="C656" s="887"/>
    </row>
    <row r="657" ht="15.75" customHeight="1">
      <c r="C657" s="887"/>
    </row>
    <row r="658" ht="15.75" customHeight="1">
      <c r="C658" s="887"/>
    </row>
    <row r="659" ht="15.75" customHeight="1">
      <c r="C659" s="887"/>
    </row>
    <row r="660" ht="15.75" customHeight="1">
      <c r="C660" s="887"/>
    </row>
    <row r="661" ht="15.75" customHeight="1">
      <c r="C661" s="887"/>
    </row>
    <row r="662" ht="15.75" customHeight="1">
      <c r="C662" s="887"/>
    </row>
    <row r="663" ht="15.75" customHeight="1">
      <c r="C663" s="887"/>
    </row>
    <row r="664" ht="15.75" customHeight="1">
      <c r="C664" s="887"/>
    </row>
    <row r="665" ht="15.75" customHeight="1">
      <c r="C665" s="887"/>
    </row>
    <row r="666" ht="15.75" customHeight="1">
      <c r="C666" s="887"/>
    </row>
    <row r="667" ht="15.75" customHeight="1">
      <c r="C667" s="887"/>
    </row>
    <row r="668" ht="15.75" customHeight="1">
      <c r="C668" s="887"/>
    </row>
    <row r="669" ht="15.75" customHeight="1">
      <c r="C669" s="887"/>
    </row>
    <row r="670" ht="15.75" customHeight="1">
      <c r="C670" s="887"/>
    </row>
    <row r="671" ht="15.75" customHeight="1">
      <c r="C671" s="887"/>
    </row>
    <row r="672" ht="15.75" customHeight="1">
      <c r="C672" s="887"/>
    </row>
    <row r="673" ht="15.75" customHeight="1">
      <c r="C673" s="887"/>
    </row>
    <row r="674" ht="15.75" customHeight="1">
      <c r="C674" s="887"/>
    </row>
    <row r="675" ht="15.75" customHeight="1">
      <c r="C675" s="887"/>
    </row>
    <row r="676" ht="15.75" customHeight="1">
      <c r="C676" s="887"/>
    </row>
    <row r="677" ht="15.75" customHeight="1">
      <c r="C677" s="887"/>
    </row>
    <row r="678" ht="15.75" customHeight="1">
      <c r="C678" s="887"/>
    </row>
    <row r="679" ht="15.75" customHeight="1">
      <c r="C679" s="887"/>
    </row>
    <row r="680" ht="15.75" customHeight="1">
      <c r="C680" s="887"/>
    </row>
    <row r="681" ht="15.75" customHeight="1">
      <c r="C681" s="887"/>
    </row>
    <row r="682" ht="15.75" customHeight="1">
      <c r="C682" s="887"/>
    </row>
    <row r="683" ht="15.75" customHeight="1">
      <c r="C683" s="887"/>
    </row>
    <row r="684" ht="15.75" customHeight="1">
      <c r="C684" s="887"/>
    </row>
    <row r="685" ht="15.75" customHeight="1">
      <c r="C685" s="887"/>
    </row>
    <row r="686" ht="15.75" customHeight="1">
      <c r="C686" s="887"/>
    </row>
    <row r="687" ht="15.75" customHeight="1">
      <c r="C687" s="887"/>
    </row>
    <row r="688" ht="15.75" customHeight="1">
      <c r="C688" s="887"/>
    </row>
    <row r="689" ht="15.75" customHeight="1">
      <c r="C689" s="887"/>
    </row>
    <row r="690" ht="15.75" customHeight="1">
      <c r="C690" s="887"/>
    </row>
    <row r="691" ht="15.75" customHeight="1">
      <c r="C691" s="887"/>
    </row>
    <row r="692" ht="15.75" customHeight="1">
      <c r="C692" s="887"/>
    </row>
    <row r="693" ht="15.75" customHeight="1">
      <c r="C693" s="887"/>
    </row>
    <row r="694" ht="15.75" customHeight="1">
      <c r="C694" s="887"/>
    </row>
    <row r="695" ht="15.75" customHeight="1">
      <c r="C695" s="887"/>
    </row>
    <row r="696" ht="15.75" customHeight="1">
      <c r="C696" s="887"/>
    </row>
    <row r="697" ht="15.75" customHeight="1">
      <c r="C697" s="887"/>
    </row>
    <row r="698" ht="15.75" customHeight="1">
      <c r="C698" s="887"/>
    </row>
    <row r="699" ht="15.75" customHeight="1">
      <c r="C699" s="887"/>
    </row>
    <row r="700" ht="15.75" customHeight="1">
      <c r="C700" s="887"/>
    </row>
    <row r="701" ht="15.75" customHeight="1">
      <c r="C701" s="887"/>
    </row>
    <row r="702" ht="15.75" customHeight="1">
      <c r="C702" s="887"/>
    </row>
    <row r="703" ht="15.75" customHeight="1">
      <c r="C703" s="887"/>
    </row>
    <row r="704" ht="15.75" customHeight="1">
      <c r="C704" s="887"/>
    </row>
    <row r="705" ht="15.75" customHeight="1">
      <c r="C705" s="887"/>
    </row>
    <row r="706" ht="15.75" customHeight="1">
      <c r="C706" s="887"/>
    </row>
    <row r="707" ht="15.75" customHeight="1">
      <c r="C707" s="887"/>
    </row>
    <row r="708" ht="15.75" customHeight="1">
      <c r="C708" s="887"/>
    </row>
    <row r="709" ht="15.75" customHeight="1">
      <c r="C709" s="887"/>
    </row>
    <row r="710" ht="15.75" customHeight="1">
      <c r="C710" s="887"/>
    </row>
    <row r="711" ht="15.75" customHeight="1">
      <c r="C711" s="887"/>
    </row>
    <row r="712" ht="15.75" customHeight="1">
      <c r="C712" s="887"/>
    </row>
    <row r="713" ht="15.75" customHeight="1">
      <c r="C713" s="887"/>
    </row>
    <row r="714" ht="15.75" customHeight="1">
      <c r="C714" s="887"/>
    </row>
    <row r="715" ht="15.75" customHeight="1">
      <c r="C715" s="887"/>
    </row>
    <row r="716" ht="15.75" customHeight="1">
      <c r="C716" s="887"/>
    </row>
    <row r="717" ht="15.75" customHeight="1">
      <c r="C717" s="887"/>
    </row>
    <row r="718" ht="15.75" customHeight="1">
      <c r="C718" s="887"/>
    </row>
    <row r="719" ht="15.75" customHeight="1">
      <c r="C719" s="887"/>
    </row>
    <row r="720" ht="15.75" customHeight="1">
      <c r="C720" s="887"/>
    </row>
    <row r="721" ht="15.75" customHeight="1">
      <c r="C721" s="887"/>
    </row>
    <row r="722" ht="15.75" customHeight="1">
      <c r="C722" s="887"/>
    </row>
    <row r="723" ht="15.75" customHeight="1">
      <c r="C723" s="887"/>
    </row>
    <row r="724" ht="15.75" customHeight="1">
      <c r="C724" s="887"/>
    </row>
    <row r="725" ht="15.75" customHeight="1">
      <c r="C725" s="887"/>
    </row>
    <row r="726" ht="15.75" customHeight="1">
      <c r="C726" s="887"/>
    </row>
    <row r="727" ht="15.75" customHeight="1">
      <c r="C727" s="887"/>
    </row>
    <row r="728" ht="15.75" customHeight="1">
      <c r="C728" s="887"/>
    </row>
    <row r="729" ht="15.75" customHeight="1">
      <c r="C729" s="887"/>
    </row>
    <row r="730" ht="15.75" customHeight="1">
      <c r="C730" s="887"/>
    </row>
    <row r="731" ht="15.75" customHeight="1">
      <c r="C731" s="887"/>
    </row>
    <row r="732" ht="15.75" customHeight="1">
      <c r="C732" s="887"/>
    </row>
    <row r="733" ht="15.75" customHeight="1">
      <c r="C733" s="887"/>
    </row>
    <row r="734" ht="15.75" customHeight="1">
      <c r="C734" s="887"/>
    </row>
    <row r="735" ht="15.75" customHeight="1">
      <c r="C735" s="887"/>
    </row>
    <row r="736" ht="15.75" customHeight="1">
      <c r="C736" s="887"/>
    </row>
    <row r="737" ht="15.75" customHeight="1">
      <c r="C737" s="887"/>
    </row>
    <row r="738" ht="15.75" customHeight="1">
      <c r="C738" s="887"/>
    </row>
    <row r="739" ht="15.75" customHeight="1">
      <c r="C739" s="887"/>
    </row>
    <row r="740" ht="15.75" customHeight="1">
      <c r="C740" s="887"/>
    </row>
    <row r="741" ht="15.75" customHeight="1">
      <c r="C741" s="887"/>
    </row>
    <row r="742" ht="15.75" customHeight="1">
      <c r="C742" s="887"/>
    </row>
    <row r="743" ht="15.75" customHeight="1">
      <c r="C743" s="887"/>
    </row>
    <row r="744" ht="15.75" customHeight="1">
      <c r="C744" s="887"/>
    </row>
    <row r="745" ht="15.75" customHeight="1">
      <c r="C745" s="887"/>
    </row>
    <row r="746" ht="15.75" customHeight="1">
      <c r="C746" s="887"/>
    </row>
    <row r="747" ht="15.75" customHeight="1">
      <c r="C747" s="887"/>
    </row>
    <row r="748" ht="15.75" customHeight="1">
      <c r="C748" s="887"/>
    </row>
    <row r="749" ht="15.75" customHeight="1">
      <c r="C749" s="887"/>
    </row>
    <row r="750" ht="15.75" customHeight="1">
      <c r="C750" s="887"/>
    </row>
    <row r="751" ht="15.75" customHeight="1">
      <c r="C751" s="887"/>
    </row>
    <row r="752" ht="15.75" customHeight="1">
      <c r="C752" s="887"/>
    </row>
    <row r="753" ht="15.75" customHeight="1">
      <c r="C753" s="887"/>
    </row>
    <row r="754" ht="15.75" customHeight="1">
      <c r="C754" s="887"/>
    </row>
    <row r="755" ht="15.75" customHeight="1">
      <c r="C755" s="887"/>
    </row>
    <row r="756" ht="15.75" customHeight="1">
      <c r="C756" s="887"/>
    </row>
    <row r="757" ht="15.75" customHeight="1">
      <c r="C757" s="887"/>
    </row>
    <row r="758" ht="15.75" customHeight="1">
      <c r="C758" s="887"/>
    </row>
    <row r="759" ht="15.75" customHeight="1">
      <c r="C759" s="887"/>
    </row>
    <row r="760" ht="15.75" customHeight="1">
      <c r="C760" s="887"/>
    </row>
    <row r="761" ht="15.75" customHeight="1">
      <c r="C761" s="887"/>
    </row>
    <row r="762" ht="15.75" customHeight="1">
      <c r="C762" s="887"/>
    </row>
    <row r="763" ht="15.75" customHeight="1">
      <c r="C763" s="887"/>
    </row>
    <row r="764" ht="15.75" customHeight="1">
      <c r="C764" s="887"/>
    </row>
    <row r="765" ht="15.75" customHeight="1">
      <c r="C765" s="887"/>
    </row>
    <row r="766" ht="15.75" customHeight="1">
      <c r="C766" s="887"/>
    </row>
    <row r="767" ht="15.75" customHeight="1">
      <c r="C767" s="887"/>
    </row>
    <row r="768" ht="15.75" customHeight="1">
      <c r="C768" s="887"/>
    </row>
    <row r="769" ht="15.75" customHeight="1">
      <c r="C769" s="887"/>
    </row>
    <row r="770" ht="15.75" customHeight="1">
      <c r="C770" s="887"/>
    </row>
    <row r="771" ht="15.75" customHeight="1">
      <c r="C771" s="887"/>
    </row>
    <row r="772" ht="15.75" customHeight="1">
      <c r="C772" s="887"/>
    </row>
    <row r="773" ht="15.75" customHeight="1">
      <c r="C773" s="887"/>
    </row>
    <row r="774" ht="15.75" customHeight="1">
      <c r="C774" s="887"/>
    </row>
    <row r="775" ht="15.75" customHeight="1">
      <c r="C775" s="887"/>
    </row>
    <row r="776" ht="15.75" customHeight="1">
      <c r="C776" s="887"/>
    </row>
    <row r="777" ht="15.75" customHeight="1">
      <c r="C777" s="887"/>
    </row>
    <row r="778" ht="15.75" customHeight="1">
      <c r="C778" s="887"/>
    </row>
    <row r="779" ht="15.75" customHeight="1">
      <c r="C779" s="887"/>
    </row>
    <row r="780" ht="15.75" customHeight="1">
      <c r="C780" s="887"/>
    </row>
    <row r="781" ht="15.75" customHeight="1">
      <c r="C781" s="887"/>
    </row>
    <row r="782" ht="15.75" customHeight="1">
      <c r="C782" s="887"/>
    </row>
    <row r="783" ht="15.75" customHeight="1">
      <c r="C783" s="887"/>
    </row>
    <row r="784" ht="15.75" customHeight="1">
      <c r="C784" s="887"/>
    </row>
    <row r="785" ht="15.75" customHeight="1">
      <c r="C785" s="887"/>
    </row>
    <row r="786" ht="15.75" customHeight="1">
      <c r="C786" s="887"/>
    </row>
    <row r="787" ht="15.75" customHeight="1">
      <c r="C787" s="887"/>
    </row>
    <row r="788" ht="15.75" customHeight="1">
      <c r="C788" s="887"/>
    </row>
    <row r="789" ht="15.75" customHeight="1">
      <c r="C789" s="887"/>
    </row>
    <row r="790" ht="15.75" customHeight="1">
      <c r="C790" s="887"/>
    </row>
    <row r="791" ht="15.75" customHeight="1">
      <c r="C791" s="887"/>
    </row>
    <row r="792" ht="15.75" customHeight="1">
      <c r="C792" s="887"/>
    </row>
    <row r="793" ht="15.75" customHeight="1">
      <c r="C793" s="887"/>
    </row>
    <row r="794" ht="15.75" customHeight="1">
      <c r="C794" s="887"/>
    </row>
    <row r="795" ht="15.75" customHeight="1">
      <c r="C795" s="887"/>
    </row>
    <row r="796" ht="15.75" customHeight="1">
      <c r="C796" s="887"/>
    </row>
    <row r="797" ht="15.75" customHeight="1">
      <c r="C797" s="887"/>
    </row>
    <row r="798" ht="15.75" customHeight="1">
      <c r="C798" s="887"/>
    </row>
    <row r="799" ht="15.75" customHeight="1">
      <c r="C799" s="887"/>
    </row>
    <row r="800" ht="15.75" customHeight="1">
      <c r="C800" s="887"/>
    </row>
    <row r="801" ht="15.75" customHeight="1">
      <c r="C801" s="887"/>
    </row>
    <row r="802" ht="15.75" customHeight="1">
      <c r="C802" s="887"/>
    </row>
    <row r="803" ht="15.75" customHeight="1">
      <c r="C803" s="887"/>
    </row>
    <row r="804" ht="15.75" customHeight="1">
      <c r="C804" s="887"/>
    </row>
    <row r="805" ht="15.75" customHeight="1">
      <c r="C805" s="887"/>
    </row>
    <row r="806" ht="15.75" customHeight="1">
      <c r="C806" s="887"/>
    </row>
    <row r="807" ht="15.75" customHeight="1">
      <c r="C807" s="887"/>
    </row>
    <row r="808" ht="15.75" customHeight="1">
      <c r="C808" s="887"/>
    </row>
    <row r="809" ht="15.75" customHeight="1">
      <c r="C809" s="887"/>
    </row>
    <row r="810" ht="15.75" customHeight="1">
      <c r="C810" s="887"/>
    </row>
    <row r="811" ht="15.75" customHeight="1">
      <c r="C811" s="887"/>
    </row>
    <row r="812" ht="15.75" customHeight="1">
      <c r="C812" s="887"/>
    </row>
    <row r="813" ht="15.75" customHeight="1">
      <c r="C813" s="887"/>
    </row>
    <row r="814" ht="15.75" customHeight="1">
      <c r="C814" s="887"/>
    </row>
    <row r="815" ht="15.75" customHeight="1">
      <c r="C815" s="887"/>
    </row>
    <row r="816" ht="15.75" customHeight="1">
      <c r="C816" s="887"/>
    </row>
    <row r="817" ht="15.75" customHeight="1">
      <c r="C817" s="887"/>
    </row>
    <row r="818" ht="15.75" customHeight="1">
      <c r="C818" s="887"/>
    </row>
    <row r="819" ht="15.75" customHeight="1">
      <c r="C819" s="887"/>
    </row>
    <row r="820" ht="15.75" customHeight="1">
      <c r="C820" s="887"/>
    </row>
    <row r="821" ht="15.75" customHeight="1">
      <c r="C821" s="887"/>
    </row>
    <row r="822" ht="15.75" customHeight="1">
      <c r="C822" s="887"/>
    </row>
    <row r="823" ht="15.75" customHeight="1">
      <c r="C823" s="887"/>
    </row>
    <row r="824" ht="15.75" customHeight="1">
      <c r="C824" s="887"/>
    </row>
    <row r="825" ht="15.75" customHeight="1">
      <c r="C825" s="887"/>
    </row>
    <row r="826" ht="15.75" customHeight="1">
      <c r="C826" s="887"/>
    </row>
    <row r="827" ht="15.75" customHeight="1">
      <c r="C827" s="887"/>
    </row>
    <row r="828" ht="15.75" customHeight="1">
      <c r="C828" s="887"/>
    </row>
    <row r="829" ht="15.75" customHeight="1">
      <c r="C829" s="887"/>
    </row>
    <row r="830" ht="15.75" customHeight="1">
      <c r="C830" s="887"/>
    </row>
    <row r="831" ht="15.75" customHeight="1">
      <c r="C831" s="887"/>
    </row>
    <row r="832" ht="15.75" customHeight="1">
      <c r="C832" s="887"/>
    </row>
    <row r="833" ht="15.75" customHeight="1">
      <c r="C833" s="887"/>
    </row>
    <row r="834" ht="15.75" customHeight="1">
      <c r="C834" s="887"/>
    </row>
    <row r="835" ht="15.75" customHeight="1">
      <c r="C835" s="887"/>
    </row>
    <row r="836" ht="15.75" customHeight="1">
      <c r="C836" s="887"/>
    </row>
    <row r="837" ht="15.75" customHeight="1">
      <c r="C837" s="887"/>
    </row>
    <row r="838" ht="15.75" customHeight="1">
      <c r="C838" s="887"/>
    </row>
    <row r="839" ht="15.75" customHeight="1">
      <c r="C839" s="887"/>
    </row>
    <row r="840" ht="15.75" customHeight="1">
      <c r="C840" s="887"/>
    </row>
    <row r="841" ht="15.75" customHeight="1">
      <c r="C841" s="887"/>
    </row>
    <row r="842" ht="15.75" customHeight="1">
      <c r="C842" s="887"/>
    </row>
    <row r="843" ht="15.75" customHeight="1">
      <c r="C843" s="887"/>
    </row>
    <row r="844" ht="15.75" customHeight="1">
      <c r="C844" s="887"/>
    </row>
    <row r="845" ht="15.75" customHeight="1">
      <c r="C845" s="887"/>
    </row>
    <row r="846" ht="15.75" customHeight="1">
      <c r="C846" s="887"/>
    </row>
    <row r="847" ht="15.75" customHeight="1">
      <c r="C847" s="887"/>
    </row>
    <row r="848" ht="15.75" customHeight="1">
      <c r="C848" s="887"/>
    </row>
    <row r="849" ht="15.75" customHeight="1">
      <c r="C849" s="887"/>
    </row>
    <row r="850" ht="15.75" customHeight="1">
      <c r="C850" s="887"/>
    </row>
    <row r="851" ht="15.75" customHeight="1">
      <c r="C851" s="887"/>
    </row>
    <row r="852" ht="15.75" customHeight="1">
      <c r="C852" s="887"/>
    </row>
    <row r="853" ht="15.75" customHeight="1">
      <c r="C853" s="887"/>
    </row>
    <row r="854" ht="15.75" customHeight="1">
      <c r="C854" s="887"/>
    </row>
    <row r="855" ht="15.75" customHeight="1">
      <c r="C855" s="887"/>
    </row>
    <row r="856" ht="15.75" customHeight="1">
      <c r="C856" s="887"/>
    </row>
    <row r="857" ht="15.75" customHeight="1">
      <c r="C857" s="887"/>
    </row>
    <row r="858" ht="15.75" customHeight="1">
      <c r="C858" s="887"/>
    </row>
    <row r="859" ht="15.75" customHeight="1">
      <c r="C859" s="887"/>
    </row>
    <row r="860" ht="15.75" customHeight="1">
      <c r="C860" s="887"/>
    </row>
    <row r="861" ht="15.75" customHeight="1">
      <c r="C861" s="887"/>
    </row>
    <row r="862" ht="15.75" customHeight="1">
      <c r="C862" s="887"/>
    </row>
    <row r="863" ht="15.75" customHeight="1">
      <c r="C863" s="887"/>
    </row>
    <row r="864" ht="15.75" customHeight="1">
      <c r="C864" s="887"/>
    </row>
    <row r="865" ht="15.75" customHeight="1">
      <c r="C865" s="887"/>
    </row>
    <row r="866" ht="15.75" customHeight="1">
      <c r="C866" s="887"/>
    </row>
    <row r="867" ht="15.75" customHeight="1">
      <c r="C867" s="887"/>
    </row>
    <row r="868" ht="15.75" customHeight="1">
      <c r="C868" s="887"/>
    </row>
    <row r="869" ht="15.75" customHeight="1">
      <c r="C869" s="887"/>
    </row>
    <row r="870" ht="15.75" customHeight="1">
      <c r="C870" s="887"/>
    </row>
    <row r="871" ht="15.75" customHeight="1">
      <c r="C871" s="887"/>
    </row>
    <row r="872" ht="15.75" customHeight="1">
      <c r="C872" s="887"/>
    </row>
    <row r="873" ht="15.75" customHeight="1">
      <c r="C873" s="887"/>
    </row>
    <row r="874" ht="15.75" customHeight="1">
      <c r="C874" s="887"/>
    </row>
    <row r="875" ht="15.75" customHeight="1">
      <c r="C875" s="887"/>
    </row>
    <row r="876" ht="15.75" customHeight="1">
      <c r="C876" s="887"/>
    </row>
    <row r="877" ht="15.75" customHeight="1">
      <c r="C877" s="887"/>
    </row>
    <row r="878" ht="15.75" customHeight="1">
      <c r="C878" s="887"/>
    </row>
    <row r="879" ht="15.75" customHeight="1">
      <c r="C879" s="887"/>
    </row>
    <row r="880" ht="15.75" customHeight="1">
      <c r="C880" s="887"/>
    </row>
    <row r="881" ht="15.75" customHeight="1">
      <c r="C881" s="887"/>
    </row>
    <row r="882" ht="15.75" customHeight="1">
      <c r="C882" s="887"/>
    </row>
    <row r="883" ht="15.75" customHeight="1">
      <c r="C883" s="887"/>
    </row>
    <row r="884" ht="15.75" customHeight="1">
      <c r="C884" s="887"/>
    </row>
    <row r="885" ht="15.75" customHeight="1">
      <c r="C885" s="887"/>
    </row>
    <row r="886" ht="15.75" customHeight="1">
      <c r="C886" s="887"/>
    </row>
    <row r="887" ht="15.75" customHeight="1">
      <c r="C887" s="887"/>
    </row>
    <row r="888" ht="15.75" customHeight="1">
      <c r="C888" s="887"/>
    </row>
    <row r="889" ht="15.75" customHeight="1">
      <c r="C889" s="887"/>
    </row>
    <row r="890" ht="15.75" customHeight="1">
      <c r="C890" s="887"/>
    </row>
    <row r="891" ht="15.75" customHeight="1">
      <c r="C891" s="887"/>
    </row>
    <row r="892" ht="15.75" customHeight="1">
      <c r="C892" s="887"/>
    </row>
    <row r="893" ht="15.75" customHeight="1">
      <c r="C893" s="887"/>
    </row>
    <row r="894" ht="15.75" customHeight="1">
      <c r="C894" s="887"/>
    </row>
    <row r="895" ht="15.75" customHeight="1">
      <c r="C895" s="887"/>
    </row>
    <row r="896" ht="15.75" customHeight="1">
      <c r="C896" s="887"/>
    </row>
    <row r="897" ht="15.75" customHeight="1">
      <c r="C897" s="887"/>
    </row>
    <row r="898" ht="15.75" customHeight="1">
      <c r="C898" s="887"/>
    </row>
    <row r="899" ht="15.75" customHeight="1">
      <c r="C899" s="887"/>
    </row>
    <row r="900" ht="15.75" customHeight="1">
      <c r="C900" s="887"/>
    </row>
    <row r="901" ht="15.75" customHeight="1">
      <c r="C901" s="887"/>
    </row>
    <row r="902" ht="15.75" customHeight="1">
      <c r="C902" s="887"/>
    </row>
    <row r="903" ht="15.75" customHeight="1">
      <c r="C903" s="887"/>
    </row>
    <row r="904" ht="15.75" customHeight="1">
      <c r="C904" s="887"/>
    </row>
    <row r="905" ht="15.75" customHeight="1">
      <c r="C905" s="887"/>
    </row>
    <row r="906" ht="15.75" customHeight="1">
      <c r="C906" s="887"/>
    </row>
    <row r="907" ht="15.75" customHeight="1">
      <c r="C907" s="887"/>
    </row>
    <row r="908" ht="15.75" customHeight="1">
      <c r="C908" s="887"/>
    </row>
    <row r="909" ht="15.75" customHeight="1">
      <c r="C909" s="887"/>
    </row>
    <row r="910" ht="15.75" customHeight="1">
      <c r="C910" s="887"/>
    </row>
    <row r="911" ht="15.75" customHeight="1">
      <c r="C911" s="887"/>
    </row>
    <row r="912" ht="15.75" customHeight="1">
      <c r="C912" s="887"/>
    </row>
    <row r="913" ht="15.75" customHeight="1">
      <c r="C913" s="887"/>
    </row>
    <row r="914" ht="15.75" customHeight="1">
      <c r="C914" s="887"/>
    </row>
    <row r="915" ht="15.75" customHeight="1">
      <c r="C915" s="887"/>
    </row>
    <row r="916" ht="15.75" customHeight="1">
      <c r="C916" s="887"/>
    </row>
    <row r="917" ht="15.75" customHeight="1">
      <c r="C917" s="887"/>
    </row>
    <row r="918" ht="15.75" customHeight="1">
      <c r="C918" s="887"/>
    </row>
    <row r="919" ht="15.75" customHeight="1">
      <c r="C919" s="887"/>
    </row>
    <row r="920" ht="15.75" customHeight="1">
      <c r="C920" s="887"/>
    </row>
    <row r="921" ht="15.75" customHeight="1">
      <c r="C921" s="887"/>
    </row>
    <row r="922" ht="15.75" customHeight="1">
      <c r="C922" s="887"/>
    </row>
    <row r="923" ht="15.75" customHeight="1">
      <c r="C923" s="887"/>
    </row>
    <row r="924" ht="15.75" customHeight="1">
      <c r="C924" s="887"/>
    </row>
    <row r="925" ht="15.75" customHeight="1">
      <c r="C925" s="887"/>
    </row>
    <row r="926" ht="15.75" customHeight="1">
      <c r="C926" s="887"/>
    </row>
    <row r="927" ht="15.75" customHeight="1">
      <c r="C927" s="887"/>
    </row>
    <row r="928" ht="15.75" customHeight="1">
      <c r="C928" s="887"/>
    </row>
    <row r="929" ht="15.75" customHeight="1">
      <c r="C929" s="887"/>
    </row>
    <row r="930" ht="15.75" customHeight="1">
      <c r="C930" s="887"/>
    </row>
    <row r="931" ht="15.75" customHeight="1">
      <c r="C931" s="887"/>
    </row>
    <row r="932" ht="15.75" customHeight="1">
      <c r="C932" s="887"/>
    </row>
    <row r="933" ht="15.75" customHeight="1">
      <c r="C933" s="887"/>
    </row>
    <row r="934" ht="15.75" customHeight="1">
      <c r="C934" s="887"/>
    </row>
    <row r="935" ht="15.75" customHeight="1">
      <c r="C935" s="887"/>
    </row>
    <row r="936" ht="15.75" customHeight="1">
      <c r="C936" s="887"/>
    </row>
    <row r="937" ht="15.75" customHeight="1">
      <c r="C937" s="887"/>
    </row>
    <row r="938" ht="15.75" customHeight="1">
      <c r="C938" s="887"/>
    </row>
    <row r="939" ht="15.75" customHeight="1">
      <c r="C939" s="887"/>
    </row>
    <row r="940" ht="15.75" customHeight="1">
      <c r="C940" s="887"/>
    </row>
    <row r="941" ht="15.75" customHeight="1">
      <c r="C941" s="887"/>
    </row>
    <row r="942" ht="15.75" customHeight="1">
      <c r="C942" s="887"/>
    </row>
    <row r="943" ht="15.75" customHeight="1">
      <c r="C943" s="887"/>
    </row>
    <row r="944" ht="15.75" customHeight="1">
      <c r="C944" s="887"/>
    </row>
    <row r="945" ht="15.75" customHeight="1">
      <c r="C945" s="887"/>
    </row>
    <row r="946" ht="15.75" customHeight="1">
      <c r="C946" s="887"/>
    </row>
    <row r="947" ht="15.75" customHeight="1">
      <c r="C947" s="887"/>
    </row>
    <row r="948" ht="15.75" customHeight="1">
      <c r="C948" s="887"/>
    </row>
    <row r="949" ht="15.75" customHeight="1">
      <c r="C949" s="887"/>
    </row>
    <row r="950" ht="15.75" customHeight="1">
      <c r="C950" s="887"/>
    </row>
    <row r="951" ht="15.75" customHeight="1">
      <c r="C951" s="887"/>
    </row>
    <row r="952" ht="15.75" customHeight="1">
      <c r="C952" s="887"/>
    </row>
    <row r="953" ht="15.75" customHeight="1">
      <c r="C953" s="887"/>
    </row>
    <row r="954" ht="15.75" customHeight="1">
      <c r="C954" s="887"/>
    </row>
    <row r="955" ht="15.75" customHeight="1">
      <c r="C955" s="887"/>
    </row>
    <row r="956" ht="15.75" customHeight="1">
      <c r="C956" s="887"/>
    </row>
    <row r="957" ht="15.75" customHeight="1">
      <c r="C957" s="887"/>
    </row>
    <row r="958" ht="15.75" customHeight="1">
      <c r="C958" s="887"/>
    </row>
    <row r="959" ht="15.75" customHeight="1">
      <c r="C959" s="887"/>
    </row>
    <row r="960" ht="15.75" customHeight="1">
      <c r="C960" s="887"/>
    </row>
    <row r="961" ht="15.75" customHeight="1">
      <c r="C961" s="887"/>
    </row>
    <row r="962" ht="15.75" customHeight="1">
      <c r="C962" s="887"/>
    </row>
    <row r="963" ht="15.75" customHeight="1">
      <c r="C963" s="887"/>
    </row>
    <row r="964" ht="15.75" customHeight="1">
      <c r="C964" s="887"/>
    </row>
    <row r="965" ht="15.75" customHeight="1">
      <c r="C965" s="887"/>
    </row>
    <row r="966" ht="15.75" customHeight="1">
      <c r="C966" s="887"/>
    </row>
    <row r="967" ht="15.75" customHeight="1">
      <c r="C967" s="887"/>
    </row>
    <row r="968" ht="15.75" customHeight="1">
      <c r="C968" s="887"/>
    </row>
    <row r="969" ht="15.75" customHeight="1">
      <c r="C969" s="887"/>
    </row>
    <row r="970" ht="15.75" customHeight="1">
      <c r="C970" s="887"/>
    </row>
    <row r="971" ht="15.75" customHeight="1">
      <c r="C971" s="887"/>
    </row>
    <row r="972" ht="15.75" customHeight="1">
      <c r="C972" s="887"/>
    </row>
    <row r="973" ht="15.75" customHeight="1">
      <c r="C973" s="887"/>
    </row>
    <row r="974" ht="15.75" customHeight="1">
      <c r="C974" s="887"/>
    </row>
    <row r="975" ht="15.75" customHeight="1">
      <c r="C975" s="887"/>
    </row>
    <row r="976" ht="15.75" customHeight="1">
      <c r="C976" s="887"/>
    </row>
    <row r="977" ht="15.75" customHeight="1">
      <c r="C977" s="887"/>
    </row>
    <row r="978" ht="15.75" customHeight="1">
      <c r="C978" s="887"/>
    </row>
    <row r="979" ht="15.75" customHeight="1">
      <c r="C979" s="887"/>
    </row>
    <row r="980" ht="15.75" customHeight="1">
      <c r="C980" s="887"/>
    </row>
    <row r="981" ht="15.75" customHeight="1">
      <c r="C981" s="887"/>
    </row>
    <row r="982" ht="15.75" customHeight="1">
      <c r="C982" s="887"/>
    </row>
    <row r="983" ht="15.75" customHeight="1">
      <c r="C983" s="887"/>
    </row>
    <row r="984" ht="15.75" customHeight="1">
      <c r="C984" s="887"/>
    </row>
    <row r="985" ht="15.75" customHeight="1">
      <c r="C985" s="887"/>
    </row>
    <row r="986" ht="15.75" customHeight="1">
      <c r="C986" s="887"/>
    </row>
    <row r="987" ht="15.75" customHeight="1">
      <c r="C987" s="887"/>
    </row>
    <row r="988" ht="15.75" customHeight="1">
      <c r="C988" s="887"/>
    </row>
    <row r="989" ht="15.75" customHeight="1">
      <c r="C989" s="887"/>
    </row>
    <row r="990" ht="15.75" customHeight="1">
      <c r="C990" s="887"/>
    </row>
    <row r="991" ht="15.75" customHeight="1">
      <c r="C991" s="887"/>
    </row>
    <row r="992" ht="15.75" customHeight="1">
      <c r="C992" s="887"/>
    </row>
    <row r="993" ht="15.75" customHeight="1">
      <c r="C993" s="887"/>
    </row>
    <row r="994" ht="15.75" customHeight="1">
      <c r="C994" s="887"/>
    </row>
    <row r="995" ht="15.75" customHeight="1">
      <c r="C995" s="887"/>
    </row>
    <row r="996" ht="15.75" customHeight="1">
      <c r="C996" s="887"/>
    </row>
    <row r="997" ht="15.75" customHeight="1">
      <c r="C997" s="887"/>
    </row>
    <row r="998" ht="15.75" customHeight="1">
      <c r="C998" s="887"/>
    </row>
    <row r="999" ht="15.75" customHeight="1">
      <c r="C999" s="887"/>
    </row>
    <row r="1000" ht="15.75" customHeight="1">
      <c r="C1000" s="887"/>
    </row>
  </sheetData>
  <mergeCells count="27">
    <mergeCell ref="L5:L7"/>
    <mergeCell ref="M5:N5"/>
    <mergeCell ref="M7:N7"/>
    <mergeCell ref="R4:S4"/>
    <mergeCell ref="P5:S5"/>
    <mergeCell ref="T5:T7"/>
    <mergeCell ref="U5:X5"/>
    <mergeCell ref="X6:X7"/>
    <mergeCell ref="P7:S7"/>
    <mergeCell ref="U7:V7"/>
    <mergeCell ref="A1:E1"/>
    <mergeCell ref="E3:K3"/>
    <mergeCell ref="A5:A7"/>
    <mergeCell ref="B5:B7"/>
    <mergeCell ref="C5:C7"/>
    <mergeCell ref="D5:D6"/>
    <mergeCell ref="O5:O7"/>
    <mergeCell ref="F7:K7"/>
    <mergeCell ref="C41:C43"/>
    <mergeCell ref="C45:C50"/>
    <mergeCell ref="E5:E6"/>
    <mergeCell ref="F5:K5"/>
    <mergeCell ref="C9:C13"/>
    <mergeCell ref="C15:C20"/>
    <mergeCell ref="C24:C27"/>
    <mergeCell ref="C29:C30"/>
    <mergeCell ref="C33:C35"/>
  </mergeCells>
  <printOptions/>
  <pageMargins bottom="0.75" footer="0.0" header="0.0" left="0.7" right="0.7" top="0.75"/>
  <pageSetup orientation="landscape"/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9.14"/>
    <col customWidth="1" min="2" max="2" width="10.57"/>
    <col customWidth="1" min="3" max="3" width="30.86"/>
    <col customWidth="1" min="4" max="4" width="16.29"/>
    <col customWidth="1" min="5" max="5" width="16.14"/>
    <col customWidth="1" min="6" max="6" width="14.57"/>
    <col customWidth="1" min="7" max="7" width="15.43"/>
    <col customWidth="1" min="8" max="8" width="8.71"/>
    <col customWidth="1" min="9" max="9" width="33.0"/>
    <col customWidth="1" min="10" max="26" width="8.71"/>
  </cols>
  <sheetData>
    <row r="1" ht="22.5" customHeight="1">
      <c r="A1" s="983" t="s">
        <v>666</v>
      </c>
      <c r="D1" s="984"/>
      <c r="E1" s="984"/>
      <c r="F1" s="984"/>
      <c r="G1" s="985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</row>
    <row r="2">
      <c r="A2" s="986" t="s">
        <v>667</v>
      </c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128"/>
      <c r="W2" s="128"/>
      <c r="X2" s="128"/>
      <c r="Y2" s="128"/>
      <c r="Z2" s="128"/>
    </row>
    <row r="3">
      <c r="A3" s="987" t="s">
        <v>668</v>
      </c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</row>
    <row r="4">
      <c r="A4" s="128"/>
      <c r="B4" s="128"/>
      <c r="C4" s="988"/>
      <c r="D4" s="984"/>
      <c r="E4" s="984"/>
      <c r="F4" s="984"/>
      <c r="G4" s="985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</row>
    <row r="5">
      <c r="A5" s="989" t="s">
        <v>669</v>
      </c>
      <c r="B5" s="990" t="s">
        <v>670</v>
      </c>
      <c r="C5" s="991"/>
      <c r="E5" s="992"/>
      <c r="F5" s="984"/>
      <c r="G5" s="985"/>
      <c r="H5" s="128"/>
      <c r="I5" s="128"/>
      <c r="J5" s="128"/>
      <c r="K5" s="128"/>
      <c r="L5" s="128"/>
      <c r="M5" s="128"/>
      <c r="N5" s="128"/>
      <c r="O5" s="128"/>
      <c r="P5" s="128"/>
      <c r="Q5" s="128"/>
      <c r="R5" s="128"/>
      <c r="S5" s="128"/>
      <c r="T5" s="128"/>
      <c r="U5" s="128"/>
      <c r="V5" s="128"/>
      <c r="W5" s="128"/>
      <c r="X5" s="128"/>
      <c r="Y5" s="128"/>
      <c r="Z5" s="128"/>
    </row>
    <row r="6" ht="39.0" customHeight="1">
      <c r="A6" s="993" t="s">
        <v>671</v>
      </c>
      <c r="B6" s="994" t="s">
        <v>672</v>
      </c>
      <c r="C6" s="188"/>
      <c r="D6" s="995" t="s">
        <v>11</v>
      </c>
      <c r="E6" s="995" t="s">
        <v>12</v>
      </c>
      <c r="F6" s="995" t="s">
        <v>238</v>
      </c>
      <c r="G6" s="996" t="s">
        <v>14</v>
      </c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8"/>
      <c r="Z6" s="128"/>
    </row>
    <row r="7" ht="19.5" customHeight="1">
      <c r="A7" s="997"/>
      <c r="B7" s="998" t="s">
        <v>673</v>
      </c>
      <c r="C7" s="188"/>
      <c r="D7" s="999">
        <f t="shared" ref="D7:F7" si="1">SUM(D8:D10)</f>
        <v>1050000</v>
      </c>
      <c r="E7" s="999">
        <f t="shared" si="1"/>
        <v>1050000</v>
      </c>
      <c r="F7" s="999">
        <f t="shared" si="1"/>
        <v>511855</v>
      </c>
      <c r="G7" s="1000">
        <f t="shared" ref="G7:G25" si="2">F7/D7</f>
        <v>0.4874809524</v>
      </c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</row>
    <row r="8">
      <c r="A8" s="997" t="s">
        <v>674</v>
      </c>
      <c r="B8" s="997"/>
      <c r="C8" s="1001" t="s">
        <v>675</v>
      </c>
      <c r="D8" s="1002">
        <v>400000.0</v>
      </c>
      <c r="E8" s="1002">
        <f t="shared" ref="E8:E10" si="3">D8</f>
        <v>400000</v>
      </c>
      <c r="F8" s="1003">
        <v>184300.0</v>
      </c>
      <c r="G8" s="1000">
        <f t="shared" si="2"/>
        <v>0.46075</v>
      </c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8"/>
      <c r="Z8" s="128"/>
    </row>
    <row r="9">
      <c r="A9" s="997" t="s">
        <v>674</v>
      </c>
      <c r="B9" s="1004"/>
      <c r="C9" s="1004" t="s">
        <v>676</v>
      </c>
      <c r="D9" s="1002">
        <v>50000.0</v>
      </c>
      <c r="E9" s="1002">
        <f t="shared" si="3"/>
        <v>50000</v>
      </c>
      <c r="F9" s="1005"/>
      <c r="G9" s="1000">
        <f t="shared" si="2"/>
        <v>0</v>
      </c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  <c r="Z9" s="128"/>
    </row>
    <row r="10">
      <c r="A10" s="997" t="s">
        <v>674</v>
      </c>
      <c r="B10" s="997"/>
      <c r="C10" s="1001" t="s">
        <v>677</v>
      </c>
      <c r="D10" s="1002">
        <v>600000.0</v>
      </c>
      <c r="E10" s="1002">
        <f t="shared" si="3"/>
        <v>600000</v>
      </c>
      <c r="F10" s="1003">
        <v>327555.0</v>
      </c>
      <c r="G10" s="1000">
        <f t="shared" si="2"/>
        <v>0.545925</v>
      </c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</row>
    <row r="11" ht="19.5" customHeight="1">
      <c r="A11" s="997"/>
      <c r="B11" s="998" t="s">
        <v>678</v>
      </c>
      <c r="C11" s="188"/>
      <c r="D11" s="1006">
        <f t="shared" ref="D11:F11" si="4">SUM(D12:D23)</f>
        <v>8140000</v>
      </c>
      <c r="E11" s="1006">
        <f t="shared" si="4"/>
        <v>7996164</v>
      </c>
      <c r="F11" s="1006">
        <f t="shared" si="4"/>
        <v>6856822</v>
      </c>
      <c r="G11" s="1000">
        <f t="shared" si="2"/>
        <v>0.8423614251</v>
      </c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28"/>
    </row>
    <row r="12">
      <c r="A12" s="997" t="s">
        <v>674</v>
      </c>
      <c r="B12" s="997"/>
      <c r="C12" s="1001" t="s">
        <v>679</v>
      </c>
      <c r="D12" s="1002">
        <v>700000.0</v>
      </c>
      <c r="E12" s="1002">
        <f>D12+200000+200000+15000</f>
        <v>1115000</v>
      </c>
      <c r="F12" s="1003">
        <f>1115000</f>
        <v>1115000</v>
      </c>
      <c r="G12" s="1000">
        <f t="shared" si="2"/>
        <v>1.592857143</v>
      </c>
      <c r="H12" s="984">
        <f>F12-E12</f>
        <v>0</v>
      </c>
      <c r="I12" s="128"/>
      <c r="J12" s="128"/>
      <c r="K12" s="128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</row>
    <row r="13">
      <c r="A13" s="997" t="s">
        <v>674</v>
      </c>
      <c r="B13" s="997"/>
      <c r="C13" s="1001" t="s">
        <v>680</v>
      </c>
      <c r="D13" s="1002">
        <v>300000.0</v>
      </c>
      <c r="E13" s="1002">
        <f>D13</f>
        <v>300000</v>
      </c>
      <c r="F13" s="1003">
        <v>240000.0</v>
      </c>
      <c r="G13" s="1000">
        <f t="shared" si="2"/>
        <v>0.8</v>
      </c>
      <c r="H13" s="128"/>
      <c r="I13" s="128"/>
      <c r="J13" s="128"/>
      <c r="K13" s="128"/>
      <c r="L13" s="128"/>
      <c r="M13" s="128"/>
      <c r="N13" s="128"/>
      <c r="O13" s="128"/>
      <c r="P13" s="128"/>
      <c r="Q13" s="128"/>
      <c r="R13" s="128"/>
      <c r="S13" s="128"/>
      <c r="T13" s="128"/>
      <c r="U13" s="128"/>
      <c r="V13" s="128"/>
      <c r="W13" s="128"/>
      <c r="X13" s="128"/>
      <c r="Y13" s="128"/>
      <c r="Z13" s="128"/>
    </row>
    <row r="14">
      <c r="A14" s="997" t="s">
        <v>681</v>
      </c>
      <c r="B14" s="997"/>
      <c r="C14" s="1001" t="s">
        <v>682</v>
      </c>
      <c r="D14" s="1002">
        <v>800000.0</v>
      </c>
      <c r="E14" s="1002">
        <f>D14-200000</f>
        <v>600000</v>
      </c>
      <c r="F14" s="1003">
        <f>100102+493000</f>
        <v>593102</v>
      </c>
      <c r="G14" s="1000">
        <f t="shared" si="2"/>
        <v>0.7413775</v>
      </c>
      <c r="H14" s="128"/>
      <c r="I14" s="128"/>
      <c r="J14" s="128"/>
      <c r="K14" s="128"/>
      <c r="L14" s="128"/>
      <c r="M14" s="128"/>
      <c r="N14" s="128"/>
      <c r="O14" s="128"/>
      <c r="P14" s="128"/>
      <c r="Q14" s="128"/>
      <c r="R14" s="128"/>
      <c r="S14" s="128"/>
      <c r="T14" s="128"/>
      <c r="U14" s="128"/>
      <c r="V14" s="128"/>
      <c r="W14" s="128"/>
      <c r="X14" s="128"/>
      <c r="Y14" s="128"/>
      <c r="Z14" s="128"/>
    </row>
    <row r="15" ht="21.0" customHeight="1">
      <c r="A15" s="997" t="s">
        <v>674</v>
      </c>
      <c r="B15" s="997"/>
      <c r="C15" s="1001" t="s">
        <v>683</v>
      </c>
      <c r="D15" s="1002">
        <v>800000.0</v>
      </c>
      <c r="E15" s="1002">
        <f>D15-15000</f>
        <v>785000</v>
      </c>
      <c r="F15" s="1003">
        <v>750000.0</v>
      </c>
      <c r="G15" s="1000">
        <f t="shared" si="2"/>
        <v>0.9375</v>
      </c>
      <c r="H15" s="128"/>
      <c r="I15" s="128"/>
      <c r="J15" s="128"/>
      <c r="K15" s="128"/>
      <c r="L15" s="128"/>
      <c r="M15" s="128"/>
      <c r="N15" s="128"/>
      <c r="O15" s="128"/>
      <c r="P15" s="128"/>
      <c r="Q15" s="128"/>
      <c r="R15" s="128"/>
      <c r="S15" s="128"/>
      <c r="T15" s="128"/>
      <c r="U15" s="128"/>
      <c r="V15" s="128"/>
      <c r="W15" s="128"/>
      <c r="X15" s="128"/>
      <c r="Y15" s="128"/>
      <c r="Z15" s="128"/>
    </row>
    <row r="16">
      <c r="A16" s="997" t="s">
        <v>674</v>
      </c>
      <c r="B16" s="997"/>
      <c r="C16" s="1001" t="s">
        <v>684</v>
      </c>
      <c r="D16" s="1002">
        <v>0.0</v>
      </c>
      <c r="E16" s="1002">
        <f>D16</f>
        <v>0</v>
      </c>
      <c r="F16" s="1005"/>
      <c r="G16" s="1000" t="str">
        <f t="shared" si="2"/>
        <v>#DIV/0!</v>
      </c>
      <c r="H16" s="128"/>
      <c r="I16" s="128"/>
      <c r="J16" s="128"/>
      <c r="K16" s="128"/>
      <c r="L16" s="128"/>
      <c r="M16" s="128"/>
      <c r="N16" s="128"/>
      <c r="O16" s="128"/>
      <c r="P16" s="128"/>
      <c r="Q16" s="128"/>
      <c r="R16" s="128"/>
      <c r="S16" s="128"/>
      <c r="T16" s="128"/>
      <c r="U16" s="128"/>
      <c r="V16" s="128"/>
      <c r="W16" s="128"/>
      <c r="X16" s="128"/>
      <c r="Y16" s="128"/>
      <c r="Z16" s="128"/>
    </row>
    <row r="17">
      <c r="A17" s="997" t="s">
        <v>674</v>
      </c>
      <c r="B17" s="997"/>
      <c r="C17" s="1001" t="s">
        <v>685</v>
      </c>
      <c r="D17" s="1002">
        <v>200000.0</v>
      </c>
      <c r="E17" s="1002">
        <f>D17-200000</f>
        <v>0</v>
      </c>
      <c r="F17" s="1005"/>
      <c r="G17" s="1000">
        <f t="shared" si="2"/>
        <v>0</v>
      </c>
      <c r="H17" s="128"/>
      <c r="I17" s="128"/>
      <c r="J17" s="128"/>
      <c r="K17" s="128"/>
      <c r="L17" s="128"/>
      <c r="M17" s="128"/>
      <c r="N17" s="128"/>
      <c r="O17" s="128"/>
      <c r="P17" s="128"/>
      <c r="Q17" s="128"/>
      <c r="R17" s="128"/>
      <c r="S17" s="128"/>
      <c r="T17" s="128"/>
      <c r="U17" s="128"/>
      <c r="V17" s="128"/>
      <c r="W17" s="128"/>
      <c r="X17" s="128"/>
      <c r="Y17" s="128"/>
      <c r="Z17" s="128"/>
    </row>
    <row r="18" ht="18.75" customHeight="1">
      <c r="A18" s="997" t="s">
        <v>674</v>
      </c>
      <c r="B18" s="997"/>
      <c r="C18" s="1001" t="s">
        <v>686</v>
      </c>
      <c r="D18" s="1002">
        <v>0.0</v>
      </c>
      <c r="E18" s="1002">
        <f t="shared" ref="E18:E19" si="5">D18</f>
        <v>0</v>
      </c>
      <c r="F18" s="1005">
        <v>0.0</v>
      </c>
      <c r="G18" s="1000" t="str">
        <f t="shared" si="2"/>
        <v>#DIV/0!</v>
      </c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128"/>
      <c r="S18" s="128"/>
      <c r="T18" s="128"/>
      <c r="U18" s="128"/>
      <c r="V18" s="128"/>
      <c r="W18" s="128"/>
      <c r="X18" s="128"/>
      <c r="Y18" s="128"/>
      <c r="Z18" s="128"/>
    </row>
    <row r="19" ht="35.25" customHeight="1">
      <c r="A19" s="997" t="s">
        <v>674</v>
      </c>
      <c r="B19" s="997"/>
      <c r="C19" s="1001" t="s">
        <v>687</v>
      </c>
      <c r="D19" s="1002">
        <v>1100000.0</v>
      </c>
      <c r="E19" s="1002">
        <f t="shared" si="5"/>
        <v>1100000</v>
      </c>
      <c r="F19" s="1003">
        <v>620000.0</v>
      </c>
      <c r="G19" s="1000">
        <f t="shared" si="2"/>
        <v>0.5636363636</v>
      </c>
      <c r="H19" s="128"/>
      <c r="I19" s="128"/>
      <c r="J19" s="128"/>
      <c r="K19" s="128"/>
      <c r="L19" s="128"/>
      <c r="M19" s="128"/>
      <c r="N19" s="128"/>
      <c r="O19" s="128"/>
      <c r="P19" s="128"/>
      <c r="Q19" s="128"/>
      <c r="R19" s="128"/>
      <c r="S19" s="128"/>
      <c r="T19" s="128"/>
      <c r="U19" s="128"/>
      <c r="V19" s="128"/>
      <c r="W19" s="128"/>
      <c r="X19" s="128"/>
      <c r="Y19" s="128"/>
      <c r="Z19" s="128"/>
    </row>
    <row r="20">
      <c r="A20" s="997" t="s">
        <v>674</v>
      </c>
      <c r="B20" s="997"/>
      <c r="C20" s="1001" t="s">
        <v>688</v>
      </c>
      <c r="D20" s="1002">
        <v>800000.0</v>
      </c>
      <c r="E20" s="1002">
        <f>D20-133000-10836</f>
        <v>656164</v>
      </c>
      <c r="F20" s="1003">
        <v>576000.0</v>
      </c>
      <c r="G20" s="1000">
        <f t="shared" si="2"/>
        <v>0.72</v>
      </c>
      <c r="H20" s="128"/>
      <c r="I20" s="128"/>
      <c r="J20" s="128"/>
      <c r="K20" s="128"/>
      <c r="L20" s="128"/>
      <c r="M20" s="128"/>
      <c r="N20" s="128"/>
      <c r="O20" s="128"/>
      <c r="P20" s="128"/>
      <c r="Q20" s="128"/>
      <c r="R20" s="128"/>
      <c r="S20" s="128"/>
      <c r="T20" s="128"/>
      <c r="U20" s="128"/>
      <c r="V20" s="128"/>
      <c r="W20" s="128"/>
      <c r="X20" s="128"/>
      <c r="Y20" s="128"/>
      <c r="Z20" s="128"/>
    </row>
    <row r="21" ht="15.75" customHeight="1">
      <c r="A21" s="997" t="s">
        <v>674</v>
      </c>
      <c r="B21" s="997"/>
      <c r="C21" s="1004" t="s">
        <v>689</v>
      </c>
      <c r="D21" s="1002">
        <v>520000.0</v>
      </c>
      <c r="E21" s="1002">
        <f t="shared" ref="E21:E24" si="6">D21</f>
        <v>520000</v>
      </c>
      <c r="F21" s="1003">
        <f>169913+218102+119000</f>
        <v>507015</v>
      </c>
      <c r="G21" s="1000">
        <f t="shared" si="2"/>
        <v>0.9750288462</v>
      </c>
      <c r="H21" s="128"/>
      <c r="I21" s="128" t="s">
        <v>690</v>
      </c>
      <c r="J21" s="128"/>
      <c r="K21" s="128"/>
      <c r="L21" s="128"/>
      <c r="M21" s="128"/>
      <c r="N21" s="128"/>
      <c r="O21" s="128"/>
      <c r="P21" s="128"/>
      <c r="Q21" s="128"/>
      <c r="R21" s="128"/>
      <c r="S21" s="128"/>
      <c r="T21" s="128"/>
      <c r="U21" s="128"/>
      <c r="V21" s="128"/>
      <c r="W21" s="128"/>
      <c r="X21" s="128"/>
      <c r="Y21" s="128"/>
      <c r="Z21" s="128"/>
    </row>
    <row r="22" ht="35.25" customHeight="1">
      <c r="A22" s="997" t="s">
        <v>674</v>
      </c>
      <c r="B22" s="997"/>
      <c r="C22" s="1001" t="s">
        <v>691</v>
      </c>
      <c r="D22" s="1002">
        <f>270*6000</f>
        <v>1620000</v>
      </c>
      <c r="E22" s="1002">
        <f t="shared" si="6"/>
        <v>1620000</v>
      </c>
      <c r="F22" s="1003">
        <v>1416000.0</v>
      </c>
      <c r="G22" s="1000">
        <f t="shared" si="2"/>
        <v>0.8740740741</v>
      </c>
      <c r="H22" s="128"/>
      <c r="I22" s="128"/>
      <c r="J22" s="128"/>
      <c r="K22" s="128"/>
      <c r="L22" s="128"/>
      <c r="M22" s="128"/>
      <c r="N22" s="128"/>
      <c r="O22" s="128"/>
      <c r="P22" s="128"/>
      <c r="Q22" s="128"/>
      <c r="R22" s="128"/>
      <c r="S22" s="128"/>
      <c r="T22" s="128"/>
      <c r="U22" s="128"/>
      <c r="V22" s="128"/>
      <c r="W22" s="128"/>
      <c r="X22" s="128"/>
      <c r="Y22" s="128"/>
      <c r="Z22" s="128"/>
    </row>
    <row r="23" ht="21.75" customHeight="1">
      <c r="A23" s="997" t="s">
        <v>674</v>
      </c>
      <c r="B23" s="997" t="s">
        <v>27</v>
      </c>
      <c r="C23" s="1001" t="s">
        <v>692</v>
      </c>
      <c r="D23" s="1002">
        <v>1300000.0</v>
      </c>
      <c r="E23" s="1002">
        <f t="shared" si="6"/>
        <v>1300000</v>
      </c>
      <c r="F23" s="1003">
        <f>636297+136000+267407+1</f>
        <v>1039705</v>
      </c>
      <c r="G23" s="1000">
        <f t="shared" si="2"/>
        <v>0.7997730769</v>
      </c>
      <c r="H23" s="128"/>
      <c r="I23" s="984">
        <f>F23+6328972</f>
        <v>7368677</v>
      </c>
      <c r="J23" s="128"/>
      <c r="K23" s="128"/>
      <c r="L23" s="128"/>
      <c r="M23" s="128"/>
      <c r="N23" s="128"/>
      <c r="O23" s="128"/>
      <c r="P23" s="128"/>
      <c r="Q23" s="128"/>
      <c r="R23" s="128"/>
      <c r="S23" s="128"/>
      <c r="T23" s="128"/>
      <c r="U23" s="128"/>
      <c r="V23" s="128"/>
      <c r="W23" s="128"/>
      <c r="X23" s="128"/>
      <c r="Y23" s="128"/>
      <c r="Z23" s="128"/>
    </row>
    <row r="24" ht="21.0" customHeight="1">
      <c r="A24" s="1007" t="s">
        <v>693</v>
      </c>
      <c r="B24" s="188"/>
      <c r="C24" s="1001" t="s">
        <v>694</v>
      </c>
      <c r="D24" s="999">
        <v>300000.0</v>
      </c>
      <c r="E24" s="999">
        <f t="shared" si="6"/>
        <v>300000</v>
      </c>
      <c r="F24" s="1008">
        <v>0.0</v>
      </c>
      <c r="G24" s="1000">
        <f t="shared" si="2"/>
        <v>0</v>
      </c>
      <c r="H24" s="128"/>
      <c r="I24" s="128"/>
      <c r="J24" s="128"/>
      <c r="K24" s="128"/>
      <c r="L24" s="128"/>
      <c r="M24" s="128"/>
      <c r="N24" s="128"/>
      <c r="O24" s="128"/>
      <c r="P24" s="128"/>
      <c r="Q24" s="128"/>
      <c r="R24" s="128"/>
      <c r="S24" s="128"/>
      <c r="T24" s="128"/>
      <c r="U24" s="128"/>
      <c r="V24" s="128"/>
      <c r="W24" s="128"/>
      <c r="X24" s="128"/>
      <c r="Y24" s="128"/>
      <c r="Z24" s="128"/>
    </row>
    <row r="25" ht="15.75" customHeight="1">
      <c r="A25" s="1007" t="s">
        <v>9</v>
      </c>
      <c r="B25" s="187"/>
      <c r="C25" s="188"/>
      <c r="D25" s="999">
        <f t="shared" ref="D25:F25" si="7">SUM(D7,D11,D24)</f>
        <v>9490000</v>
      </c>
      <c r="E25" s="999">
        <f t="shared" si="7"/>
        <v>9346164</v>
      </c>
      <c r="F25" s="999">
        <f t="shared" si="7"/>
        <v>7368677</v>
      </c>
      <c r="G25" s="1000">
        <f t="shared" si="2"/>
        <v>0.7764675448</v>
      </c>
      <c r="H25" s="128"/>
      <c r="I25" s="128"/>
      <c r="J25" s="128"/>
      <c r="K25" s="128"/>
      <c r="L25" s="128"/>
      <c r="M25" s="128"/>
      <c r="N25" s="128"/>
      <c r="O25" s="128"/>
      <c r="P25" s="128"/>
      <c r="Q25" s="128"/>
      <c r="R25" s="128"/>
      <c r="S25" s="128"/>
      <c r="T25" s="128"/>
      <c r="U25" s="128"/>
      <c r="V25" s="128"/>
      <c r="W25" s="128"/>
      <c r="X25" s="128"/>
      <c r="Y25" s="128"/>
      <c r="Z25" s="128"/>
    </row>
    <row r="26" ht="15.75" customHeight="1">
      <c r="A26" s="128"/>
      <c r="B26" s="128"/>
      <c r="C26" s="128"/>
      <c r="D26" s="984"/>
      <c r="E26" s="984"/>
      <c r="F26" s="984"/>
      <c r="G26" s="985"/>
      <c r="H26" s="128"/>
      <c r="I26" s="128"/>
      <c r="J26" s="128"/>
      <c r="K26" s="128"/>
      <c r="L26" s="128"/>
      <c r="M26" s="128"/>
      <c r="N26" s="128"/>
      <c r="O26" s="128"/>
      <c r="P26" s="128"/>
      <c r="Q26" s="128"/>
      <c r="R26" s="128"/>
      <c r="S26" s="128"/>
      <c r="T26" s="128"/>
      <c r="U26" s="128"/>
      <c r="V26" s="128"/>
      <c r="W26" s="128"/>
      <c r="X26" s="128"/>
      <c r="Y26" s="128"/>
      <c r="Z26" s="128"/>
    </row>
    <row r="27" ht="15.75" customHeight="1">
      <c r="A27" s="128"/>
      <c r="B27" s="128"/>
      <c r="C27" s="128"/>
      <c r="D27" s="984"/>
      <c r="E27" s="984" t="s">
        <v>695</v>
      </c>
      <c r="F27" s="984">
        <f>F25-F23</f>
        <v>6328972</v>
      </c>
      <c r="G27" s="985"/>
      <c r="H27" s="128"/>
      <c r="I27" s="128"/>
      <c r="J27" s="128"/>
      <c r="K27" s="128"/>
      <c r="L27" s="128"/>
      <c r="M27" s="128"/>
      <c r="N27" s="128"/>
      <c r="O27" s="128"/>
      <c r="P27" s="128"/>
      <c r="Q27" s="128"/>
      <c r="R27" s="128"/>
      <c r="S27" s="128"/>
      <c r="T27" s="128"/>
      <c r="U27" s="128"/>
      <c r="V27" s="128"/>
      <c r="W27" s="128"/>
      <c r="X27" s="128"/>
      <c r="Y27" s="128"/>
      <c r="Z27" s="128"/>
    </row>
    <row r="28" ht="15.75" customHeight="1">
      <c r="A28" s="128"/>
      <c r="B28" s="128"/>
      <c r="C28" s="128"/>
      <c r="D28" s="984"/>
      <c r="E28" s="984"/>
      <c r="F28" s="984"/>
      <c r="G28" s="985"/>
      <c r="H28" s="128"/>
      <c r="I28" s="128"/>
      <c r="J28" s="128"/>
      <c r="K28" s="128"/>
      <c r="L28" s="128"/>
      <c r="M28" s="128"/>
      <c r="N28" s="128"/>
      <c r="O28" s="128"/>
      <c r="P28" s="128"/>
      <c r="Q28" s="128"/>
      <c r="R28" s="128"/>
      <c r="S28" s="128"/>
      <c r="T28" s="128"/>
      <c r="U28" s="128"/>
      <c r="V28" s="128"/>
      <c r="W28" s="128"/>
      <c r="X28" s="128"/>
      <c r="Y28" s="128"/>
      <c r="Z28" s="128"/>
    </row>
    <row r="29" ht="15.75" customHeight="1">
      <c r="A29" s="128"/>
      <c r="B29" s="128"/>
      <c r="C29" s="128"/>
      <c r="D29" s="984"/>
      <c r="E29" s="984"/>
      <c r="F29" s="984"/>
      <c r="G29" s="985"/>
      <c r="H29" s="128"/>
      <c r="I29" s="128"/>
      <c r="J29" s="128"/>
      <c r="K29" s="128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</row>
    <row r="30" ht="15.75" customHeight="1">
      <c r="A30" s="128"/>
      <c r="B30" s="128"/>
      <c r="C30" s="128"/>
      <c r="D30" s="984"/>
      <c r="E30" s="984"/>
      <c r="F30" s="984"/>
      <c r="G30" s="985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  <c r="Z30" s="128"/>
    </row>
    <row r="31" ht="15.75" customHeight="1">
      <c r="A31" s="128"/>
      <c r="B31" s="128"/>
      <c r="C31" s="128"/>
      <c r="D31" s="984"/>
      <c r="E31" s="984"/>
      <c r="F31" s="984"/>
      <c r="G31" s="985"/>
      <c r="H31" s="128"/>
      <c r="I31" s="128"/>
      <c r="J31" s="128"/>
      <c r="K31" s="128"/>
      <c r="L31" s="128"/>
      <c r="M31" s="128"/>
      <c r="N31" s="128"/>
      <c r="O31" s="128"/>
      <c r="P31" s="128"/>
      <c r="Q31" s="128"/>
      <c r="R31" s="128"/>
      <c r="S31" s="128"/>
      <c r="T31" s="128"/>
      <c r="U31" s="128"/>
      <c r="V31" s="128"/>
      <c r="W31" s="128"/>
      <c r="X31" s="128"/>
      <c r="Y31" s="128"/>
      <c r="Z31" s="128"/>
    </row>
    <row r="32" ht="15.75" customHeight="1">
      <c r="A32" s="128"/>
      <c r="B32" s="128"/>
      <c r="C32" s="128"/>
      <c r="D32" s="984"/>
      <c r="E32" s="984"/>
      <c r="F32" s="984"/>
      <c r="G32" s="985"/>
      <c r="H32" s="128"/>
      <c r="I32" s="128"/>
      <c r="J32" s="128"/>
      <c r="K32" s="128"/>
      <c r="L32" s="128"/>
      <c r="M32" s="128"/>
      <c r="N32" s="128"/>
      <c r="O32" s="128"/>
      <c r="P32" s="128"/>
      <c r="Q32" s="128"/>
      <c r="R32" s="128"/>
      <c r="S32" s="128"/>
      <c r="T32" s="128"/>
      <c r="U32" s="128"/>
      <c r="V32" s="128"/>
      <c r="W32" s="128"/>
      <c r="X32" s="128"/>
      <c r="Y32" s="128"/>
      <c r="Z32" s="128"/>
    </row>
    <row r="33" ht="15.75" customHeight="1">
      <c r="A33" s="128"/>
      <c r="B33" s="128"/>
      <c r="C33" s="128"/>
      <c r="D33" s="984"/>
      <c r="E33" s="984"/>
      <c r="F33" s="984"/>
      <c r="G33" s="985"/>
      <c r="H33" s="128"/>
      <c r="I33" s="128"/>
      <c r="J33" s="128"/>
      <c r="K33" s="128"/>
      <c r="L33" s="128"/>
      <c r="M33" s="128"/>
      <c r="N33" s="128"/>
      <c r="O33" s="128"/>
      <c r="P33" s="128"/>
      <c r="Q33" s="128"/>
      <c r="R33" s="128"/>
      <c r="S33" s="128"/>
      <c r="T33" s="128"/>
      <c r="U33" s="128"/>
      <c r="V33" s="128"/>
      <c r="W33" s="128"/>
      <c r="X33" s="128"/>
      <c r="Y33" s="128"/>
      <c r="Z33" s="128"/>
    </row>
    <row r="34" ht="15.75" customHeight="1">
      <c r="A34" s="128"/>
      <c r="B34" s="128"/>
      <c r="C34" s="128"/>
      <c r="D34" s="984"/>
      <c r="E34" s="984"/>
      <c r="F34" s="984"/>
      <c r="G34" s="985"/>
      <c r="H34" s="128"/>
      <c r="I34" s="128"/>
      <c r="J34" s="128"/>
      <c r="K34" s="128"/>
      <c r="L34" s="128"/>
      <c r="M34" s="128"/>
      <c r="N34" s="128"/>
      <c r="O34" s="128"/>
      <c r="P34" s="128"/>
      <c r="Q34" s="128"/>
      <c r="R34" s="128"/>
      <c r="S34" s="128"/>
      <c r="T34" s="128"/>
      <c r="U34" s="128"/>
      <c r="V34" s="128"/>
      <c r="W34" s="128"/>
      <c r="X34" s="128"/>
      <c r="Y34" s="128"/>
      <c r="Z34" s="128"/>
    </row>
    <row r="35" ht="15.75" customHeight="1">
      <c r="A35" s="128"/>
      <c r="B35" s="128"/>
      <c r="C35" s="128"/>
      <c r="D35" s="984"/>
      <c r="E35" s="984"/>
      <c r="F35" s="984"/>
      <c r="G35" s="985"/>
      <c r="H35" s="128"/>
      <c r="I35" s="128"/>
      <c r="J35" s="128"/>
      <c r="K35" s="128"/>
      <c r="L35" s="128"/>
      <c r="M35" s="128"/>
      <c r="N35" s="128"/>
      <c r="O35" s="128"/>
      <c r="P35" s="128"/>
      <c r="Q35" s="128"/>
      <c r="R35" s="128"/>
      <c r="S35" s="128"/>
      <c r="T35" s="128"/>
      <c r="U35" s="128"/>
      <c r="V35" s="128"/>
      <c r="W35" s="128"/>
      <c r="X35" s="128"/>
      <c r="Y35" s="128"/>
      <c r="Z35" s="128"/>
    </row>
    <row r="36" ht="15.75" customHeight="1">
      <c r="A36" s="128"/>
      <c r="B36" s="128"/>
      <c r="C36" s="128"/>
      <c r="D36" s="984"/>
      <c r="E36" s="984"/>
      <c r="F36" s="984"/>
      <c r="G36" s="985"/>
      <c r="H36" s="128"/>
      <c r="I36" s="128"/>
      <c r="J36" s="128"/>
      <c r="K36" s="128"/>
      <c r="L36" s="128"/>
      <c r="M36" s="128"/>
      <c r="N36" s="128"/>
      <c r="O36" s="128"/>
      <c r="P36" s="128"/>
      <c r="Q36" s="128"/>
      <c r="R36" s="128"/>
      <c r="S36" s="128"/>
      <c r="T36" s="128"/>
      <c r="U36" s="128"/>
      <c r="V36" s="128"/>
      <c r="W36" s="128"/>
      <c r="X36" s="128"/>
      <c r="Y36" s="128"/>
      <c r="Z36" s="128"/>
    </row>
    <row r="37" ht="15.75" customHeight="1">
      <c r="A37" s="128"/>
      <c r="B37" s="128"/>
      <c r="C37" s="128"/>
      <c r="D37" s="984"/>
      <c r="E37" s="984"/>
      <c r="F37" s="984"/>
      <c r="G37" s="985"/>
      <c r="H37" s="128"/>
      <c r="I37" s="128"/>
      <c r="J37" s="128"/>
      <c r="K37" s="128"/>
      <c r="L37" s="128"/>
      <c r="M37" s="128"/>
      <c r="N37" s="128"/>
      <c r="O37" s="128"/>
      <c r="P37" s="128"/>
      <c r="Q37" s="128"/>
      <c r="R37" s="128"/>
      <c r="S37" s="128"/>
      <c r="T37" s="128"/>
      <c r="U37" s="128"/>
      <c r="V37" s="128"/>
      <c r="W37" s="128"/>
      <c r="X37" s="128"/>
      <c r="Y37" s="128"/>
      <c r="Z37" s="128"/>
    </row>
    <row r="38" ht="15.75" customHeight="1">
      <c r="A38" s="128"/>
      <c r="B38" s="128"/>
      <c r="C38" s="128"/>
      <c r="D38" s="984"/>
      <c r="E38" s="984"/>
      <c r="F38" s="984"/>
      <c r="G38" s="985"/>
      <c r="H38" s="128"/>
      <c r="I38" s="128"/>
      <c r="J38" s="128"/>
      <c r="K38" s="128"/>
      <c r="L38" s="128"/>
      <c r="M38" s="128"/>
      <c r="N38" s="128"/>
      <c r="O38" s="128"/>
      <c r="P38" s="128"/>
      <c r="Q38" s="128"/>
      <c r="R38" s="128"/>
      <c r="S38" s="128"/>
      <c r="T38" s="128"/>
      <c r="U38" s="128"/>
      <c r="V38" s="128"/>
      <c r="W38" s="128"/>
      <c r="X38" s="128"/>
      <c r="Y38" s="128"/>
      <c r="Z38" s="128"/>
    </row>
    <row r="39" ht="15.75" customHeight="1">
      <c r="A39" s="128"/>
      <c r="B39" s="128"/>
      <c r="C39" s="128"/>
      <c r="D39" s="984"/>
      <c r="E39" s="984"/>
      <c r="F39" s="984"/>
      <c r="G39" s="985"/>
      <c r="H39" s="128"/>
      <c r="I39" s="128"/>
      <c r="J39" s="128"/>
      <c r="K39" s="128"/>
      <c r="L39" s="128"/>
      <c r="M39" s="128"/>
      <c r="N39" s="128"/>
      <c r="O39" s="128"/>
      <c r="P39" s="128"/>
      <c r="Q39" s="128"/>
      <c r="R39" s="128"/>
      <c r="S39" s="128"/>
      <c r="T39" s="128"/>
      <c r="U39" s="128"/>
      <c r="V39" s="128"/>
      <c r="W39" s="128"/>
      <c r="X39" s="128"/>
      <c r="Y39" s="128"/>
      <c r="Z39" s="128"/>
    </row>
    <row r="40" ht="15.75" customHeight="1">
      <c r="A40" s="128"/>
      <c r="B40" s="128"/>
      <c r="C40" s="128"/>
      <c r="D40" s="984"/>
      <c r="E40" s="984"/>
      <c r="F40" s="984"/>
      <c r="G40" s="985"/>
      <c r="H40" s="128"/>
      <c r="I40" s="128"/>
      <c r="J40" s="128"/>
      <c r="K40" s="128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8"/>
      <c r="Y40" s="128"/>
      <c r="Z40" s="128"/>
    </row>
    <row r="41" ht="15.75" customHeight="1">
      <c r="A41" s="128"/>
      <c r="B41" s="128"/>
      <c r="C41" s="128"/>
      <c r="D41" s="984"/>
      <c r="E41" s="984"/>
      <c r="F41" s="984"/>
      <c r="G41" s="985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</row>
    <row r="42" ht="15.75" customHeight="1">
      <c r="A42" s="128"/>
      <c r="B42" s="128"/>
      <c r="C42" s="128"/>
      <c r="D42" s="984"/>
      <c r="E42" s="984"/>
      <c r="F42" s="984"/>
      <c r="G42" s="985"/>
      <c r="H42" s="128"/>
      <c r="I42" s="128"/>
      <c r="J42" s="128"/>
      <c r="K42" s="128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  <c r="Z42" s="128"/>
    </row>
    <row r="43" ht="15.75" customHeight="1">
      <c r="A43" s="128"/>
      <c r="B43" s="128"/>
      <c r="C43" s="128"/>
      <c r="D43" s="984"/>
      <c r="E43" s="984"/>
      <c r="F43" s="984"/>
      <c r="G43" s="985"/>
      <c r="H43" s="128"/>
      <c r="I43" s="128"/>
      <c r="J43" s="128"/>
      <c r="K43" s="128"/>
      <c r="L43" s="128"/>
      <c r="M43" s="128"/>
      <c r="N43" s="128"/>
      <c r="O43" s="128"/>
      <c r="P43" s="128"/>
      <c r="Q43" s="128"/>
      <c r="R43" s="128"/>
      <c r="S43" s="128"/>
      <c r="T43" s="128"/>
      <c r="U43" s="128"/>
      <c r="V43" s="128"/>
      <c r="W43" s="128"/>
      <c r="X43" s="128"/>
      <c r="Y43" s="128"/>
      <c r="Z43" s="128"/>
    </row>
    <row r="44" ht="15.75" customHeight="1">
      <c r="A44" s="128"/>
      <c r="B44" s="128"/>
      <c r="C44" s="128"/>
      <c r="D44" s="984"/>
      <c r="E44" s="984"/>
      <c r="F44" s="984"/>
      <c r="G44" s="985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</row>
    <row r="45" ht="15.75" customHeight="1">
      <c r="A45" s="128"/>
      <c r="B45" s="128"/>
      <c r="C45" s="128"/>
      <c r="D45" s="984"/>
      <c r="E45" s="984"/>
      <c r="F45" s="984"/>
      <c r="G45" s="985"/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</row>
    <row r="46" ht="15.75" customHeight="1">
      <c r="A46" s="128"/>
      <c r="B46" s="128"/>
      <c r="C46" s="128"/>
      <c r="D46" s="984"/>
      <c r="E46" s="984"/>
      <c r="F46" s="984"/>
      <c r="G46" s="985"/>
      <c r="H46" s="128"/>
      <c r="I46" s="128"/>
      <c r="J46" s="128"/>
      <c r="K46" s="128"/>
      <c r="L46" s="128"/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  <c r="Z46" s="128"/>
    </row>
    <row r="47" ht="15.75" customHeight="1">
      <c r="A47" s="128"/>
      <c r="B47" s="128"/>
      <c r="C47" s="128"/>
      <c r="D47" s="984"/>
      <c r="E47" s="984"/>
      <c r="F47" s="984"/>
      <c r="G47" s="985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  <c r="Z47" s="128"/>
    </row>
    <row r="48" ht="15.75" customHeight="1">
      <c r="A48" s="128"/>
      <c r="B48" s="128"/>
      <c r="C48" s="128"/>
      <c r="D48" s="984"/>
      <c r="E48" s="984"/>
      <c r="F48" s="984"/>
      <c r="G48" s="985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</row>
    <row r="49" ht="15.75" customHeight="1">
      <c r="A49" s="128"/>
      <c r="B49" s="128"/>
      <c r="C49" s="128"/>
      <c r="D49" s="984"/>
      <c r="E49" s="984"/>
      <c r="F49" s="984"/>
      <c r="G49" s="985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  <c r="Z49" s="128"/>
    </row>
    <row r="50" ht="15.75" customHeight="1">
      <c r="A50" s="128"/>
      <c r="B50" s="128"/>
      <c r="C50" s="128"/>
      <c r="D50" s="984"/>
      <c r="E50" s="984"/>
      <c r="F50" s="984"/>
      <c r="G50" s="985"/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  <c r="Z50" s="128"/>
    </row>
    <row r="51" ht="15.75" customHeight="1">
      <c r="A51" s="128"/>
      <c r="B51" s="128"/>
      <c r="C51" s="128"/>
      <c r="D51" s="984"/>
      <c r="E51" s="984"/>
      <c r="F51" s="984"/>
      <c r="G51" s="985"/>
      <c r="H51" s="128"/>
      <c r="I51" s="128"/>
      <c r="J51" s="128"/>
      <c r="K51" s="128"/>
      <c r="L51" s="128"/>
      <c r="M51" s="128"/>
      <c r="N51" s="128"/>
      <c r="O51" s="128"/>
      <c r="P51" s="128"/>
      <c r="Q51" s="128"/>
      <c r="R51" s="128"/>
      <c r="S51" s="128"/>
      <c r="T51" s="128"/>
      <c r="U51" s="128"/>
      <c r="V51" s="128"/>
      <c r="W51" s="128"/>
      <c r="X51" s="128"/>
      <c r="Y51" s="128"/>
      <c r="Z51" s="128"/>
    </row>
    <row r="52" ht="15.75" customHeight="1">
      <c r="A52" s="128"/>
      <c r="B52" s="128"/>
      <c r="C52" s="128"/>
      <c r="D52" s="984"/>
      <c r="E52" s="984"/>
      <c r="F52" s="984"/>
      <c r="G52" s="985"/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  <c r="Z52" s="128"/>
    </row>
    <row r="53" ht="15.75" customHeight="1">
      <c r="A53" s="128"/>
      <c r="B53" s="128"/>
      <c r="C53" s="128"/>
      <c r="D53" s="984"/>
      <c r="E53" s="984"/>
      <c r="F53" s="984"/>
      <c r="G53" s="985"/>
      <c r="H53" s="128"/>
      <c r="I53" s="128"/>
      <c r="J53" s="128"/>
      <c r="K53" s="128"/>
      <c r="L53" s="128"/>
      <c r="M53" s="128"/>
      <c r="N53" s="128"/>
      <c r="O53" s="128"/>
      <c r="P53" s="128"/>
      <c r="Q53" s="128"/>
      <c r="R53" s="128"/>
      <c r="S53" s="128"/>
      <c r="T53" s="128"/>
      <c r="U53" s="128"/>
      <c r="V53" s="128"/>
      <c r="W53" s="128"/>
      <c r="X53" s="128"/>
      <c r="Y53" s="128"/>
      <c r="Z53" s="128"/>
    </row>
    <row r="54" ht="15.75" customHeight="1">
      <c r="A54" s="128"/>
      <c r="B54" s="128"/>
      <c r="C54" s="128"/>
      <c r="D54" s="984"/>
      <c r="E54" s="984"/>
      <c r="F54" s="984"/>
      <c r="G54" s="985"/>
      <c r="H54" s="128"/>
      <c r="I54" s="128"/>
      <c r="J54" s="128"/>
      <c r="K54" s="128"/>
      <c r="L54" s="128"/>
      <c r="M54" s="128"/>
      <c r="N54" s="128"/>
      <c r="O54" s="128"/>
      <c r="P54" s="128"/>
      <c r="Q54" s="128"/>
      <c r="R54" s="128"/>
      <c r="S54" s="128"/>
      <c r="T54" s="128"/>
      <c r="U54" s="128"/>
      <c r="V54" s="128"/>
      <c r="W54" s="128"/>
      <c r="X54" s="128"/>
      <c r="Y54" s="128"/>
      <c r="Z54" s="128"/>
    </row>
    <row r="55" ht="15.75" customHeight="1">
      <c r="A55" s="128"/>
      <c r="B55" s="128"/>
      <c r="C55" s="128"/>
      <c r="D55" s="984"/>
      <c r="E55" s="984"/>
      <c r="F55" s="984"/>
      <c r="G55" s="985"/>
      <c r="H55" s="128"/>
      <c r="I55" s="128"/>
      <c r="J55" s="128"/>
      <c r="K55" s="128"/>
      <c r="L55" s="128"/>
      <c r="M55" s="128"/>
      <c r="N55" s="128"/>
      <c r="O55" s="128"/>
      <c r="P55" s="128"/>
      <c r="Q55" s="128"/>
      <c r="R55" s="128"/>
      <c r="S55" s="128"/>
      <c r="T55" s="128"/>
      <c r="U55" s="128"/>
      <c r="V55" s="128"/>
      <c r="W55" s="128"/>
      <c r="X55" s="128"/>
      <c r="Y55" s="128"/>
      <c r="Z55" s="128"/>
    </row>
    <row r="56" ht="15.75" customHeight="1">
      <c r="A56" s="128"/>
      <c r="B56" s="128"/>
      <c r="C56" s="128"/>
      <c r="D56" s="984"/>
      <c r="E56" s="984"/>
      <c r="F56" s="984"/>
      <c r="G56" s="985"/>
      <c r="H56" s="128"/>
      <c r="I56" s="128"/>
      <c r="J56" s="128"/>
      <c r="K56" s="128"/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</row>
    <row r="57" ht="15.75" customHeight="1">
      <c r="A57" s="128"/>
      <c r="B57" s="128"/>
      <c r="C57" s="128"/>
      <c r="D57" s="984"/>
      <c r="E57" s="984"/>
      <c r="F57" s="984"/>
      <c r="G57" s="985"/>
      <c r="H57" s="128"/>
      <c r="I57" s="128"/>
      <c r="J57" s="128"/>
      <c r="K57" s="128"/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</row>
    <row r="58" ht="15.75" customHeight="1">
      <c r="A58" s="128"/>
      <c r="B58" s="128"/>
      <c r="C58" s="128"/>
      <c r="D58" s="984"/>
      <c r="E58" s="984"/>
      <c r="F58" s="984"/>
      <c r="G58" s="985"/>
      <c r="H58" s="128"/>
      <c r="I58" s="128"/>
      <c r="J58" s="128"/>
      <c r="K58" s="128"/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</row>
    <row r="59" ht="15.75" customHeight="1">
      <c r="A59" s="128"/>
      <c r="B59" s="128"/>
      <c r="C59" s="128"/>
      <c r="D59" s="984"/>
      <c r="E59" s="984"/>
      <c r="F59" s="984"/>
      <c r="G59" s="985"/>
      <c r="H59" s="128"/>
      <c r="I59" s="128"/>
      <c r="J59" s="128"/>
      <c r="K59" s="128"/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</row>
    <row r="60" ht="15.75" customHeight="1">
      <c r="A60" s="128"/>
      <c r="B60" s="128"/>
      <c r="C60" s="128"/>
      <c r="D60" s="984"/>
      <c r="E60" s="984"/>
      <c r="F60" s="984"/>
      <c r="G60" s="985"/>
      <c r="H60" s="128"/>
      <c r="I60" s="128"/>
      <c r="J60" s="128"/>
      <c r="K60" s="128"/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</row>
    <row r="61" ht="15.75" customHeight="1">
      <c r="A61" s="128"/>
      <c r="B61" s="128"/>
      <c r="C61" s="128"/>
      <c r="D61" s="984"/>
      <c r="E61" s="984"/>
      <c r="F61" s="984"/>
      <c r="G61" s="985"/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</row>
    <row r="62" ht="15.75" customHeight="1">
      <c r="A62" s="128"/>
      <c r="B62" s="128"/>
      <c r="C62" s="128"/>
      <c r="D62" s="984"/>
      <c r="E62" s="984"/>
      <c r="F62" s="984"/>
      <c r="G62" s="985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</row>
    <row r="63" ht="15.75" customHeight="1">
      <c r="A63" s="128"/>
      <c r="B63" s="128"/>
      <c r="C63" s="128"/>
      <c r="D63" s="984"/>
      <c r="E63" s="984"/>
      <c r="F63" s="984"/>
      <c r="G63" s="985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</row>
    <row r="64" ht="15.75" customHeight="1">
      <c r="A64" s="128"/>
      <c r="B64" s="128"/>
      <c r="C64" s="128"/>
      <c r="D64" s="984"/>
      <c r="E64" s="984"/>
      <c r="F64" s="984"/>
      <c r="G64" s="985"/>
      <c r="H64" s="128"/>
      <c r="I64" s="128"/>
      <c r="J64" s="128"/>
      <c r="K64" s="128"/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</row>
    <row r="65" ht="15.75" customHeight="1">
      <c r="A65" s="128"/>
      <c r="B65" s="128"/>
      <c r="C65" s="128"/>
      <c r="D65" s="984"/>
      <c r="E65" s="984"/>
      <c r="F65" s="984"/>
      <c r="G65" s="985"/>
      <c r="H65" s="128"/>
      <c r="I65" s="128"/>
      <c r="J65" s="128"/>
      <c r="K65" s="128"/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</row>
    <row r="66" ht="15.75" customHeight="1">
      <c r="A66" s="128"/>
      <c r="B66" s="128"/>
      <c r="C66" s="128"/>
      <c r="D66" s="984"/>
      <c r="E66" s="984"/>
      <c r="F66" s="984"/>
      <c r="G66" s="985"/>
      <c r="H66" s="128"/>
      <c r="I66" s="128"/>
      <c r="J66" s="128"/>
      <c r="K66" s="128"/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</row>
    <row r="67" ht="15.75" customHeight="1">
      <c r="A67" s="128"/>
      <c r="B67" s="128"/>
      <c r="C67" s="128"/>
      <c r="D67" s="984"/>
      <c r="E67" s="984"/>
      <c r="F67" s="984"/>
      <c r="G67" s="985"/>
      <c r="H67" s="128"/>
      <c r="I67" s="128"/>
      <c r="J67" s="128"/>
      <c r="K67" s="128"/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</row>
    <row r="68" ht="15.75" customHeight="1">
      <c r="A68" s="128"/>
      <c r="B68" s="128"/>
      <c r="C68" s="128"/>
      <c r="D68" s="984"/>
      <c r="E68" s="984"/>
      <c r="F68" s="984"/>
      <c r="G68" s="985"/>
      <c r="H68" s="128"/>
      <c r="I68" s="128"/>
      <c r="J68" s="128"/>
      <c r="K68" s="128"/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</row>
    <row r="69" ht="15.75" customHeight="1">
      <c r="A69" s="128"/>
      <c r="B69" s="128"/>
      <c r="C69" s="128"/>
      <c r="D69" s="984"/>
      <c r="E69" s="984"/>
      <c r="F69" s="984"/>
      <c r="G69" s="985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</row>
    <row r="70" ht="15.75" customHeight="1">
      <c r="A70" s="128"/>
      <c r="B70" s="128"/>
      <c r="C70" s="128"/>
      <c r="D70" s="984"/>
      <c r="E70" s="984"/>
      <c r="F70" s="984"/>
      <c r="G70" s="985"/>
      <c r="H70" s="128"/>
      <c r="I70" s="128"/>
      <c r="J70" s="128"/>
      <c r="K70" s="128"/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</row>
    <row r="71" ht="15.75" customHeight="1">
      <c r="A71" s="128"/>
      <c r="B71" s="128"/>
      <c r="C71" s="128"/>
      <c r="D71" s="984"/>
      <c r="E71" s="984"/>
      <c r="F71" s="984"/>
      <c r="G71" s="985"/>
      <c r="H71" s="128"/>
      <c r="I71" s="128"/>
      <c r="J71" s="128"/>
      <c r="K71" s="128"/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</row>
    <row r="72" ht="15.75" customHeight="1">
      <c r="A72" s="128"/>
      <c r="B72" s="128"/>
      <c r="C72" s="128"/>
      <c r="D72" s="984"/>
      <c r="E72" s="984"/>
      <c r="F72" s="984"/>
      <c r="G72" s="985"/>
      <c r="H72" s="128"/>
      <c r="I72" s="128"/>
      <c r="J72" s="128"/>
      <c r="K72" s="128"/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</row>
    <row r="73" ht="15.75" customHeight="1">
      <c r="A73" s="128"/>
      <c r="B73" s="128"/>
      <c r="C73" s="128"/>
      <c r="D73" s="984"/>
      <c r="E73" s="984"/>
      <c r="F73" s="984"/>
      <c r="G73" s="985"/>
      <c r="H73" s="128"/>
      <c r="I73" s="128"/>
      <c r="J73" s="128"/>
      <c r="K73" s="128"/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</row>
    <row r="74" ht="15.75" customHeight="1">
      <c r="A74" s="128"/>
      <c r="B74" s="128"/>
      <c r="C74" s="128"/>
      <c r="D74" s="984"/>
      <c r="E74" s="984"/>
      <c r="F74" s="984"/>
      <c r="G74" s="985"/>
      <c r="H74" s="128"/>
      <c r="I74" s="128"/>
      <c r="J74" s="128"/>
      <c r="K74" s="128"/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</row>
    <row r="75" ht="15.75" customHeight="1">
      <c r="A75" s="128"/>
      <c r="B75" s="128"/>
      <c r="C75" s="128"/>
      <c r="D75" s="984"/>
      <c r="E75" s="984"/>
      <c r="F75" s="984"/>
      <c r="G75" s="985"/>
      <c r="H75" s="128"/>
      <c r="I75" s="128"/>
      <c r="J75" s="128"/>
      <c r="K75" s="128"/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</row>
    <row r="76" ht="15.75" customHeight="1">
      <c r="A76" s="128"/>
      <c r="B76" s="128"/>
      <c r="C76" s="128"/>
      <c r="D76" s="984"/>
      <c r="E76" s="984"/>
      <c r="F76" s="984"/>
      <c r="G76" s="985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</row>
    <row r="77" ht="15.75" customHeight="1">
      <c r="A77" s="128"/>
      <c r="B77" s="128"/>
      <c r="C77" s="128"/>
      <c r="D77" s="984"/>
      <c r="E77" s="984"/>
      <c r="F77" s="984"/>
      <c r="G77" s="985"/>
      <c r="H77" s="128"/>
      <c r="I77" s="128"/>
      <c r="J77" s="128"/>
      <c r="K77" s="128"/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</row>
    <row r="78" ht="15.75" customHeight="1">
      <c r="A78" s="128"/>
      <c r="B78" s="128"/>
      <c r="C78" s="128"/>
      <c r="D78" s="984"/>
      <c r="E78" s="984"/>
      <c r="F78" s="984"/>
      <c r="G78" s="985"/>
      <c r="H78" s="128"/>
      <c r="I78" s="128"/>
      <c r="J78" s="128"/>
      <c r="K78" s="128"/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</row>
    <row r="79" ht="15.75" customHeight="1">
      <c r="A79" s="128"/>
      <c r="B79" s="128"/>
      <c r="C79" s="128"/>
      <c r="D79" s="984"/>
      <c r="E79" s="984"/>
      <c r="F79" s="984"/>
      <c r="G79" s="985"/>
      <c r="H79" s="128"/>
      <c r="I79" s="128"/>
      <c r="J79" s="128"/>
      <c r="K79" s="128"/>
      <c r="L79" s="128"/>
      <c r="M79" s="128"/>
      <c r="N79" s="128"/>
      <c r="O79" s="128"/>
      <c r="P79" s="128"/>
      <c r="Q79" s="128"/>
      <c r="R79" s="128"/>
      <c r="S79" s="128"/>
      <c r="T79" s="128"/>
      <c r="U79" s="128"/>
      <c r="V79" s="128"/>
      <c r="W79" s="128"/>
      <c r="X79" s="128"/>
      <c r="Y79" s="128"/>
      <c r="Z79" s="128"/>
    </row>
    <row r="80" ht="15.75" customHeight="1">
      <c r="A80" s="128"/>
      <c r="B80" s="128"/>
      <c r="C80" s="128"/>
      <c r="D80" s="984"/>
      <c r="E80" s="984"/>
      <c r="F80" s="984"/>
      <c r="G80" s="985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</row>
    <row r="81" ht="15.75" customHeight="1">
      <c r="A81" s="128"/>
      <c r="B81" s="128"/>
      <c r="C81" s="128"/>
      <c r="D81" s="984"/>
      <c r="E81" s="984"/>
      <c r="F81" s="984"/>
      <c r="G81" s="985"/>
      <c r="H81" s="128"/>
      <c r="I81" s="128"/>
      <c r="J81" s="128"/>
      <c r="K81" s="128"/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</row>
    <row r="82" ht="15.75" customHeight="1">
      <c r="A82" s="128"/>
      <c r="B82" s="128"/>
      <c r="C82" s="128"/>
      <c r="D82" s="984"/>
      <c r="E82" s="984"/>
      <c r="F82" s="984"/>
      <c r="G82" s="985"/>
      <c r="H82" s="128"/>
      <c r="I82" s="128"/>
      <c r="J82" s="128"/>
      <c r="K82" s="128"/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</row>
    <row r="83" ht="15.75" customHeight="1">
      <c r="A83" s="128"/>
      <c r="B83" s="128"/>
      <c r="C83" s="128"/>
      <c r="D83" s="984"/>
      <c r="E83" s="984"/>
      <c r="F83" s="984"/>
      <c r="G83" s="985"/>
      <c r="H83" s="128"/>
      <c r="I83" s="128"/>
      <c r="J83" s="128"/>
      <c r="K83" s="128"/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</row>
    <row r="84" ht="15.75" customHeight="1">
      <c r="A84" s="128"/>
      <c r="B84" s="128"/>
      <c r="C84" s="128"/>
      <c r="D84" s="984"/>
      <c r="E84" s="984"/>
      <c r="F84" s="984"/>
      <c r="G84" s="985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</row>
    <row r="85" ht="15.75" customHeight="1">
      <c r="A85" s="128"/>
      <c r="B85" s="128"/>
      <c r="C85" s="128"/>
      <c r="D85" s="984"/>
      <c r="E85" s="984"/>
      <c r="F85" s="984"/>
      <c r="G85" s="985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  <c r="Z85" s="128"/>
    </row>
    <row r="86" ht="15.75" customHeight="1">
      <c r="A86" s="128"/>
      <c r="B86" s="128"/>
      <c r="C86" s="128"/>
      <c r="D86" s="984"/>
      <c r="E86" s="984"/>
      <c r="F86" s="984"/>
      <c r="G86" s="985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</row>
    <row r="87" ht="15.75" customHeight="1">
      <c r="A87" s="128"/>
      <c r="B87" s="128"/>
      <c r="C87" s="128"/>
      <c r="D87" s="984"/>
      <c r="E87" s="984"/>
      <c r="F87" s="984"/>
      <c r="G87" s="985"/>
      <c r="H87" s="128"/>
      <c r="I87" s="128"/>
      <c r="J87" s="128"/>
      <c r="K87" s="128"/>
      <c r="L87" s="128"/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  <c r="Z87" s="128"/>
    </row>
    <row r="88" ht="15.75" customHeight="1">
      <c r="A88" s="128"/>
      <c r="B88" s="128"/>
      <c r="C88" s="128"/>
      <c r="D88" s="984"/>
      <c r="E88" s="984"/>
      <c r="F88" s="984"/>
      <c r="G88" s="985"/>
      <c r="H88" s="128"/>
      <c r="I88" s="128"/>
      <c r="J88" s="128"/>
      <c r="K88" s="128"/>
      <c r="L88" s="128"/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</row>
    <row r="89" ht="15.75" customHeight="1">
      <c r="A89" s="128"/>
      <c r="B89" s="128"/>
      <c r="C89" s="128"/>
      <c r="D89" s="984"/>
      <c r="E89" s="984"/>
      <c r="F89" s="984"/>
      <c r="G89" s="985"/>
      <c r="H89" s="128"/>
      <c r="I89" s="128"/>
      <c r="J89" s="128"/>
      <c r="K89" s="128"/>
      <c r="L89" s="128"/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</row>
    <row r="90" ht="15.75" customHeight="1">
      <c r="A90" s="128"/>
      <c r="B90" s="128"/>
      <c r="C90" s="128"/>
      <c r="D90" s="984"/>
      <c r="E90" s="984"/>
      <c r="F90" s="984"/>
      <c r="G90" s="985"/>
      <c r="H90" s="128"/>
      <c r="I90" s="128"/>
      <c r="J90" s="128"/>
      <c r="K90" s="128"/>
      <c r="L90" s="128"/>
      <c r="M90" s="128"/>
      <c r="N90" s="128"/>
      <c r="O90" s="128"/>
      <c r="P90" s="128"/>
      <c r="Q90" s="128"/>
      <c r="R90" s="128"/>
      <c r="S90" s="128"/>
      <c r="T90" s="128"/>
      <c r="U90" s="128"/>
      <c r="V90" s="128"/>
      <c r="W90" s="128"/>
      <c r="X90" s="128"/>
      <c r="Y90" s="128"/>
      <c r="Z90" s="128"/>
    </row>
    <row r="91" ht="15.75" customHeight="1">
      <c r="A91" s="128"/>
      <c r="B91" s="128"/>
      <c r="C91" s="128"/>
      <c r="D91" s="984"/>
      <c r="E91" s="984"/>
      <c r="F91" s="984"/>
      <c r="G91" s="985"/>
      <c r="H91" s="128"/>
      <c r="I91" s="128"/>
      <c r="J91" s="128"/>
      <c r="K91" s="128"/>
      <c r="L91" s="128"/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  <c r="Z91" s="128"/>
    </row>
    <row r="92" ht="15.75" customHeight="1">
      <c r="A92" s="128"/>
      <c r="B92" s="128"/>
      <c r="C92" s="128"/>
      <c r="D92" s="984"/>
      <c r="E92" s="984"/>
      <c r="F92" s="984"/>
      <c r="G92" s="985"/>
      <c r="H92" s="128"/>
      <c r="I92" s="128"/>
      <c r="J92" s="128"/>
      <c r="K92" s="128"/>
      <c r="L92" s="128"/>
      <c r="M92" s="128"/>
      <c r="N92" s="128"/>
      <c r="O92" s="128"/>
      <c r="P92" s="128"/>
      <c r="Q92" s="128"/>
      <c r="R92" s="128"/>
      <c r="S92" s="128"/>
      <c r="T92" s="128"/>
      <c r="U92" s="128"/>
      <c r="V92" s="128"/>
      <c r="W92" s="128"/>
      <c r="X92" s="128"/>
      <c r="Y92" s="128"/>
      <c r="Z92" s="128"/>
    </row>
    <row r="93" ht="15.75" customHeight="1">
      <c r="A93" s="128"/>
      <c r="B93" s="128"/>
      <c r="C93" s="128"/>
      <c r="D93" s="984"/>
      <c r="E93" s="984"/>
      <c r="F93" s="984"/>
      <c r="G93" s="985"/>
      <c r="H93" s="128"/>
      <c r="I93" s="128"/>
      <c r="J93" s="128"/>
      <c r="K93" s="128"/>
      <c r="L93" s="128"/>
      <c r="M93" s="128"/>
      <c r="N93" s="128"/>
      <c r="O93" s="128"/>
      <c r="P93" s="128"/>
      <c r="Q93" s="128"/>
      <c r="R93" s="128"/>
      <c r="S93" s="128"/>
      <c r="T93" s="128"/>
      <c r="U93" s="128"/>
      <c r="V93" s="128"/>
      <c r="W93" s="128"/>
      <c r="X93" s="128"/>
      <c r="Y93" s="128"/>
      <c r="Z93" s="128"/>
    </row>
    <row r="94" ht="15.75" customHeight="1">
      <c r="A94" s="128"/>
      <c r="B94" s="128"/>
      <c r="C94" s="128"/>
      <c r="D94" s="984"/>
      <c r="E94" s="984"/>
      <c r="F94" s="984"/>
      <c r="G94" s="985"/>
      <c r="H94" s="128"/>
      <c r="I94" s="128"/>
      <c r="J94" s="128"/>
      <c r="K94" s="128"/>
      <c r="L94" s="128"/>
      <c r="M94" s="128"/>
      <c r="N94" s="128"/>
      <c r="O94" s="128"/>
      <c r="P94" s="128"/>
      <c r="Q94" s="128"/>
      <c r="R94" s="128"/>
      <c r="S94" s="128"/>
      <c r="T94" s="128"/>
      <c r="U94" s="128"/>
      <c r="V94" s="128"/>
      <c r="W94" s="128"/>
      <c r="X94" s="128"/>
      <c r="Y94" s="128"/>
      <c r="Z94" s="128"/>
    </row>
    <row r="95" ht="15.75" customHeight="1">
      <c r="A95" s="128"/>
      <c r="B95" s="128"/>
      <c r="C95" s="128"/>
      <c r="D95" s="984"/>
      <c r="E95" s="984"/>
      <c r="F95" s="984"/>
      <c r="G95" s="985"/>
      <c r="H95" s="128"/>
      <c r="I95" s="128"/>
      <c r="J95" s="128"/>
      <c r="K95" s="128"/>
      <c r="L95" s="128"/>
      <c r="M95" s="128"/>
      <c r="N95" s="128"/>
      <c r="O95" s="128"/>
      <c r="P95" s="128"/>
      <c r="Q95" s="128"/>
      <c r="R95" s="128"/>
      <c r="S95" s="128"/>
      <c r="T95" s="128"/>
      <c r="U95" s="128"/>
      <c r="V95" s="128"/>
      <c r="W95" s="128"/>
      <c r="X95" s="128"/>
      <c r="Y95" s="128"/>
      <c r="Z95" s="128"/>
    </row>
    <row r="96" ht="15.75" customHeight="1">
      <c r="A96" s="128"/>
      <c r="B96" s="128"/>
      <c r="C96" s="128"/>
      <c r="D96" s="984"/>
      <c r="E96" s="984"/>
      <c r="F96" s="984"/>
      <c r="G96" s="985"/>
      <c r="H96" s="128"/>
      <c r="I96" s="128"/>
      <c r="J96" s="128"/>
      <c r="K96" s="128"/>
      <c r="L96" s="128"/>
      <c r="M96" s="128"/>
      <c r="N96" s="128"/>
      <c r="O96" s="128"/>
      <c r="P96" s="128"/>
      <c r="Q96" s="128"/>
      <c r="R96" s="128"/>
      <c r="S96" s="128"/>
      <c r="T96" s="128"/>
      <c r="U96" s="128"/>
      <c r="V96" s="128"/>
      <c r="W96" s="128"/>
      <c r="X96" s="128"/>
      <c r="Y96" s="128"/>
      <c r="Z96" s="128"/>
    </row>
    <row r="97" ht="15.75" customHeight="1">
      <c r="A97" s="128"/>
      <c r="B97" s="128"/>
      <c r="C97" s="128"/>
      <c r="D97" s="984"/>
      <c r="E97" s="984"/>
      <c r="F97" s="984"/>
      <c r="G97" s="985"/>
      <c r="H97" s="128"/>
      <c r="I97" s="128"/>
      <c r="J97" s="128"/>
      <c r="K97" s="128"/>
      <c r="L97" s="128"/>
      <c r="M97" s="128"/>
      <c r="N97" s="128"/>
      <c r="O97" s="128"/>
      <c r="P97" s="128"/>
      <c r="Q97" s="128"/>
      <c r="R97" s="128"/>
      <c r="S97" s="128"/>
      <c r="T97" s="128"/>
      <c r="U97" s="128"/>
      <c r="V97" s="128"/>
      <c r="W97" s="128"/>
      <c r="X97" s="128"/>
      <c r="Y97" s="128"/>
      <c r="Z97" s="128"/>
    </row>
    <row r="98" ht="15.75" customHeight="1">
      <c r="A98" s="128"/>
      <c r="B98" s="128"/>
      <c r="C98" s="128"/>
      <c r="D98" s="984"/>
      <c r="E98" s="984"/>
      <c r="F98" s="984"/>
      <c r="G98" s="985"/>
      <c r="H98" s="128"/>
      <c r="I98" s="128"/>
      <c r="J98" s="128"/>
      <c r="K98" s="128"/>
      <c r="L98" s="128"/>
      <c r="M98" s="128"/>
      <c r="N98" s="128"/>
      <c r="O98" s="128"/>
      <c r="P98" s="128"/>
      <c r="Q98" s="128"/>
      <c r="R98" s="128"/>
      <c r="S98" s="128"/>
      <c r="T98" s="128"/>
      <c r="U98" s="128"/>
      <c r="V98" s="128"/>
      <c r="W98" s="128"/>
      <c r="X98" s="128"/>
      <c r="Y98" s="128"/>
      <c r="Z98" s="128"/>
    </row>
    <row r="99" ht="15.75" customHeight="1">
      <c r="A99" s="128"/>
      <c r="B99" s="128"/>
      <c r="C99" s="128"/>
      <c r="D99" s="984"/>
      <c r="E99" s="984"/>
      <c r="F99" s="984"/>
      <c r="G99" s="985"/>
      <c r="H99" s="128"/>
      <c r="I99" s="128"/>
      <c r="J99" s="128"/>
      <c r="K99" s="128"/>
      <c r="L99" s="128"/>
      <c r="M99" s="128"/>
      <c r="N99" s="128"/>
      <c r="O99" s="128"/>
      <c r="P99" s="128"/>
      <c r="Q99" s="128"/>
      <c r="R99" s="128"/>
      <c r="S99" s="128"/>
      <c r="T99" s="128"/>
      <c r="U99" s="128"/>
      <c r="V99" s="128"/>
      <c r="W99" s="128"/>
      <c r="X99" s="128"/>
      <c r="Y99" s="128"/>
      <c r="Z99" s="128"/>
    </row>
    <row r="100" ht="15.75" customHeight="1">
      <c r="A100" s="128"/>
      <c r="B100" s="128"/>
      <c r="C100" s="128"/>
      <c r="D100" s="984"/>
      <c r="E100" s="984"/>
      <c r="F100" s="984"/>
      <c r="G100" s="985"/>
      <c r="H100" s="128"/>
      <c r="I100" s="128"/>
      <c r="J100" s="128"/>
      <c r="K100" s="128"/>
      <c r="L100" s="128"/>
      <c r="M100" s="128"/>
      <c r="N100" s="128"/>
      <c r="O100" s="128"/>
      <c r="P100" s="128"/>
      <c r="Q100" s="128"/>
      <c r="R100" s="128"/>
      <c r="S100" s="128"/>
      <c r="T100" s="128"/>
      <c r="U100" s="128"/>
      <c r="V100" s="128"/>
      <c r="W100" s="128"/>
      <c r="X100" s="128"/>
      <c r="Y100" s="128"/>
      <c r="Z100" s="128"/>
    </row>
    <row r="101" ht="15.75" customHeight="1">
      <c r="A101" s="128"/>
      <c r="B101" s="128"/>
      <c r="C101" s="128"/>
      <c r="D101" s="984"/>
      <c r="E101" s="984"/>
      <c r="F101" s="984"/>
      <c r="G101" s="985"/>
      <c r="H101" s="128"/>
      <c r="I101" s="128"/>
      <c r="J101" s="128"/>
      <c r="K101" s="128"/>
      <c r="L101" s="128"/>
      <c r="M101" s="128"/>
      <c r="N101" s="128"/>
      <c r="O101" s="128"/>
      <c r="P101" s="128"/>
      <c r="Q101" s="128"/>
      <c r="R101" s="128"/>
      <c r="S101" s="128"/>
      <c r="T101" s="128"/>
      <c r="U101" s="128"/>
      <c r="V101" s="128"/>
      <c r="W101" s="128"/>
      <c r="X101" s="128"/>
      <c r="Y101" s="128"/>
      <c r="Z101" s="128"/>
    </row>
    <row r="102" ht="15.75" customHeight="1">
      <c r="A102" s="128"/>
      <c r="B102" s="128"/>
      <c r="C102" s="128"/>
      <c r="D102" s="984"/>
      <c r="E102" s="984"/>
      <c r="F102" s="984"/>
      <c r="G102" s="985"/>
      <c r="H102" s="128"/>
      <c r="I102" s="128"/>
      <c r="J102" s="128"/>
      <c r="K102" s="128"/>
      <c r="L102" s="128"/>
      <c r="M102" s="128"/>
      <c r="N102" s="128"/>
      <c r="O102" s="128"/>
      <c r="P102" s="128"/>
      <c r="Q102" s="128"/>
      <c r="R102" s="128"/>
      <c r="S102" s="128"/>
      <c r="T102" s="128"/>
      <c r="U102" s="128"/>
      <c r="V102" s="128"/>
      <c r="W102" s="128"/>
      <c r="X102" s="128"/>
      <c r="Y102" s="128"/>
      <c r="Z102" s="128"/>
    </row>
    <row r="103" ht="15.75" customHeight="1">
      <c r="A103" s="128"/>
      <c r="B103" s="128"/>
      <c r="C103" s="128"/>
      <c r="D103" s="984"/>
      <c r="E103" s="984"/>
      <c r="F103" s="984"/>
      <c r="G103" s="985"/>
      <c r="H103" s="128"/>
      <c r="I103" s="128"/>
      <c r="J103" s="128"/>
      <c r="K103" s="128"/>
      <c r="L103" s="128"/>
      <c r="M103" s="128"/>
      <c r="N103" s="128"/>
      <c r="O103" s="128"/>
      <c r="P103" s="128"/>
      <c r="Q103" s="128"/>
      <c r="R103" s="128"/>
      <c r="S103" s="128"/>
      <c r="T103" s="128"/>
      <c r="U103" s="128"/>
      <c r="V103" s="128"/>
      <c r="W103" s="128"/>
      <c r="X103" s="128"/>
      <c r="Y103" s="128"/>
      <c r="Z103" s="128"/>
    </row>
    <row r="104" ht="15.75" customHeight="1">
      <c r="A104" s="128"/>
      <c r="B104" s="128"/>
      <c r="C104" s="128"/>
      <c r="D104" s="984"/>
      <c r="E104" s="984"/>
      <c r="F104" s="984"/>
      <c r="G104" s="985"/>
      <c r="H104" s="128"/>
      <c r="I104" s="128"/>
      <c r="J104" s="128"/>
      <c r="K104" s="128"/>
      <c r="L104" s="128"/>
      <c r="M104" s="128"/>
      <c r="N104" s="128"/>
      <c r="O104" s="128"/>
      <c r="P104" s="128"/>
      <c r="Q104" s="128"/>
      <c r="R104" s="128"/>
      <c r="S104" s="128"/>
      <c r="T104" s="128"/>
      <c r="U104" s="128"/>
      <c r="V104" s="128"/>
      <c r="W104" s="128"/>
      <c r="X104" s="128"/>
      <c r="Y104" s="128"/>
      <c r="Z104" s="128"/>
    </row>
    <row r="105" ht="15.75" customHeight="1">
      <c r="A105" s="128"/>
      <c r="B105" s="128"/>
      <c r="C105" s="128"/>
      <c r="D105" s="984"/>
      <c r="E105" s="984"/>
      <c r="F105" s="984"/>
      <c r="G105" s="985"/>
      <c r="H105" s="128"/>
      <c r="I105" s="128"/>
      <c r="J105" s="128"/>
      <c r="K105" s="128"/>
      <c r="L105" s="128"/>
      <c r="M105" s="128"/>
      <c r="N105" s="128"/>
      <c r="O105" s="128"/>
      <c r="P105" s="128"/>
      <c r="Q105" s="128"/>
      <c r="R105" s="128"/>
      <c r="S105" s="128"/>
      <c r="T105" s="128"/>
      <c r="U105" s="128"/>
      <c r="V105" s="128"/>
      <c r="W105" s="128"/>
      <c r="X105" s="128"/>
      <c r="Y105" s="128"/>
      <c r="Z105" s="128"/>
    </row>
    <row r="106" ht="15.75" customHeight="1">
      <c r="A106" s="128"/>
      <c r="B106" s="128"/>
      <c r="C106" s="128"/>
      <c r="D106" s="984"/>
      <c r="E106" s="984"/>
      <c r="F106" s="984"/>
      <c r="G106" s="985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</row>
    <row r="107" ht="15.75" customHeight="1">
      <c r="A107" s="128"/>
      <c r="B107" s="128"/>
      <c r="C107" s="128"/>
      <c r="D107" s="984"/>
      <c r="E107" s="984"/>
      <c r="F107" s="984"/>
      <c r="G107" s="985"/>
      <c r="H107" s="128"/>
      <c r="I107" s="128"/>
      <c r="J107" s="128"/>
      <c r="K107" s="128"/>
      <c r="L107" s="128"/>
      <c r="M107" s="128"/>
      <c r="N107" s="128"/>
      <c r="O107" s="128"/>
      <c r="P107" s="128"/>
      <c r="Q107" s="128"/>
      <c r="R107" s="128"/>
      <c r="S107" s="128"/>
      <c r="T107" s="128"/>
      <c r="U107" s="128"/>
      <c r="V107" s="128"/>
      <c r="W107" s="128"/>
      <c r="X107" s="128"/>
      <c r="Y107" s="128"/>
      <c r="Z107" s="128"/>
    </row>
    <row r="108" ht="15.75" customHeight="1">
      <c r="A108" s="128"/>
      <c r="B108" s="128"/>
      <c r="C108" s="128"/>
      <c r="D108" s="984"/>
      <c r="E108" s="984"/>
      <c r="F108" s="984"/>
      <c r="G108" s="985"/>
      <c r="H108" s="128"/>
      <c r="I108" s="128"/>
      <c r="J108" s="128"/>
      <c r="K108" s="128"/>
      <c r="L108" s="128"/>
      <c r="M108" s="128"/>
      <c r="N108" s="128"/>
      <c r="O108" s="128"/>
      <c r="P108" s="128"/>
      <c r="Q108" s="128"/>
      <c r="R108" s="128"/>
      <c r="S108" s="128"/>
      <c r="T108" s="128"/>
      <c r="U108" s="128"/>
      <c r="V108" s="128"/>
      <c r="W108" s="128"/>
      <c r="X108" s="128"/>
      <c r="Y108" s="128"/>
      <c r="Z108" s="128"/>
    </row>
    <row r="109" ht="15.75" customHeight="1">
      <c r="A109" s="128"/>
      <c r="B109" s="128"/>
      <c r="C109" s="128"/>
      <c r="D109" s="984"/>
      <c r="E109" s="984"/>
      <c r="F109" s="984"/>
      <c r="G109" s="985"/>
      <c r="H109" s="128"/>
      <c r="I109" s="128"/>
      <c r="J109" s="128"/>
      <c r="K109" s="128"/>
      <c r="L109" s="128"/>
      <c r="M109" s="128"/>
      <c r="N109" s="128"/>
      <c r="O109" s="128"/>
      <c r="P109" s="128"/>
      <c r="Q109" s="128"/>
      <c r="R109" s="128"/>
      <c r="S109" s="128"/>
      <c r="T109" s="128"/>
      <c r="U109" s="128"/>
      <c r="V109" s="128"/>
      <c r="W109" s="128"/>
      <c r="X109" s="128"/>
      <c r="Y109" s="128"/>
      <c r="Z109" s="128"/>
    </row>
    <row r="110" ht="15.75" customHeight="1">
      <c r="A110" s="128"/>
      <c r="B110" s="128"/>
      <c r="C110" s="128"/>
      <c r="D110" s="984"/>
      <c r="E110" s="984"/>
      <c r="F110" s="984"/>
      <c r="G110" s="985"/>
      <c r="H110" s="128"/>
      <c r="I110" s="128"/>
      <c r="J110" s="128"/>
      <c r="K110" s="128"/>
      <c r="L110" s="128"/>
      <c r="M110" s="128"/>
      <c r="N110" s="128"/>
      <c r="O110" s="128"/>
      <c r="P110" s="128"/>
      <c r="Q110" s="128"/>
      <c r="R110" s="128"/>
      <c r="S110" s="128"/>
      <c r="T110" s="128"/>
      <c r="U110" s="128"/>
      <c r="V110" s="128"/>
      <c r="W110" s="128"/>
      <c r="X110" s="128"/>
      <c r="Y110" s="128"/>
      <c r="Z110" s="128"/>
    </row>
    <row r="111" ht="15.75" customHeight="1">
      <c r="A111" s="128"/>
      <c r="B111" s="128"/>
      <c r="C111" s="128"/>
      <c r="D111" s="984"/>
      <c r="E111" s="984"/>
      <c r="F111" s="984"/>
      <c r="G111" s="985"/>
      <c r="H111" s="128"/>
      <c r="I111" s="128"/>
      <c r="J111" s="128"/>
      <c r="K111" s="128"/>
      <c r="L111" s="128"/>
      <c r="M111" s="128"/>
      <c r="N111" s="128"/>
      <c r="O111" s="128"/>
      <c r="P111" s="128"/>
      <c r="Q111" s="128"/>
      <c r="R111" s="128"/>
      <c r="S111" s="128"/>
      <c r="T111" s="128"/>
      <c r="U111" s="128"/>
      <c r="V111" s="128"/>
      <c r="W111" s="128"/>
      <c r="X111" s="128"/>
      <c r="Y111" s="128"/>
      <c r="Z111" s="128"/>
    </row>
    <row r="112" ht="15.75" customHeight="1">
      <c r="A112" s="128"/>
      <c r="B112" s="128"/>
      <c r="C112" s="128"/>
      <c r="D112" s="984"/>
      <c r="E112" s="984"/>
      <c r="F112" s="984"/>
      <c r="G112" s="985"/>
      <c r="H112" s="128"/>
      <c r="I112" s="128"/>
      <c r="J112" s="128"/>
      <c r="K112" s="128"/>
      <c r="L112" s="128"/>
      <c r="M112" s="128"/>
      <c r="N112" s="128"/>
      <c r="O112" s="128"/>
      <c r="P112" s="128"/>
      <c r="Q112" s="128"/>
      <c r="R112" s="128"/>
      <c r="S112" s="128"/>
      <c r="T112" s="128"/>
      <c r="U112" s="128"/>
      <c r="V112" s="128"/>
      <c r="W112" s="128"/>
      <c r="X112" s="128"/>
      <c r="Y112" s="128"/>
      <c r="Z112" s="128"/>
    </row>
    <row r="113" ht="15.75" customHeight="1">
      <c r="A113" s="128"/>
      <c r="B113" s="128"/>
      <c r="C113" s="128"/>
      <c r="D113" s="984"/>
      <c r="E113" s="984"/>
      <c r="F113" s="984"/>
      <c r="G113" s="985"/>
      <c r="H113" s="128"/>
      <c r="I113" s="128"/>
      <c r="J113" s="128"/>
      <c r="K113" s="128"/>
      <c r="L113" s="128"/>
      <c r="M113" s="128"/>
      <c r="N113" s="128"/>
      <c r="O113" s="128"/>
      <c r="P113" s="128"/>
      <c r="Q113" s="128"/>
      <c r="R113" s="128"/>
      <c r="S113" s="128"/>
      <c r="T113" s="128"/>
      <c r="U113" s="128"/>
      <c r="V113" s="128"/>
      <c r="W113" s="128"/>
      <c r="X113" s="128"/>
      <c r="Y113" s="128"/>
      <c r="Z113" s="128"/>
    </row>
    <row r="114" ht="15.75" customHeight="1">
      <c r="A114" s="128"/>
      <c r="B114" s="128"/>
      <c r="C114" s="128"/>
      <c r="D114" s="984"/>
      <c r="E114" s="984"/>
      <c r="F114" s="984"/>
      <c r="G114" s="985"/>
      <c r="H114" s="128"/>
      <c r="I114" s="128"/>
      <c r="J114" s="128"/>
      <c r="K114" s="128"/>
      <c r="L114" s="128"/>
      <c r="M114" s="128"/>
      <c r="N114" s="128"/>
      <c r="O114" s="128"/>
      <c r="P114" s="128"/>
      <c r="Q114" s="128"/>
      <c r="R114" s="128"/>
      <c r="S114" s="128"/>
      <c r="T114" s="128"/>
      <c r="U114" s="128"/>
      <c r="V114" s="128"/>
      <c r="W114" s="128"/>
      <c r="X114" s="128"/>
      <c r="Y114" s="128"/>
      <c r="Z114" s="128"/>
    </row>
    <row r="115" ht="15.75" customHeight="1">
      <c r="A115" s="128"/>
      <c r="B115" s="128"/>
      <c r="C115" s="128"/>
      <c r="D115" s="984"/>
      <c r="E115" s="984"/>
      <c r="F115" s="984"/>
      <c r="G115" s="985"/>
      <c r="H115" s="128"/>
      <c r="I115" s="128"/>
      <c r="J115" s="128"/>
      <c r="K115" s="128"/>
      <c r="L115" s="128"/>
      <c r="M115" s="128"/>
      <c r="N115" s="128"/>
      <c r="O115" s="128"/>
      <c r="P115" s="128"/>
      <c r="Q115" s="128"/>
      <c r="R115" s="128"/>
      <c r="S115" s="128"/>
      <c r="T115" s="128"/>
      <c r="U115" s="128"/>
      <c r="V115" s="128"/>
      <c r="W115" s="128"/>
      <c r="X115" s="128"/>
      <c r="Y115" s="128"/>
      <c r="Z115" s="128"/>
    </row>
    <row r="116" ht="15.75" customHeight="1">
      <c r="A116" s="128"/>
      <c r="B116" s="128"/>
      <c r="C116" s="128"/>
      <c r="D116" s="984"/>
      <c r="E116" s="984"/>
      <c r="F116" s="984"/>
      <c r="G116" s="985"/>
      <c r="H116" s="128"/>
      <c r="I116" s="128"/>
      <c r="J116" s="128"/>
      <c r="K116" s="128"/>
      <c r="L116" s="128"/>
      <c r="M116" s="128"/>
      <c r="N116" s="128"/>
      <c r="O116" s="128"/>
      <c r="P116" s="128"/>
      <c r="Q116" s="128"/>
      <c r="R116" s="128"/>
      <c r="S116" s="128"/>
      <c r="T116" s="128"/>
      <c r="U116" s="128"/>
      <c r="V116" s="128"/>
      <c r="W116" s="128"/>
      <c r="X116" s="128"/>
      <c r="Y116" s="128"/>
      <c r="Z116" s="128"/>
    </row>
    <row r="117" ht="15.75" customHeight="1">
      <c r="A117" s="128"/>
      <c r="B117" s="128"/>
      <c r="C117" s="128"/>
      <c r="D117" s="984"/>
      <c r="E117" s="984"/>
      <c r="F117" s="984"/>
      <c r="G117" s="985"/>
      <c r="H117" s="128"/>
      <c r="I117" s="128"/>
      <c r="J117" s="128"/>
      <c r="K117" s="128"/>
      <c r="L117" s="128"/>
      <c r="M117" s="128"/>
      <c r="N117" s="128"/>
      <c r="O117" s="128"/>
      <c r="P117" s="128"/>
      <c r="Q117" s="128"/>
      <c r="R117" s="128"/>
      <c r="S117" s="128"/>
      <c r="T117" s="128"/>
      <c r="U117" s="128"/>
      <c r="V117" s="128"/>
      <c r="W117" s="128"/>
      <c r="X117" s="128"/>
      <c r="Y117" s="128"/>
      <c r="Z117" s="128"/>
    </row>
    <row r="118" ht="15.75" customHeight="1">
      <c r="A118" s="128"/>
      <c r="B118" s="128"/>
      <c r="C118" s="128"/>
      <c r="D118" s="984"/>
      <c r="E118" s="984"/>
      <c r="F118" s="984"/>
      <c r="G118" s="985"/>
      <c r="H118" s="128"/>
      <c r="I118" s="128"/>
      <c r="J118" s="128"/>
      <c r="K118" s="128"/>
      <c r="L118" s="128"/>
      <c r="M118" s="128"/>
      <c r="N118" s="128"/>
      <c r="O118" s="128"/>
      <c r="P118" s="128"/>
      <c r="Q118" s="128"/>
      <c r="R118" s="128"/>
      <c r="S118" s="128"/>
      <c r="T118" s="128"/>
      <c r="U118" s="128"/>
      <c r="V118" s="128"/>
      <c r="W118" s="128"/>
      <c r="X118" s="128"/>
      <c r="Y118" s="128"/>
      <c r="Z118" s="128"/>
    </row>
    <row r="119" ht="15.75" customHeight="1">
      <c r="A119" s="128"/>
      <c r="B119" s="128"/>
      <c r="C119" s="128"/>
      <c r="D119" s="984"/>
      <c r="E119" s="984"/>
      <c r="F119" s="984"/>
      <c r="G119" s="985"/>
      <c r="H119" s="128"/>
      <c r="I119" s="128"/>
      <c r="J119" s="128"/>
      <c r="K119" s="128"/>
      <c r="L119" s="128"/>
      <c r="M119" s="128"/>
      <c r="N119" s="128"/>
      <c r="O119" s="128"/>
      <c r="P119" s="128"/>
      <c r="Q119" s="128"/>
      <c r="R119" s="128"/>
      <c r="S119" s="128"/>
      <c r="T119" s="128"/>
      <c r="U119" s="128"/>
      <c r="V119" s="128"/>
      <c r="W119" s="128"/>
      <c r="X119" s="128"/>
      <c r="Y119" s="128"/>
      <c r="Z119" s="128"/>
    </row>
    <row r="120" ht="15.75" customHeight="1">
      <c r="A120" s="128"/>
      <c r="B120" s="128"/>
      <c r="C120" s="128"/>
      <c r="D120" s="984"/>
      <c r="E120" s="984"/>
      <c r="F120" s="984"/>
      <c r="G120" s="985"/>
      <c r="H120" s="128"/>
      <c r="I120" s="128"/>
      <c r="J120" s="128"/>
      <c r="K120" s="128"/>
      <c r="L120" s="128"/>
      <c r="M120" s="128"/>
      <c r="N120" s="128"/>
      <c r="O120" s="128"/>
      <c r="P120" s="128"/>
      <c r="Q120" s="128"/>
      <c r="R120" s="128"/>
      <c r="S120" s="128"/>
      <c r="T120" s="128"/>
      <c r="U120" s="128"/>
      <c r="V120" s="128"/>
      <c r="W120" s="128"/>
      <c r="X120" s="128"/>
      <c r="Y120" s="128"/>
      <c r="Z120" s="128"/>
    </row>
    <row r="121" ht="15.75" customHeight="1">
      <c r="A121" s="128"/>
      <c r="B121" s="128"/>
      <c r="C121" s="128"/>
      <c r="D121" s="984"/>
      <c r="E121" s="984"/>
      <c r="F121" s="984"/>
      <c r="G121" s="985"/>
      <c r="H121" s="128"/>
      <c r="I121" s="128"/>
      <c r="J121" s="128"/>
      <c r="K121" s="128"/>
      <c r="L121" s="128"/>
      <c r="M121" s="128"/>
      <c r="N121" s="128"/>
      <c r="O121" s="128"/>
      <c r="P121" s="128"/>
      <c r="Q121" s="128"/>
      <c r="R121" s="128"/>
      <c r="S121" s="128"/>
      <c r="T121" s="128"/>
      <c r="U121" s="128"/>
      <c r="V121" s="128"/>
      <c r="W121" s="128"/>
      <c r="X121" s="128"/>
      <c r="Y121" s="128"/>
      <c r="Z121" s="128"/>
    </row>
    <row r="122" ht="15.75" customHeight="1">
      <c r="A122" s="128"/>
      <c r="B122" s="128"/>
      <c r="C122" s="128"/>
      <c r="D122" s="984"/>
      <c r="E122" s="984"/>
      <c r="F122" s="984"/>
      <c r="G122" s="985"/>
      <c r="H122" s="128"/>
      <c r="I122" s="128"/>
      <c r="J122" s="128"/>
      <c r="K122" s="128"/>
      <c r="L122" s="128"/>
      <c r="M122" s="128"/>
      <c r="N122" s="128"/>
      <c r="O122" s="128"/>
      <c r="P122" s="128"/>
      <c r="Q122" s="128"/>
      <c r="R122" s="128"/>
      <c r="S122" s="128"/>
      <c r="T122" s="128"/>
      <c r="U122" s="128"/>
      <c r="V122" s="128"/>
      <c r="W122" s="128"/>
      <c r="X122" s="128"/>
      <c r="Y122" s="128"/>
      <c r="Z122" s="128"/>
    </row>
    <row r="123" ht="15.75" customHeight="1">
      <c r="A123" s="128"/>
      <c r="B123" s="128"/>
      <c r="C123" s="128"/>
      <c r="D123" s="984"/>
      <c r="E123" s="984"/>
      <c r="F123" s="984"/>
      <c r="G123" s="985"/>
      <c r="H123" s="128"/>
      <c r="I123" s="128"/>
      <c r="J123" s="128"/>
      <c r="K123" s="128"/>
      <c r="L123" s="128"/>
      <c r="M123" s="128"/>
      <c r="N123" s="128"/>
      <c r="O123" s="128"/>
      <c r="P123" s="128"/>
      <c r="Q123" s="128"/>
      <c r="R123" s="128"/>
      <c r="S123" s="128"/>
      <c r="T123" s="128"/>
      <c r="U123" s="128"/>
      <c r="V123" s="128"/>
      <c r="W123" s="128"/>
      <c r="X123" s="128"/>
      <c r="Y123" s="128"/>
      <c r="Z123" s="128"/>
    </row>
    <row r="124" ht="15.75" customHeight="1">
      <c r="A124" s="128"/>
      <c r="B124" s="128"/>
      <c r="C124" s="128"/>
      <c r="D124" s="984"/>
      <c r="E124" s="984"/>
      <c r="F124" s="984"/>
      <c r="G124" s="985"/>
      <c r="H124" s="128"/>
      <c r="I124" s="128"/>
      <c r="J124" s="128"/>
      <c r="K124" s="128"/>
      <c r="L124" s="128"/>
      <c r="M124" s="128"/>
      <c r="N124" s="128"/>
      <c r="O124" s="128"/>
      <c r="P124" s="128"/>
      <c r="Q124" s="128"/>
      <c r="R124" s="128"/>
      <c r="S124" s="128"/>
      <c r="T124" s="128"/>
      <c r="U124" s="128"/>
      <c r="V124" s="128"/>
      <c r="W124" s="128"/>
      <c r="X124" s="128"/>
      <c r="Y124" s="128"/>
      <c r="Z124" s="128"/>
    </row>
    <row r="125" ht="15.75" customHeight="1">
      <c r="A125" s="128"/>
      <c r="B125" s="128"/>
      <c r="C125" s="128"/>
      <c r="D125" s="984"/>
      <c r="E125" s="984"/>
      <c r="F125" s="984"/>
      <c r="G125" s="985"/>
      <c r="H125" s="128"/>
      <c r="I125" s="128"/>
      <c r="J125" s="128"/>
      <c r="K125" s="128"/>
      <c r="L125" s="128"/>
      <c r="M125" s="128"/>
      <c r="N125" s="128"/>
      <c r="O125" s="128"/>
      <c r="P125" s="128"/>
      <c r="Q125" s="128"/>
      <c r="R125" s="128"/>
      <c r="S125" s="128"/>
      <c r="T125" s="128"/>
      <c r="U125" s="128"/>
      <c r="V125" s="128"/>
      <c r="W125" s="128"/>
      <c r="X125" s="128"/>
      <c r="Y125" s="128"/>
      <c r="Z125" s="128"/>
    </row>
    <row r="126" ht="15.75" customHeight="1">
      <c r="A126" s="128"/>
      <c r="B126" s="128"/>
      <c r="C126" s="128"/>
      <c r="D126" s="984"/>
      <c r="E126" s="984"/>
      <c r="F126" s="984"/>
      <c r="G126" s="985"/>
      <c r="H126" s="128"/>
      <c r="I126" s="128"/>
      <c r="J126" s="128"/>
      <c r="K126" s="128"/>
      <c r="L126" s="128"/>
      <c r="M126" s="128"/>
      <c r="N126" s="128"/>
      <c r="O126" s="128"/>
      <c r="P126" s="128"/>
      <c r="Q126" s="128"/>
      <c r="R126" s="128"/>
      <c r="S126" s="128"/>
      <c r="T126" s="128"/>
      <c r="U126" s="128"/>
      <c r="V126" s="128"/>
      <c r="W126" s="128"/>
      <c r="X126" s="128"/>
      <c r="Y126" s="128"/>
      <c r="Z126" s="128"/>
    </row>
    <row r="127" ht="15.75" customHeight="1">
      <c r="A127" s="128"/>
      <c r="B127" s="128"/>
      <c r="C127" s="128"/>
      <c r="D127" s="984"/>
      <c r="E127" s="984"/>
      <c r="F127" s="984"/>
      <c r="G127" s="985"/>
      <c r="H127" s="128"/>
      <c r="I127" s="128"/>
      <c r="J127" s="128"/>
      <c r="K127" s="128"/>
      <c r="L127" s="128"/>
      <c r="M127" s="128"/>
      <c r="N127" s="128"/>
      <c r="O127" s="128"/>
      <c r="P127" s="128"/>
      <c r="Q127" s="128"/>
      <c r="R127" s="128"/>
      <c r="S127" s="128"/>
      <c r="T127" s="128"/>
      <c r="U127" s="128"/>
      <c r="V127" s="128"/>
      <c r="W127" s="128"/>
      <c r="X127" s="128"/>
      <c r="Y127" s="128"/>
      <c r="Z127" s="128"/>
    </row>
    <row r="128" ht="15.75" customHeight="1">
      <c r="A128" s="128"/>
      <c r="B128" s="128"/>
      <c r="C128" s="128"/>
      <c r="D128" s="984"/>
      <c r="E128" s="984"/>
      <c r="F128" s="984"/>
      <c r="G128" s="985"/>
      <c r="H128" s="128"/>
      <c r="I128" s="128"/>
      <c r="J128" s="128"/>
      <c r="K128" s="128"/>
      <c r="L128" s="128"/>
      <c r="M128" s="128"/>
      <c r="N128" s="128"/>
      <c r="O128" s="128"/>
      <c r="P128" s="128"/>
      <c r="Q128" s="128"/>
      <c r="R128" s="128"/>
      <c r="S128" s="128"/>
      <c r="T128" s="128"/>
      <c r="U128" s="128"/>
      <c r="V128" s="128"/>
      <c r="W128" s="128"/>
      <c r="X128" s="128"/>
      <c r="Y128" s="128"/>
      <c r="Z128" s="128"/>
    </row>
    <row r="129" ht="15.75" customHeight="1">
      <c r="A129" s="128"/>
      <c r="B129" s="128"/>
      <c r="C129" s="128"/>
      <c r="D129" s="984"/>
      <c r="E129" s="984"/>
      <c r="F129" s="984"/>
      <c r="G129" s="985"/>
      <c r="H129" s="128"/>
      <c r="I129" s="128"/>
      <c r="J129" s="128"/>
      <c r="K129" s="128"/>
      <c r="L129" s="128"/>
      <c r="M129" s="128"/>
      <c r="N129" s="128"/>
      <c r="O129" s="128"/>
      <c r="P129" s="128"/>
      <c r="Q129" s="128"/>
      <c r="R129" s="128"/>
      <c r="S129" s="128"/>
      <c r="T129" s="128"/>
      <c r="U129" s="128"/>
      <c r="V129" s="128"/>
      <c r="W129" s="128"/>
      <c r="X129" s="128"/>
      <c r="Y129" s="128"/>
      <c r="Z129" s="128"/>
    </row>
    <row r="130" ht="15.75" customHeight="1">
      <c r="A130" s="128"/>
      <c r="B130" s="128"/>
      <c r="C130" s="128"/>
      <c r="D130" s="984"/>
      <c r="E130" s="984"/>
      <c r="F130" s="984"/>
      <c r="G130" s="985"/>
      <c r="H130" s="128"/>
      <c r="I130" s="128"/>
      <c r="J130" s="128"/>
      <c r="K130" s="128"/>
      <c r="L130" s="128"/>
      <c r="M130" s="128"/>
      <c r="N130" s="128"/>
      <c r="O130" s="128"/>
      <c r="P130" s="128"/>
      <c r="Q130" s="128"/>
      <c r="R130" s="128"/>
      <c r="S130" s="128"/>
      <c r="T130" s="128"/>
      <c r="U130" s="128"/>
      <c r="V130" s="128"/>
      <c r="W130" s="128"/>
      <c r="X130" s="128"/>
      <c r="Y130" s="128"/>
      <c r="Z130" s="128"/>
    </row>
    <row r="131" ht="15.75" customHeight="1">
      <c r="A131" s="128"/>
      <c r="B131" s="128"/>
      <c r="C131" s="128"/>
      <c r="D131" s="984"/>
      <c r="E131" s="984"/>
      <c r="F131" s="984"/>
      <c r="G131" s="985"/>
      <c r="H131" s="128"/>
      <c r="I131" s="128"/>
      <c r="J131" s="128"/>
      <c r="K131" s="128"/>
      <c r="L131" s="128"/>
      <c r="M131" s="128"/>
      <c r="N131" s="128"/>
      <c r="O131" s="128"/>
      <c r="P131" s="128"/>
      <c r="Q131" s="128"/>
      <c r="R131" s="128"/>
      <c r="S131" s="128"/>
      <c r="T131" s="128"/>
      <c r="U131" s="128"/>
      <c r="V131" s="128"/>
      <c r="W131" s="128"/>
      <c r="X131" s="128"/>
      <c r="Y131" s="128"/>
      <c r="Z131" s="128"/>
    </row>
    <row r="132" ht="15.75" customHeight="1">
      <c r="A132" s="128"/>
      <c r="B132" s="128"/>
      <c r="C132" s="128"/>
      <c r="D132" s="984"/>
      <c r="E132" s="984"/>
      <c r="F132" s="984"/>
      <c r="G132" s="985"/>
      <c r="H132" s="128"/>
      <c r="I132" s="128"/>
      <c r="J132" s="128"/>
      <c r="K132" s="128"/>
      <c r="L132" s="128"/>
      <c r="M132" s="128"/>
      <c r="N132" s="128"/>
      <c r="O132" s="128"/>
      <c r="P132" s="128"/>
      <c r="Q132" s="128"/>
      <c r="R132" s="128"/>
      <c r="S132" s="128"/>
      <c r="T132" s="128"/>
      <c r="U132" s="128"/>
      <c r="V132" s="128"/>
      <c r="W132" s="128"/>
      <c r="X132" s="128"/>
      <c r="Y132" s="128"/>
      <c r="Z132" s="128"/>
    </row>
    <row r="133" ht="15.75" customHeight="1">
      <c r="A133" s="128"/>
      <c r="B133" s="128"/>
      <c r="C133" s="128"/>
      <c r="D133" s="984"/>
      <c r="E133" s="984"/>
      <c r="F133" s="984"/>
      <c r="G133" s="985"/>
      <c r="H133" s="128"/>
      <c r="I133" s="128"/>
      <c r="J133" s="128"/>
      <c r="K133" s="128"/>
      <c r="L133" s="128"/>
      <c r="M133" s="128"/>
      <c r="N133" s="128"/>
      <c r="O133" s="128"/>
      <c r="P133" s="128"/>
      <c r="Q133" s="128"/>
      <c r="R133" s="128"/>
      <c r="S133" s="128"/>
      <c r="T133" s="128"/>
      <c r="U133" s="128"/>
      <c r="V133" s="128"/>
      <c r="W133" s="128"/>
      <c r="X133" s="128"/>
      <c r="Y133" s="128"/>
      <c r="Z133" s="128"/>
    </row>
    <row r="134" ht="15.75" customHeight="1">
      <c r="A134" s="128"/>
      <c r="B134" s="128"/>
      <c r="C134" s="128"/>
      <c r="D134" s="984"/>
      <c r="E134" s="984"/>
      <c r="F134" s="984"/>
      <c r="G134" s="985"/>
      <c r="H134" s="128"/>
      <c r="I134" s="128"/>
      <c r="J134" s="128"/>
      <c r="K134" s="128"/>
      <c r="L134" s="128"/>
      <c r="M134" s="128"/>
      <c r="N134" s="128"/>
      <c r="O134" s="128"/>
      <c r="P134" s="128"/>
      <c r="Q134" s="128"/>
      <c r="R134" s="128"/>
      <c r="S134" s="128"/>
      <c r="T134" s="128"/>
      <c r="U134" s="128"/>
      <c r="V134" s="128"/>
      <c r="W134" s="128"/>
      <c r="X134" s="128"/>
      <c r="Y134" s="128"/>
      <c r="Z134" s="128"/>
    </row>
    <row r="135" ht="15.75" customHeight="1">
      <c r="A135" s="128"/>
      <c r="B135" s="128"/>
      <c r="C135" s="128"/>
      <c r="D135" s="984"/>
      <c r="E135" s="984"/>
      <c r="F135" s="984"/>
      <c r="G135" s="985"/>
      <c r="H135" s="128"/>
      <c r="I135" s="128"/>
      <c r="J135" s="128"/>
      <c r="K135" s="128"/>
      <c r="L135" s="128"/>
      <c r="M135" s="128"/>
      <c r="N135" s="128"/>
      <c r="O135" s="128"/>
      <c r="P135" s="128"/>
      <c r="Q135" s="128"/>
      <c r="R135" s="128"/>
      <c r="S135" s="128"/>
      <c r="T135" s="128"/>
      <c r="U135" s="128"/>
      <c r="V135" s="128"/>
      <c r="W135" s="128"/>
      <c r="X135" s="128"/>
      <c r="Y135" s="128"/>
      <c r="Z135" s="128"/>
    </row>
    <row r="136" ht="15.75" customHeight="1">
      <c r="A136" s="128"/>
      <c r="B136" s="128"/>
      <c r="C136" s="128"/>
      <c r="D136" s="984"/>
      <c r="E136" s="984"/>
      <c r="F136" s="984"/>
      <c r="G136" s="985"/>
      <c r="H136" s="128"/>
      <c r="I136" s="128"/>
      <c r="J136" s="128"/>
      <c r="K136" s="128"/>
      <c r="L136" s="128"/>
      <c r="M136" s="128"/>
      <c r="N136" s="128"/>
      <c r="O136" s="128"/>
      <c r="P136" s="128"/>
      <c r="Q136" s="128"/>
      <c r="R136" s="128"/>
      <c r="S136" s="128"/>
      <c r="T136" s="128"/>
      <c r="U136" s="128"/>
      <c r="V136" s="128"/>
      <c r="W136" s="128"/>
      <c r="X136" s="128"/>
      <c r="Y136" s="128"/>
      <c r="Z136" s="128"/>
    </row>
    <row r="137" ht="15.75" customHeight="1">
      <c r="A137" s="128"/>
      <c r="B137" s="128"/>
      <c r="C137" s="128"/>
      <c r="D137" s="984"/>
      <c r="E137" s="984"/>
      <c r="F137" s="984"/>
      <c r="G137" s="985"/>
      <c r="H137" s="128"/>
      <c r="I137" s="128"/>
      <c r="J137" s="128"/>
      <c r="K137" s="128"/>
      <c r="L137" s="128"/>
      <c r="M137" s="128"/>
      <c r="N137" s="128"/>
      <c r="O137" s="128"/>
      <c r="P137" s="128"/>
      <c r="Q137" s="128"/>
      <c r="R137" s="128"/>
      <c r="S137" s="128"/>
      <c r="T137" s="128"/>
      <c r="U137" s="128"/>
      <c r="V137" s="128"/>
      <c r="W137" s="128"/>
      <c r="X137" s="128"/>
      <c r="Y137" s="128"/>
      <c r="Z137" s="128"/>
    </row>
    <row r="138" ht="15.75" customHeight="1">
      <c r="A138" s="128"/>
      <c r="B138" s="128"/>
      <c r="C138" s="128"/>
      <c r="D138" s="984"/>
      <c r="E138" s="984"/>
      <c r="F138" s="984"/>
      <c r="G138" s="985"/>
      <c r="H138" s="128"/>
      <c r="I138" s="128"/>
      <c r="J138" s="128"/>
      <c r="K138" s="128"/>
      <c r="L138" s="128"/>
      <c r="M138" s="128"/>
      <c r="N138" s="128"/>
      <c r="O138" s="128"/>
      <c r="P138" s="128"/>
      <c r="Q138" s="128"/>
      <c r="R138" s="128"/>
      <c r="S138" s="128"/>
      <c r="T138" s="128"/>
      <c r="U138" s="128"/>
      <c r="V138" s="128"/>
      <c r="W138" s="128"/>
      <c r="X138" s="128"/>
      <c r="Y138" s="128"/>
      <c r="Z138" s="128"/>
    </row>
    <row r="139" ht="15.75" customHeight="1">
      <c r="A139" s="128"/>
      <c r="B139" s="128"/>
      <c r="C139" s="128"/>
      <c r="D139" s="984"/>
      <c r="E139" s="984"/>
      <c r="F139" s="984"/>
      <c r="G139" s="985"/>
      <c r="H139" s="128"/>
      <c r="I139" s="128"/>
      <c r="J139" s="128"/>
      <c r="K139" s="128"/>
      <c r="L139" s="128"/>
      <c r="M139" s="128"/>
      <c r="N139" s="128"/>
      <c r="O139" s="128"/>
      <c r="P139" s="128"/>
      <c r="Q139" s="128"/>
      <c r="R139" s="128"/>
      <c r="S139" s="128"/>
      <c r="T139" s="128"/>
      <c r="U139" s="128"/>
      <c r="V139" s="128"/>
      <c r="W139" s="128"/>
      <c r="X139" s="128"/>
      <c r="Y139" s="128"/>
      <c r="Z139" s="128"/>
    </row>
    <row r="140" ht="15.75" customHeight="1">
      <c r="A140" s="128"/>
      <c r="B140" s="128"/>
      <c r="C140" s="128"/>
      <c r="D140" s="984"/>
      <c r="E140" s="984"/>
      <c r="F140" s="984"/>
      <c r="G140" s="985"/>
      <c r="H140" s="128"/>
      <c r="I140" s="128"/>
      <c r="J140" s="128"/>
      <c r="K140" s="128"/>
      <c r="L140" s="128"/>
      <c r="M140" s="128"/>
      <c r="N140" s="128"/>
      <c r="O140" s="128"/>
      <c r="P140" s="128"/>
      <c r="Q140" s="128"/>
      <c r="R140" s="128"/>
      <c r="S140" s="128"/>
      <c r="T140" s="128"/>
      <c r="U140" s="128"/>
      <c r="V140" s="128"/>
      <c r="W140" s="128"/>
      <c r="X140" s="128"/>
      <c r="Y140" s="128"/>
      <c r="Z140" s="128"/>
    </row>
    <row r="141" ht="15.75" customHeight="1">
      <c r="A141" s="128"/>
      <c r="B141" s="128"/>
      <c r="C141" s="128"/>
      <c r="D141" s="984"/>
      <c r="E141" s="984"/>
      <c r="F141" s="984"/>
      <c r="G141" s="985"/>
      <c r="H141" s="128"/>
      <c r="I141" s="128"/>
      <c r="J141" s="128"/>
      <c r="K141" s="128"/>
      <c r="L141" s="128"/>
      <c r="M141" s="128"/>
      <c r="N141" s="128"/>
      <c r="O141" s="128"/>
      <c r="P141" s="128"/>
      <c r="Q141" s="128"/>
      <c r="R141" s="128"/>
      <c r="S141" s="128"/>
      <c r="T141" s="128"/>
      <c r="U141" s="128"/>
      <c r="V141" s="128"/>
      <c r="W141" s="128"/>
      <c r="X141" s="128"/>
      <c r="Y141" s="128"/>
      <c r="Z141" s="128"/>
    </row>
    <row r="142" ht="15.75" customHeight="1">
      <c r="A142" s="128"/>
      <c r="B142" s="128"/>
      <c r="C142" s="128"/>
      <c r="D142" s="984"/>
      <c r="E142" s="984"/>
      <c r="F142" s="984"/>
      <c r="G142" s="985"/>
      <c r="H142" s="128"/>
      <c r="I142" s="128"/>
      <c r="J142" s="128"/>
      <c r="K142" s="128"/>
      <c r="L142" s="128"/>
      <c r="M142" s="128"/>
      <c r="N142" s="128"/>
      <c r="O142" s="128"/>
      <c r="P142" s="128"/>
      <c r="Q142" s="128"/>
      <c r="R142" s="128"/>
      <c r="S142" s="128"/>
      <c r="T142" s="128"/>
      <c r="U142" s="128"/>
      <c r="V142" s="128"/>
      <c r="W142" s="128"/>
      <c r="X142" s="128"/>
      <c r="Y142" s="128"/>
      <c r="Z142" s="128"/>
    </row>
    <row r="143" ht="15.75" customHeight="1">
      <c r="A143" s="128"/>
      <c r="B143" s="128"/>
      <c r="C143" s="128"/>
      <c r="D143" s="984"/>
      <c r="E143" s="984"/>
      <c r="F143" s="984"/>
      <c r="G143" s="985"/>
      <c r="H143" s="128"/>
      <c r="I143" s="128"/>
      <c r="J143" s="128"/>
      <c r="K143" s="128"/>
      <c r="L143" s="128"/>
      <c r="M143" s="128"/>
      <c r="N143" s="128"/>
      <c r="O143" s="128"/>
      <c r="P143" s="128"/>
      <c r="Q143" s="128"/>
      <c r="R143" s="128"/>
      <c r="S143" s="128"/>
      <c r="T143" s="128"/>
      <c r="U143" s="128"/>
      <c r="V143" s="128"/>
      <c r="W143" s="128"/>
      <c r="X143" s="128"/>
      <c r="Y143" s="128"/>
      <c r="Z143" s="128"/>
    </row>
    <row r="144" ht="15.75" customHeight="1">
      <c r="A144" s="128"/>
      <c r="B144" s="128"/>
      <c r="C144" s="128"/>
      <c r="D144" s="984"/>
      <c r="E144" s="984"/>
      <c r="F144" s="984"/>
      <c r="G144" s="985"/>
      <c r="H144" s="128"/>
      <c r="I144" s="128"/>
      <c r="J144" s="128"/>
      <c r="K144" s="128"/>
      <c r="L144" s="128"/>
      <c r="M144" s="128"/>
      <c r="N144" s="128"/>
      <c r="O144" s="128"/>
      <c r="P144" s="128"/>
      <c r="Q144" s="128"/>
      <c r="R144" s="128"/>
      <c r="S144" s="128"/>
      <c r="T144" s="128"/>
      <c r="U144" s="128"/>
      <c r="V144" s="128"/>
      <c r="W144" s="128"/>
      <c r="X144" s="128"/>
      <c r="Y144" s="128"/>
      <c r="Z144" s="128"/>
    </row>
    <row r="145" ht="15.75" customHeight="1">
      <c r="A145" s="128"/>
      <c r="B145" s="128"/>
      <c r="C145" s="128"/>
      <c r="D145" s="984"/>
      <c r="E145" s="984"/>
      <c r="F145" s="984"/>
      <c r="G145" s="985"/>
      <c r="H145" s="128"/>
      <c r="I145" s="128"/>
      <c r="J145" s="128"/>
      <c r="K145" s="128"/>
      <c r="L145" s="128"/>
      <c r="M145" s="128"/>
      <c r="N145" s="128"/>
      <c r="O145" s="128"/>
      <c r="P145" s="128"/>
      <c r="Q145" s="128"/>
      <c r="R145" s="128"/>
      <c r="S145" s="128"/>
      <c r="T145" s="128"/>
      <c r="U145" s="128"/>
      <c r="V145" s="128"/>
      <c r="W145" s="128"/>
      <c r="X145" s="128"/>
      <c r="Y145" s="128"/>
      <c r="Z145" s="128"/>
    </row>
    <row r="146" ht="15.75" customHeight="1">
      <c r="A146" s="128"/>
      <c r="B146" s="128"/>
      <c r="C146" s="128"/>
      <c r="D146" s="984"/>
      <c r="E146" s="984"/>
      <c r="F146" s="984"/>
      <c r="G146" s="985"/>
      <c r="H146" s="128"/>
      <c r="I146" s="128"/>
      <c r="J146" s="128"/>
      <c r="K146" s="128"/>
      <c r="L146" s="128"/>
      <c r="M146" s="128"/>
      <c r="N146" s="128"/>
      <c r="O146" s="128"/>
      <c r="P146" s="128"/>
      <c r="Q146" s="128"/>
      <c r="R146" s="128"/>
      <c r="S146" s="128"/>
      <c r="T146" s="128"/>
      <c r="U146" s="128"/>
      <c r="V146" s="128"/>
      <c r="W146" s="128"/>
      <c r="X146" s="128"/>
      <c r="Y146" s="128"/>
      <c r="Z146" s="128"/>
    </row>
    <row r="147" ht="15.75" customHeight="1">
      <c r="A147" s="128"/>
      <c r="B147" s="128"/>
      <c r="C147" s="128"/>
      <c r="D147" s="984"/>
      <c r="E147" s="984"/>
      <c r="F147" s="984"/>
      <c r="G147" s="985"/>
      <c r="H147" s="128"/>
      <c r="I147" s="128"/>
      <c r="J147" s="128"/>
      <c r="K147" s="128"/>
      <c r="L147" s="128"/>
      <c r="M147" s="128"/>
      <c r="N147" s="128"/>
      <c r="O147" s="128"/>
      <c r="P147" s="128"/>
      <c r="Q147" s="128"/>
      <c r="R147" s="128"/>
      <c r="S147" s="128"/>
      <c r="T147" s="128"/>
      <c r="U147" s="128"/>
      <c r="V147" s="128"/>
      <c r="W147" s="128"/>
      <c r="X147" s="128"/>
      <c r="Y147" s="128"/>
      <c r="Z147" s="128"/>
    </row>
    <row r="148" ht="15.75" customHeight="1">
      <c r="A148" s="128"/>
      <c r="B148" s="128"/>
      <c r="C148" s="128"/>
      <c r="D148" s="984"/>
      <c r="E148" s="984"/>
      <c r="F148" s="984"/>
      <c r="G148" s="985"/>
      <c r="H148" s="128"/>
      <c r="I148" s="128"/>
      <c r="J148" s="128"/>
      <c r="K148" s="128"/>
      <c r="L148" s="128"/>
      <c r="M148" s="128"/>
      <c r="N148" s="128"/>
      <c r="O148" s="128"/>
      <c r="P148" s="128"/>
      <c r="Q148" s="128"/>
      <c r="R148" s="128"/>
      <c r="S148" s="128"/>
      <c r="T148" s="128"/>
      <c r="U148" s="128"/>
      <c r="V148" s="128"/>
      <c r="W148" s="128"/>
      <c r="X148" s="128"/>
      <c r="Y148" s="128"/>
      <c r="Z148" s="128"/>
    </row>
    <row r="149" ht="15.75" customHeight="1">
      <c r="A149" s="128"/>
      <c r="B149" s="128"/>
      <c r="C149" s="128"/>
      <c r="D149" s="984"/>
      <c r="E149" s="984"/>
      <c r="F149" s="984"/>
      <c r="G149" s="985"/>
      <c r="H149" s="128"/>
      <c r="I149" s="128"/>
      <c r="J149" s="128"/>
      <c r="K149" s="128"/>
      <c r="L149" s="128"/>
      <c r="M149" s="128"/>
      <c r="N149" s="128"/>
      <c r="O149" s="128"/>
      <c r="P149" s="128"/>
      <c r="Q149" s="128"/>
      <c r="R149" s="128"/>
      <c r="S149" s="128"/>
      <c r="T149" s="128"/>
      <c r="U149" s="128"/>
      <c r="V149" s="128"/>
      <c r="W149" s="128"/>
      <c r="X149" s="128"/>
      <c r="Y149" s="128"/>
      <c r="Z149" s="128"/>
    </row>
    <row r="150" ht="15.75" customHeight="1">
      <c r="A150" s="128"/>
      <c r="B150" s="128"/>
      <c r="C150" s="128"/>
      <c r="D150" s="984"/>
      <c r="E150" s="984"/>
      <c r="F150" s="984"/>
      <c r="G150" s="985"/>
      <c r="H150" s="128"/>
      <c r="I150" s="128"/>
      <c r="J150" s="128"/>
      <c r="K150" s="128"/>
      <c r="L150" s="128"/>
      <c r="M150" s="128"/>
      <c r="N150" s="128"/>
      <c r="O150" s="128"/>
      <c r="P150" s="128"/>
      <c r="Q150" s="128"/>
      <c r="R150" s="128"/>
      <c r="S150" s="128"/>
      <c r="T150" s="128"/>
      <c r="U150" s="128"/>
      <c r="V150" s="128"/>
      <c r="W150" s="128"/>
      <c r="X150" s="128"/>
      <c r="Y150" s="128"/>
      <c r="Z150" s="128"/>
    </row>
    <row r="151" ht="15.75" customHeight="1">
      <c r="A151" s="128"/>
      <c r="B151" s="128"/>
      <c r="C151" s="128"/>
      <c r="D151" s="984"/>
      <c r="E151" s="984"/>
      <c r="F151" s="984"/>
      <c r="G151" s="985"/>
      <c r="H151" s="128"/>
      <c r="I151" s="128"/>
      <c r="J151" s="128"/>
      <c r="K151" s="128"/>
      <c r="L151" s="128"/>
      <c r="M151" s="128"/>
      <c r="N151" s="128"/>
      <c r="O151" s="128"/>
      <c r="P151" s="128"/>
      <c r="Q151" s="128"/>
      <c r="R151" s="128"/>
      <c r="S151" s="128"/>
      <c r="T151" s="128"/>
      <c r="U151" s="128"/>
      <c r="V151" s="128"/>
      <c r="W151" s="128"/>
      <c r="X151" s="128"/>
      <c r="Y151" s="128"/>
      <c r="Z151" s="128"/>
    </row>
    <row r="152" ht="15.75" customHeight="1">
      <c r="A152" s="128"/>
      <c r="B152" s="128"/>
      <c r="C152" s="128"/>
      <c r="D152" s="984"/>
      <c r="E152" s="984"/>
      <c r="F152" s="984"/>
      <c r="G152" s="985"/>
      <c r="H152" s="128"/>
      <c r="I152" s="128"/>
      <c r="J152" s="128"/>
      <c r="K152" s="128"/>
      <c r="L152" s="128"/>
      <c r="M152" s="128"/>
      <c r="N152" s="128"/>
      <c r="O152" s="128"/>
      <c r="P152" s="128"/>
      <c r="Q152" s="128"/>
      <c r="R152" s="128"/>
      <c r="S152" s="128"/>
      <c r="T152" s="128"/>
      <c r="U152" s="128"/>
      <c r="V152" s="128"/>
      <c r="W152" s="128"/>
      <c r="X152" s="128"/>
      <c r="Y152" s="128"/>
      <c r="Z152" s="128"/>
    </row>
    <row r="153" ht="15.75" customHeight="1">
      <c r="A153" s="128"/>
      <c r="B153" s="128"/>
      <c r="C153" s="128"/>
      <c r="D153" s="984"/>
      <c r="E153" s="984"/>
      <c r="F153" s="984"/>
      <c r="G153" s="985"/>
      <c r="H153" s="128"/>
      <c r="I153" s="128"/>
      <c r="J153" s="128"/>
      <c r="K153" s="128"/>
      <c r="L153" s="128"/>
      <c r="M153" s="128"/>
      <c r="N153" s="128"/>
      <c r="O153" s="128"/>
      <c r="P153" s="128"/>
      <c r="Q153" s="128"/>
      <c r="R153" s="128"/>
      <c r="S153" s="128"/>
      <c r="T153" s="128"/>
      <c r="U153" s="128"/>
      <c r="V153" s="128"/>
      <c r="W153" s="128"/>
      <c r="X153" s="128"/>
      <c r="Y153" s="128"/>
      <c r="Z153" s="128"/>
    </row>
    <row r="154" ht="15.75" customHeight="1">
      <c r="A154" s="128"/>
      <c r="B154" s="128"/>
      <c r="C154" s="128"/>
      <c r="D154" s="984"/>
      <c r="E154" s="984"/>
      <c r="F154" s="984"/>
      <c r="G154" s="985"/>
      <c r="H154" s="128"/>
      <c r="I154" s="128"/>
      <c r="J154" s="128"/>
      <c r="K154" s="128"/>
      <c r="L154" s="128"/>
      <c r="M154" s="128"/>
      <c r="N154" s="128"/>
      <c r="O154" s="128"/>
      <c r="P154" s="128"/>
      <c r="Q154" s="128"/>
      <c r="R154" s="128"/>
      <c r="S154" s="128"/>
      <c r="T154" s="128"/>
      <c r="U154" s="128"/>
      <c r="V154" s="128"/>
      <c r="W154" s="128"/>
      <c r="X154" s="128"/>
      <c r="Y154" s="128"/>
      <c r="Z154" s="128"/>
    </row>
    <row r="155" ht="15.75" customHeight="1">
      <c r="A155" s="128"/>
      <c r="B155" s="128"/>
      <c r="C155" s="128"/>
      <c r="D155" s="984"/>
      <c r="E155" s="984"/>
      <c r="F155" s="984"/>
      <c r="G155" s="985"/>
      <c r="H155" s="128"/>
      <c r="I155" s="128"/>
      <c r="J155" s="128"/>
      <c r="K155" s="128"/>
      <c r="L155" s="128"/>
      <c r="M155" s="128"/>
      <c r="N155" s="128"/>
      <c r="O155" s="128"/>
      <c r="P155" s="128"/>
      <c r="Q155" s="128"/>
      <c r="R155" s="128"/>
      <c r="S155" s="128"/>
      <c r="T155" s="128"/>
      <c r="U155" s="128"/>
      <c r="V155" s="128"/>
      <c r="W155" s="128"/>
      <c r="X155" s="128"/>
      <c r="Y155" s="128"/>
      <c r="Z155" s="128"/>
    </row>
    <row r="156" ht="15.75" customHeight="1">
      <c r="A156" s="128"/>
      <c r="B156" s="128"/>
      <c r="C156" s="128"/>
      <c r="D156" s="984"/>
      <c r="E156" s="984"/>
      <c r="F156" s="984"/>
      <c r="G156" s="985"/>
      <c r="H156" s="128"/>
      <c r="I156" s="128"/>
      <c r="J156" s="128"/>
      <c r="K156" s="128"/>
      <c r="L156" s="128"/>
      <c r="M156" s="128"/>
      <c r="N156" s="128"/>
      <c r="O156" s="128"/>
      <c r="P156" s="128"/>
      <c r="Q156" s="128"/>
      <c r="R156" s="128"/>
      <c r="S156" s="128"/>
      <c r="T156" s="128"/>
      <c r="U156" s="128"/>
      <c r="V156" s="128"/>
      <c r="W156" s="128"/>
      <c r="X156" s="128"/>
      <c r="Y156" s="128"/>
      <c r="Z156" s="128"/>
    </row>
    <row r="157" ht="15.75" customHeight="1">
      <c r="A157" s="128"/>
      <c r="B157" s="128"/>
      <c r="C157" s="128"/>
      <c r="D157" s="984"/>
      <c r="E157" s="984"/>
      <c r="F157" s="984"/>
      <c r="G157" s="985"/>
      <c r="H157" s="128"/>
      <c r="I157" s="128"/>
      <c r="J157" s="128"/>
      <c r="K157" s="128"/>
      <c r="L157" s="128"/>
      <c r="M157" s="128"/>
      <c r="N157" s="128"/>
      <c r="O157" s="128"/>
      <c r="P157" s="128"/>
      <c r="Q157" s="128"/>
      <c r="R157" s="128"/>
      <c r="S157" s="128"/>
      <c r="T157" s="128"/>
      <c r="U157" s="128"/>
      <c r="V157" s="128"/>
      <c r="W157" s="128"/>
      <c r="X157" s="128"/>
      <c r="Y157" s="128"/>
      <c r="Z157" s="128"/>
    </row>
    <row r="158" ht="15.75" customHeight="1">
      <c r="A158" s="128"/>
      <c r="B158" s="128"/>
      <c r="C158" s="128"/>
      <c r="D158" s="984"/>
      <c r="E158" s="984"/>
      <c r="F158" s="984"/>
      <c r="G158" s="985"/>
      <c r="H158" s="128"/>
      <c r="I158" s="128"/>
      <c r="J158" s="128"/>
      <c r="K158" s="128"/>
      <c r="L158" s="128"/>
      <c r="M158" s="128"/>
      <c r="N158" s="128"/>
      <c r="O158" s="128"/>
      <c r="P158" s="128"/>
      <c r="Q158" s="128"/>
      <c r="R158" s="128"/>
      <c r="S158" s="128"/>
      <c r="T158" s="128"/>
      <c r="U158" s="128"/>
      <c r="V158" s="128"/>
      <c r="W158" s="128"/>
      <c r="X158" s="128"/>
      <c r="Y158" s="128"/>
      <c r="Z158" s="128"/>
    </row>
    <row r="159" ht="15.75" customHeight="1">
      <c r="A159" s="128"/>
      <c r="B159" s="128"/>
      <c r="C159" s="128"/>
      <c r="D159" s="984"/>
      <c r="E159" s="984"/>
      <c r="F159" s="984"/>
      <c r="G159" s="985"/>
      <c r="H159" s="128"/>
      <c r="I159" s="128"/>
      <c r="J159" s="128"/>
      <c r="K159" s="128"/>
      <c r="L159" s="128"/>
      <c r="M159" s="128"/>
      <c r="N159" s="128"/>
      <c r="O159" s="128"/>
      <c r="P159" s="128"/>
      <c r="Q159" s="128"/>
      <c r="R159" s="128"/>
      <c r="S159" s="128"/>
      <c r="T159" s="128"/>
      <c r="U159" s="128"/>
      <c r="V159" s="128"/>
      <c r="W159" s="128"/>
      <c r="X159" s="128"/>
      <c r="Y159" s="128"/>
      <c r="Z159" s="128"/>
    </row>
    <row r="160" ht="15.75" customHeight="1">
      <c r="A160" s="128"/>
      <c r="B160" s="128"/>
      <c r="C160" s="128"/>
      <c r="D160" s="984"/>
      <c r="E160" s="984"/>
      <c r="F160" s="984"/>
      <c r="G160" s="985"/>
      <c r="H160" s="128"/>
      <c r="I160" s="128"/>
      <c r="J160" s="128"/>
      <c r="K160" s="128"/>
      <c r="L160" s="128"/>
      <c r="M160" s="128"/>
      <c r="N160" s="128"/>
      <c r="O160" s="128"/>
      <c r="P160" s="128"/>
      <c r="Q160" s="128"/>
      <c r="R160" s="128"/>
      <c r="S160" s="128"/>
      <c r="T160" s="128"/>
      <c r="U160" s="128"/>
      <c r="V160" s="128"/>
      <c r="W160" s="128"/>
      <c r="X160" s="128"/>
      <c r="Y160" s="128"/>
      <c r="Z160" s="128"/>
    </row>
    <row r="161" ht="15.75" customHeight="1">
      <c r="A161" s="128"/>
      <c r="B161" s="128"/>
      <c r="C161" s="128"/>
      <c r="D161" s="984"/>
      <c r="E161" s="984"/>
      <c r="F161" s="984"/>
      <c r="G161" s="985"/>
      <c r="H161" s="128"/>
      <c r="I161" s="128"/>
      <c r="J161" s="128"/>
      <c r="K161" s="128"/>
      <c r="L161" s="128"/>
      <c r="M161" s="128"/>
      <c r="N161" s="128"/>
      <c r="O161" s="128"/>
      <c r="P161" s="128"/>
      <c r="Q161" s="128"/>
      <c r="R161" s="128"/>
      <c r="S161" s="128"/>
      <c r="T161" s="128"/>
      <c r="U161" s="128"/>
      <c r="V161" s="128"/>
      <c r="W161" s="128"/>
      <c r="X161" s="128"/>
      <c r="Y161" s="128"/>
      <c r="Z161" s="128"/>
    </row>
    <row r="162" ht="15.75" customHeight="1">
      <c r="A162" s="128"/>
      <c r="B162" s="128"/>
      <c r="C162" s="128"/>
      <c r="D162" s="984"/>
      <c r="E162" s="984"/>
      <c r="F162" s="984"/>
      <c r="G162" s="985"/>
      <c r="H162" s="128"/>
      <c r="I162" s="128"/>
      <c r="J162" s="128"/>
      <c r="K162" s="128"/>
      <c r="L162" s="128"/>
      <c r="M162" s="128"/>
      <c r="N162" s="128"/>
      <c r="O162" s="128"/>
      <c r="P162" s="128"/>
      <c r="Q162" s="128"/>
      <c r="R162" s="128"/>
      <c r="S162" s="128"/>
      <c r="T162" s="128"/>
      <c r="U162" s="128"/>
      <c r="V162" s="128"/>
      <c r="W162" s="128"/>
      <c r="X162" s="128"/>
      <c r="Y162" s="128"/>
      <c r="Z162" s="128"/>
    </row>
    <row r="163" ht="15.75" customHeight="1">
      <c r="A163" s="128"/>
      <c r="B163" s="128"/>
      <c r="C163" s="128"/>
      <c r="D163" s="984"/>
      <c r="E163" s="984"/>
      <c r="F163" s="984"/>
      <c r="G163" s="985"/>
      <c r="H163" s="128"/>
      <c r="I163" s="128"/>
      <c r="J163" s="128"/>
      <c r="K163" s="128"/>
      <c r="L163" s="128"/>
      <c r="M163" s="128"/>
      <c r="N163" s="128"/>
      <c r="O163" s="128"/>
      <c r="P163" s="128"/>
      <c r="Q163" s="128"/>
      <c r="R163" s="128"/>
      <c r="S163" s="128"/>
      <c r="T163" s="128"/>
      <c r="U163" s="128"/>
      <c r="V163" s="128"/>
      <c r="W163" s="128"/>
      <c r="X163" s="128"/>
      <c r="Y163" s="128"/>
      <c r="Z163" s="128"/>
    </row>
    <row r="164" ht="15.75" customHeight="1">
      <c r="A164" s="128"/>
      <c r="B164" s="128"/>
      <c r="C164" s="128"/>
      <c r="D164" s="984"/>
      <c r="E164" s="984"/>
      <c r="F164" s="984"/>
      <c r="G164" s="985"/>
      <c r="H164" s="128"/>
      <c r="I164" s="128"/>
      <c r="J164" s="128"/>
      <c r="K164" s="128"/>
      <c r="L164" s="128"/>
      <c r="M164" s="128"/>
      <c r="N164" s="128"/>
      <c r="O164" s="128"/>
      <c r="P164" s="128"/>
      <c r="Q164" s="128"/>
      <c r="R164" s="128"/>
      <c r="S164" s="128"/>
      <c r="T164" s="128"/>
      <c r="U164" s="128"/>
      <c r="V164" s="128"/>
      <c r="W164" s="128"/>
      <c r="X164" s="128"/>
      <c r="Y164" s="128"/>
      <c r="Z164" s="128"/>
    </row>
    <row r="165" ht="15.75" customHeight="1">
      <c r="A165" s="128"/>
      <c r="B165" s="128"/>
      <c r="C165" s="128"/>
      <c r="D165" s="984"/>
      <c r="E165" s="984"/>
      <c r="F165" s="984"/>
      <c r="G165" s="985"/>
      <c r="H165" s="128"/>
      <c r="I165" s="128"/>
      <c r="J165" s="128"/>
      <c r="K165" s="128"/>
      <c r="L165" s="128"/>
      <c r="M165" s="128"/>
      <c r="N165" s="128"/>
      <c r="O165" s="128"/>
      <c r="P165" s="128"/>
      <c r="Q165" s="128"/>
      <c r="R165" s="128"/>
      <c r="S165" s="128"/>
      <c r="T165" s="128"/>
      <c r="U165" s="128"/>
      <c r="V165" s="128"/>
      <c r="W165" s="128"/>
      <c r="X165" s="128"/>
      <c r="Y165" s="128"/>
      <c r="Z165" s="128"/>
    </row>
    <row r="166" ht="15.75" customHeight="1">
      <c r="A166" s="128"/>
      <c r="B166" s="128"/>
      <c r="C166" s="128"/>
      <c r="D166" s="984"/>
      <c r="E166" s="984"/>
      <c r="F166" s="984"/>
      <c r="G166" s="985"/>
      <c r="H166" s="128"/>
      <c r="I166" s="128"/>
      <c r="J166" s="128"/>
      <c r="K166" s="128"/>
      <c r="L166" s="128"/>
      <c r="M166" s="128"/>
      <c r="N166" s="128"/>
      <c r="O166" s="128"/>
      <c r="P166" s="128"/>
      <c r="Q166" s="128"/>
      <c r="R166" s="128"/>
      <c r="S166" s="128"/>
      <c r="T166" s="128"/>
      <c r="U166" s="128"/>
      <c r="V166" s="128"/>
      <c r="W166" s="128"/>
      <c r="X166" s="128"/>
      <c r="Y166" s="128"/>
      <c r="Z166" s="128"/>
    </row>
    <row r="167" ht="15.75" customHeight="1">
      <c r="A167" s="128"/>
      <c r="B167" s="128"/>
      <c r="C167" s="128"/>
      <c r="D167" s="984"/>
      <c r="E167" s="984"/>
      <c r="F167" s="984"/>
      <c r="G167" s="985"/>
      <c r="H167" s="128"/>
      <c r="I167" s="128"/>
      <c r="J167" s="128"/>
      <c r="K167" s="128"/>
      <c r="L167" s="128"/>
      <c r="M167" s="128"/>
      <c r="N167" s="128"/>
      <c r="O167" s="128"/>
      <c r="P167" s="128"/>
      <c r="Q167" s="128"/>
      <c r="R167" s="128"/>
      <c r="S167" s="128"/>
      <c r="T167" s="128"/>
      <c r="U167" s="128"/>
      <c r="V167" s="128"/>
      <c r="W167" s="128"/>
      <c r="X167" s="128"/>
      <c r="Y167" s="128"/>
      <c r="Z167" s="128"/>
    </row>
    <row r="168" ht="15.75" customHeight="1">
      <c r="A168" s="128"/>
      <c r="B168" s="128"/>
      <c r="C168" s="128"/>
      <c r="D168" s="984"/>
      <c r="E168" s="984"/>
      <c r="F168" s="984"/>
      <c r="G168" s="985"/>
      <c r="H168" s="128"/>
      <c r="I168" s="128"/>
      <c r="J168" s="128"/>
      <c r="K168" s="128"/>
      <c r="L168" s="128"/>
      <c r="M168" s="128"/>
      <c r="N168" s="128"/>
      <c r="O168" s="128"/>
      <c r="P168" s="128"/>
      <c r="Q168" s="128"/>
      <c r="R168" s="128"/>
      <c r="S168" s="128"/>
      <c r="T168" s="128"/>
      <c r="U168" s="128"/>
      <c r="V168" s="128"/>
      <c r="W168" s="128"/>
      <c r="X168" s="128"/>
      <c r="Y168" s="128"/>
      <c r="Z168" s="128"/>
    </row>
    <row r="169" ht="15.75" customHeight="1">
      <c r="A169" s="128"/>
      <c r="B169" s="128"/>
      <c r="C169" s="128"/>
      <c r="D169" s="984"/>
      <c r="E169" s="984"/>
      <c r="F169" s="984"/>
      <c r="G169" s="985"/>
      <c r="H169" s="128"/>
      <c r="I169" s="128"/>
      <c r="J169" s="128"/>
      <c r="K169" s="128"/>
      <c r="L169" s="128"/>
      <c r="M169" s="128"/>
      <c r="N169" s="128"/>
      <c r="O169" s="128"/>
      <c r="P169" s="128"/>
      <c r="Q169" s="128"/>
      <c r="R169" s="128"/>
      <c r="S169" s="128"/>
      <c r="T169" s="128"/>
      <c r="U169" s="128"/>
      <c r="V169" s="128"/>
      <c r="W169" s="128"/>
      <c r="X169" s="128"/>
      <c r="Y169" s="128"/>
      <c r="Z169" s="128"/>
    </row>
    <row r="170" ht="15.75" customHeight="1">
      <c r="A170" s="128"/>
      <c r="B170" s="128"/>
      <c r="C170" s="128"/>
      <c r="D170" s="984"/>
      <c r="E170" s="984"/>
      <c r="F170" s="984"/>
      <c r="G170" s="985"/>
      <c r="H170" s="128"/>
      <c r="I170" s="128"/>
      <c r="J170" s="128"/>
      <c r="K170" s="128"/>
      <c r="L170" s="128"/>
      <c r="M170" s="128"/>
      <c r="N170" s="128"/>
      <c r="O170" s="128"/>
      <c r="P170" s="128"/>
      <c r="Q170" s="128"/>
      <c r="R170" s="128"/>
      <c r="S170" s="128"/>
      <c r="T170" s="128"/>
      <c r="U170" s="128"/>
      <c r="V170" s="128"/>
      <c r="W170" s="128"/>
      <c r="X170" s="128"/>
      <c r="Y170" s="128"/>
      <c r="Z170" s="128"/>
    </row>
    <row r="171" ht="15.75" customHeight="1">
      <c r="A171" s="128"/>
      <c r="B171" s="128"/>
      <c r="C171" s="128"/>
      <c r="D171" s="984"/>
      <c r="E171" s="984"/>
      <c r="F171" s="984"/>
      <c r="G171" s="985"/>
      <c r="H171" s="128"/>
      <c r="I171" s="128"/>
      <c r="J171" s="128"/>
      <c r="K171" s="128"/>
      <c r="L171" s="128"/>
      <c r="M171" s="128"/>
      <c r="N171" s="128"/>
      <c r="O171" s="128"/>
      <c r="P171" s="128"/>
      <c r="Q171" s="128"/>
      <c r="R171" s="128"/>
      <c r="S171" s="128"/>
      <c r="T171" s="128"/>
      <c r="U171" s="128"/>
      <c r="V171" s="128"/>
      <c r="W171" s="128"/>
      <c r="X171" s="128"/>
      <c r="Y171" s="128"/>
      <c r="Z171" s="128"/>
    </row>
    <row r="172" ht="15.75" customHeight="1">
      <c r="A172" s="128"/>
      <c r="B172" s="128"/>
      <c r="C172" s="128"/>
      <c r="D172" s="984"/>
      <c r="E172" s="984"/>
      <c r="F172" s="984"/>
      <c r="G172" s="985"/>
      <c r="H172" s="128"/>
      <c r="I172" s="128"/>
      <c r="J172" s="128"/>
      <c r="K172" s="128"/>
      <c r="L172" s="128"/>
      <c r="M172" s="128"/>
      <c r="N172" s="128"/>
      <c r="O172" s="128"/>
      <c r="P172" s="128"/>
      <c r="Q172" s="128"/>
      <c r="R172" s="128"/>
      <c r="S172" s="128"/>
      <c r="T172" s="128"/>
      <c r="U172" s="128"/>
      <c r="V172" s="128"/>
      <c r="W172" s="128"/>
      <c r="X172" s="128"/>
      <c r="Y172" s="128"/>
      <c r="Z172" s="128"/>
    </row>
    <row r="173" ht="15.75" customHeight="1">
      <c r="A173" s="128"/>
      <c r="B173" s="128"/>
      <c r="C173" s="128"/>
      <c r="D173" s="984"/>
      <c r="E173" s="984"/>
      <c r="F173" s="984"/>
      <c r="G173" s="985"/>
      <c r="H173" s="128"/>
      <c r="I173" s="128"/>
      <c r="J173" s="128"/>
      <c r="K173" s="128"/>
      <c r="L173" s="128"/>
      <c r="M173" s="128"/>
      <c r="N173" s="128"/>
      <c r="O173" s="128"/>
      <c r="P173" s="128"/>
      <c r="Q173" s="128"/>
      <c r="R173" s="128"/>
      <c r="S173" s="128"/>
      <c r="T173" s="128"/>
      <c r="U173" s="128"/>
      <c r="V173" s="128"/>
      <c r="W173" s="128"/>
      <c r="X173" s="128"/>
      <c r="Y173" s="128"/>
      <c r="Z173" s="128"/>
    </row>
    <row r="174" ht="15.75" customHeight="1">
      <c r="A174" s="128"/>
      <c r="B174" s="128"/>
      <c r="C174" s="128"/>
      <c r="D174" s="984"/>
      <c r="E174" s="984"/>
      <c r="F174" s="984"/>
      <c r="G174" s="985"/>
      <c r="H174" s="128"/>
      <c r="I174" s="128"/>
      <c r="J174" s="128"/>
      <c r="K174" s="128"/>
      <c r="L174" s="128"/>
      <c r="M174" s="128"/>
      <c r="N174" s="128"/>
      <c r="O174" s="128"/>
      <c r="P174" s="128"/>
      <c r="Q174" s="128"/>
      <c r="R174" s="128"/>
      <c r="S174" s="128"/>
      <c r="T174" s="128"/>
      <c r="U174" s="128"/>
      <c r="V174" s="128"/>
      <c r="W174" s="128"/>
      <c r="X174" s="128"/>
      <c r="Y174" s="128"/>
      <c r="Z174" s="128"/>
    </row>
    <row r="175" ht="15.75" customHeight="1">
      <c r="A175" s="128"/>
      <c r="B175" s="128"/>
      <c r="C175" s="128"/>
      <c r="D175" s="984"/>
      <c r="E175" s="984"/>
      <c r="F175" s="984"/>
      <c r="G175" s="985"/>
      <c r="H175" s="128"/>
      <c r="I175" s="128"/>
      <c r="J175" s="128"/>
      <c r="K175" s="128"/>
      <c r="L175" s="128"/>
      <c r="M175" s="128"/>
      <c r="N175" s="128"/>
      <c r="O175" s="128"/>
      <c r="P175" s="128"/>
      <c r="Q175" s="128"/>
      <c r="R175" s="128"/>
      <c r="S175" s="128"/>
      <c r="T175" s="128"/>
      <c r="U175" s="128"/>
      <c r="V175" s="128"/>
      <c r="W175" s="128"/>
      <c r="X175" s="128"/>
      <c r="Y175" s="128"/>
      <c r="Z175" s="128"/>
    </row>
    <row r="176" ht="15.75" customHeight="1">
      <c r="A176" s="128"/>
      <c r="B176" s="128"/>
      <c r="C176" s="128"/>
      <c r="D176" s="984"/>
      <c r="E176" s="984"/>
      <c r="F176" s="984"/>
      <c r="G176" s="985"/>
      <c r="H176" s="128"/>
      <c r="I176" s="128"/>
      <c r="J176" s="128"/>
      <c r="K176" s="128"/>
      <c r="L176" s="128"/>
      <c r="M176" s="128"/>
      <c r="N176" s="128"/>
      <c r="O176" s="128"/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</row>
    <row r="177" ht="15.75" customHeight="1">
      <c r="A177" s="128"/>
      <c r="B177" s="128"/>
      <c r="C177" s="128"/>
      <c r="D177" s="984"/>
      <c r="E177" s="984"/>
      <c r="F177" s="984"/>
      <c r="G177" s="985"/>
      <c r="H177" s="128"/>
      <c r="I177" s="128"/>
      <c r="J177" s="128"/>
      <c r="K177" s="128"/>
      <c r="L177" s="128"/>
      <c r="M177" s="128"/>
      <c r="N177" s="128"/>
      <c r="O177" s="128"/>
      <c r="P177" s="128"/>
      <c r="Q177" s="128"/>
      <c r="R177" s="128"/>
      <c r="S177" s="128"/>
      <c r="T177" s="128"/>
      <c r="U177" s="128"/>
      <c r="V177" s="128"/>
      <c r="W177" s="128"/>
      <c r="X177" s="128"/>
      <c r="Y177" s="128"/>
      <c r="Z177" s="128"/>
    </row>
    <row r="178" ht="15.75" customHeight="1">
      <c r="A178" s="128"/>
      <c r="B178" s="128"/>
      <c r="C178" s="128"/>
      <c r="D178" s="984"/>
      <c r="E178" s="984"/>
      <c r="F178" s="984"/>
      <c r="G178" s="985"/>
      <c r="H178" s="128"/>
      <c r="I178" s="128"/>
      <c r="J178" s="128"/>
      <c r="K178" s="128"/>
      <c r="L178" s="128"/>
      <c r="M178" s="128"/>
      <c r="N178" s="128"/>
      <c r="O178" s="128"/>
      <c r="P178" s="128"/>
      <c r="Q178" s="128"/>
      <c r="R178" s="128"/>
      <c r="S178" s="128"/>
      <c r="T178" s="128"/>
      <c r="U178" s="128"/>
      <c r="V178" s="128"/>
      <c r="W178" s="128"/>
      <c r="X178" s="128"/>
      <c r="Y178" s="128"/>
      <c r="Z178" s="128"/>
    </row>
    <row r="179" ht="15.75" customHeight="1">
      <c r="A179" s="128"/>
      <c r="B179" s="128"/>
      <c r="C179" s="128"/>
      <c r="D179" s="984"/>
      <c r="E179" s="984"/>
      <c r="F179" s="984"/>
      <c r="G179" s="985"/>
      <c r="H179" s="128"/>
      <c r="I179" s="128"/>
      <c r="J179" s="128"/>
      <c r="K179" s="128"/>
      <c r="L179" s="128"/>
      <c r="M179" s="128"/>
      <c r="N179" s="128"/>
      <c r="O179" s="128"/>
      <c r="P179" s="128"/>
      <c r="Q179" s="128"/>
      <c r="R179" s="128"/>
      <c r="S179" s="128"/>
      <c r="T179" s="128"/>
      <c r="U179" s="128"/>
      <c r="V179" s="128"/>
      <c r="W179" s="128"/>
      <c r="X179" s="128"/>
      <c r="Y179" s="128"/>
      <c r="Z179" s="128"/>
    </row>
    <row r="180" ht="15.75" customHeight="1">
      <c r="A180" s="128"/>
      <c r="B180" s="128"/>
      <c r="C180" s="128"/>
      <c r="D180" s="984"/>
      <c r="E180" s="984"/>
      <c r="F180" s="984"/>
      <c r="G180" s="985"/>
      <c r="H180" s="128"/>
      <c r="I180" s="128"/>
      <c r="J180" s="128"/>
      <c r="K180" s="128"/>
      <c r="L180" s="128"/>
      <c r="M180" s="128"/>
      <c r="N180" s="128"/>
      <c r="O180" s="128"/>
      <c r="P180" s="128"/>
      <c r="Q180" s="128"/>
      <c r="R180" s="128"/>
      <c r="S180" s="128"/>
      <c r="T180" s="128"/>
      <c r="U180" s="128"/>
      <c r="V180" s="128"/>
      <c r="W180" s="128"/>
      <c r="X180" s="128"/>
      <c r="Y180" s="128"/>
      <c r="Z180" s="128"/>
    </row>
    <row r="181" ht="15.75" customHeight="1">
      <c r="A181" s="128"/>
      <c r="B181" s="128"/>
      <c r="C181" s="128"/>
      <c r="D181" s="984"/>
      <c r="E181" s="984"/>
      <c r="F181" s="984"/>
      <c r="G181" s="985"/>
      <c r="H181" s="128"/>
      <c r="I181" s="128"/>
      <c r="J181" s="128"/>
      <c r="K181" s="128"/>
      <c r="L181" s="128"/>
      <c r="M181" s="128"/>
      <c r="N181" s="128"/>
      <c r="O181" s="128"/>
      <c r="P181" s="128"/>
      <c r="Q181" s="128"/>
      <c r="R181" s="128"/>
      <c r="S181" s="128"/>
      <c r="T181" s="128"/>
      <c r="U181" s="128"/>
      <c r="V181" s="128"/>
      <c r="W181" s="128"/>
      <c r="X181" s="128"/>
      <c r="Y181" s="128"/>
      <c r="Z181" s="128"/>
    </row>
    <row r="182" ht="15.75" customHeight="1">
      <c r="A182" s="128"/>
      <c r="B182" s="128"/>
      <c r="C182" s="128"/>
      <c r="D182" s="984"/>
      <c r="E182" s="984"/>
      <c r="F182" s="984"/>
      <c r="G182" s="985"/>
      <c r="H182" s="128"/>
      <c r="I182" s="128"/>
      <c r="J182" s="128"/>
      <c r="K182" s="128"/>
      <c r="L182" s="128"/>
      <c r="M182" s="128"/>
      <c r="N182" s="128"/>
      <c r="O182" s="128"/>
      <c r="P182" s="128"/>
      <c r="Q182" s="128"/>
      <c r="R182" s="128"/>
      <c r="S182" s="128"/>
      <c r="T182" s="128"/>
      <c r="U182" s="128"/>
      <c r="V182" s="128"/>
      <c r="W182" s="128"/>
      <c r="X182" s="128"/>
      <c r="Y182" s="128"/>
      <c r="Z182" s="128"/>
    </row>
    <row r="183" ht="15.75" customHeight="1">
      <c r="A183" s="128"/>
      <c r="B183" s="128"/>
      <c r="C183" s="128"/>
      <c r="D183" s="984"/>
      <c r="E183" s="984"/>
      <c r="F183" s="984"/>
      <c r="G183" s="985"/>
      <c r="H183" s="128"/>
      <c r="I183" s="128"/>
      <c r="J183" s="128"/>
      <c r="K183" s="128"/>
      <c r="L183" s="128"/>
      <c r="M183" s="128"/>
      <c r="N183" s="128"/>
      <c r="O183" s="128"/>
      <c r="P183" s="128"/>
      <c r="Q183" s="128"/>
      <c r="R183" s="128"/>
      <c r="S183" s="128"/>
      <c r="T183" s="128"/>
      <c r="U183" s="128"/>
      <c r="V183" s="128"/>
      <c r="W183" s="128"/>
      <c r="X183" s="128"/>
      <c r="Y183" s="128"/>
      <c r="Z183" s="128"/>
    </row>
    <row r="184" ht="15.75" customHeight="1">
      <c r="A184" s="128"/>
      <c r="B184" s="128"/>
      <c r="C184" s="128"/>
      <c r="D184" s="984"/>
      <c r="E184" s="984"/>
      <c r="F184" s="984"/>
      <c r="G184" s="985"/>
      <c r="H184" s="128"/>
      <c r="I184" s="128"/>
      <c r="J184" s="128"/>
      <c r="K184" s="128"/>
      <c r="L184" s="128"/>
      <c r="M184" s="128"/>
      <c r="N184" s="128"/>
      <c r="O184" s="128"/>
      <c r="P184" s="128"/>
      <c r="Q184" s="128"/>
      <c r="R184" s="128"/>
      <c r="S184" s="128"/>
      <c r="T184" s="128"/>
      <c r="U184" s="128"/>
      <c r="V184" s="128"/>
      <c r="W184" s="128"/>
      <c r="X184" s="128"/>
      <c r="Y184" s="128"/>
      <c r="Z184" s="128"/>
    </row>
    <row r="185" ht="15.75" customHeight="1">
      <c r="A185" s="128"/>
      <c r="B185" s="128"/>
      <c r="C185" s="128"/>
      <c r="D185" s="984"/>
      <c r="E185" s="984"/>
      <c r="F185" s="984"/>
      <c r="G185" s="985"/>
      <c r="H185" s="128"/>
      <c r="I185" s="128"/>
      <c r="J185" s="128"/>
      <c r="K185" s="128"/>
      <c r="L185" s="128"/>
      <c r="M185" s="128"/>
      <c r="N185" s="128"/>
      <c r="O185" s="128"/>
      <c r="P185" s="128"/>
      <c r="Q185" s="128"/>
      <c r="R185" s="128"/>
      <c r="S185" s="128"/>
      <c r="T185" s="128"/>
      <c r="U185" s="128"/>
      <c r="V185" s="128"/>
      <c r="W185" s="128"/>
      <c r="X185" s="128"/>
      <c r="Y185" s="128"/>
      <c r="Z185" s="128"/>
    </row>
    <row r="186" ht="15.75" customHeight="1">
      <c r="A186" s="128"/>
      <c r="B186" s="128"/>
      <c r="C186" s="128"/>
      <c r="D186" s="984"/>
      <c r="E186" s="984"/>
      <c r="F186" s="984"/>
      <c r="G186" s="985"/>
      <c r="H186" s="128"/>
      <c r="I186" s="128"/>
      <c r="J186" s="128"/>
      <c r="K186" s="128"/>
      <c r="L186" s="128"/>
      <c r="M186" s="128"/>
      <c r="N186" s="128"/>
      <c r="O186" s="128"/>
      <c r="P186" s="128"/>
      <c r="Q186" s="128"/>
      <c r="R186" s="128"/>
      <c r="S186" s="128"/>
      <c r="T186" s="128"/>
      <c r="U186" s="128"/>
      <c r="V186" s="128"/>
      <c r="W186" s="128"/>
      <c r="X186" s="128"/>
      <c r="Y186" s="128"/>
      <c r="Z186" s="128"/>
    </row>
    <row r="187" ht="15.75" customHeight="1">
      <c r="A187" s="128"/>
      <c r="B187" s="128"/>
      <c r="C187" s="128"/>
      <c r="D187" s="984"/>
      <c r="E187" s="984"/>
      <c r="F187" s="984"/>
      <c r="G187" s="985"/>
      <c r="H187" s="128"/>
      <c r="I187" s="128"/>
      <c r="J187" s="128"/>
      <c r="K187" s="128"/>
      <c r="L187" s="128"/>
      <c r="M187" s="128"/>
      <c r="N187" s="128"/>
      <c r="O187" s="128"/>
      <c r="P187" s="128"/>
      <c r="Q187" s="128"/>
      <c r="R187" s="128"/>
      <c r="S187" s="128"/>
      <c r="T187" s="128"/>
      <c r="U187" s="128"/>
      <c r="V187" s="128"/>
      <c r="W187" s="128"/>
      <c r="X187" s="128"/>
      <c r="Y187" s="128"/>
      <c r="Z187" s="128"/>
    </row>
    <row r="188" ht="15.75" customHeight="1">
      <c r="A188" s="128"/>
      <c r="B188" s="128"/>
      <c r="C188" s="128"/>
      <c r="D188" s="984"/>
      <c r="E188" s="984"/>
      <c r="F188" s="984"/>
      <c r="G188" s="985"/>
      <c r="H188" s="128"/>
      <c r="I188" s="128"/>
      <c r="J188" s="128"/>
      <c r="K188" s="128"/>
      <c r="L188" s="128"/>
      <c r="M188" s="128"/>
      <c r="N188" s="128"/>
      <c r="O188" s="128"/>
      <c r="P188" s="128"/>
      <c r="Q188" s="128"/>
      <c r="R188" s="128"/>
      <c r="S188" s="128"/>
      <c r="T188" s="128"/>
      <c r="U188" s="128"/>
      <c r="V188" s="128"/>
      <c r="W188" s="128"/>
      <c r="X188" s="128"/>
      <c r="Y188" s="128"/>
      <c r="Z188" s="128"/>
    </row>
    <row r="189" ht="15.75" customHeight="1">
      <c r="A189" s="128"/>
      <c r="B189" s="128"/>
      <c r="C189" s="128"/>
      <c r="D189" s="984"/>
      <c r="E189" s="984"/>
      <c r="F189" s="984"/>
      <c r="G189" s="985"/>
      <c r="H189" s="128"/>
      <c r="I189" s="128"/>
      <c r="J189" s="128"/>
      <c r="K189" s="128"/>
      <c r="L189" s="128"/>
      <c r="M189" s="128"/>
      <c r="N189" s="128"/>
      <c r="O189" s="128"/>
      <c r="P189" s="128"/>
      <c r="Q189" s="128"/>
      <c r="R189" s="128"/>
      <c r="S189" s="128"/>
      <c r="T189" s="128"/>
      <c r="U189" s="128"/>
      <c r="V189" s="128"/>
      <c r="W189" s="128"/>
      <c r="X189" s="128"/>
      <c r="Y189" s="128"/>
      <c r="Z189" s="128"/>
    </row>
    <row r="190" ht="15.75" customHeight="1">
      <c r="A190" s="128"/>
      <c r="B190" s="128"/>
      <c r="C190" s="128"/>
      <c r="D190" s="984"/>
      <c r="E190" s="984"/>
      <c r="F190" s="984"/>
      <c r="G190" s="985"/>
      <c r="H190" s="128"/>
      <c r="I190" s="128"/>
      <c r="J190" s="128"/>
      <c r="K190" s="128"/>
      <c r="L190" s="128"/>
      <c r="M190" s="128"/>
      <c r="N190" s="128"/>
      <c r="O190" s="128"/>
      <c r="P190" s="128"/>
      <c r="Q190" s="128"/>
      <c r="R190" s="128"/>
      <c r="S190" s="128"/>
      <c r="T190" s="128"/>
      <c r="U190" s="128"/>
      <c r="V190" s="128"/>
      <c r="W190" s="128"/>
      <c r="X190" s="128"/>
      <c r="Y190" s="128"/>
      <c r="Z190" s="128"/>
    </row>
    <row r="191" ht="15.75" customHeight="1">
      <c r="A191" s="128"/>
      <c r="B191" s="128"/>
      <c r="C191" s="128"/>
      <c r="D191" s="984"/>
      <c r="E191" s="984"/>
      <c r="F191" s="984"/>
      <c r="G191" s="985"/>
      <c r="H191" s="128"/>
      <c r="I191" s="128"/>
      <c r="J191" s="128"/>
      <c r="K191" s="128"/>
      <c r="L191" s="128"/>
      <c r="M191" s="128"/>
      <c r="N191" s="128"/>
      <c r="O191" s="128"/>
      <c r="P191" s="128"/>
      <c r="Q191" s="128"/>
      <c r="R191" s="128"/>
      <c r="S191" s="128"/>
      <c r="T191" s="128"/>
      <c r="U191" s="128"/>
      <c r="V191" s="128"/>
      <c r="W191" s="128"/>
      <c r="X191" s="128"/>
      <c r="Y191" s="128"/>
      <c r="Z191" s="128"/>
    </row>
    <row r="192" ht="15.75" customHeight="1">
      <c r="A192" s="128"/>
      <c r="B192" s="128"/>
      <c r="C192" s="128"/>
      <c r="D192" s="984"/>
      <c r="E192" s="984"/>
      <c r="F192" s="984"/>
      <c r="G192" s="985"/>
      <c r="H192" s="128"/>
      <c r="I192" s="128"/>
      <c r="J192" s="128"/>
      <c r="K192" s="128"/>
      <c r="L192" s="128"/>
      <c r="M192" s="128"/>
      <c r="N192" s="128"/>
      <c r="O192" s="128"/>
      <c r="P192" s="128"/>
      <c r="Q192" s="128"/>
      <c r="R192" s="128"/>
      <c r="S192" s="128"/>
      <c r="T192" s="128"/>
      <c r="U192" s="128"/>
      <c r="V192" s="128"/>
      <c r="W192" s="128"/>
      <c r="X192" s="128"/>
      <c r="Y192" s="128"/>
      <c r="Z192" s="128"/>
    </row>
    <row r="193" ht="15.75" customHeight="1">
      <c r="A193" s="128"/>
      <c r="B193" s="128"/>
      <c r="C193" s="128"/>
      <c r="D193" s="984"/>
      <c r="E193" s="984"/>
      <c r="F193" s="984"/>
      <c r="G193" s="985"/>
      <c r="H193" s="128"/>
      <c r="I193" s="128"/>
      <c r="J193" s="128"/>
      <c r="K193" s="128"/>
      <c r="L193" s="128"/>
      <c r="M193" s="128"/>
      <c r="N193" s="128"/>
      <c r="O193" s="128"/>
      <c r="P193" s="128"/>
      <c r="Q193" s="128"/>
      <c r="R193" s="128"/>
      <c r="S193" s="128"/>
      <c r="T193" s="128"/>
      <c r="U193" s="128"/>
      <c r="V193" s="128"/>
      <c r="W193" s="128"/>
      <c r="X193" s="128"/>
      <c r="Y193" s="128"/>
      <c r="Z193" s="128"/>
    </row>
    <row r="194" ht="15.75" customHeight="1">
      <c r="A194" s="128"/>
      <c r="B194" s="128"/>
      <c r="C194" s="128"/>
      <c r="D194" s="984"/>
      <c r="E194" s="984"/>
      <c r="F194" s="984"/>
      <c r="G194" s="985"/>
      <c r="H194" s="128"/>
      <c r="I194" s="128"/>
      <c r="J194" s="128"/>
      <c r="K194" s="128"/>
      <c r="L194" s="128"/>
      <c r="M194" s="128"/>
      <c r="N194" s="128"/>
      <c r="O194" s="128"/>
      <c r="P194" s="128"/>
      <c r="Q194" s="128"/>
      <c r="R194" s="128"/>
      <c r="S194" s="128"/>
      <c r="T194" s="128"/>
      <c r="U194" s="128"/>
      <c r="V194" s="128"/>
      <c r="W194" s="128"/>
      <c r="X194" s="128"/>
      <c r="Y194" s="128"/>
      <c r="Z194" s="128"/>
    </row>
    <row r="195" ht="15.75" customHeight="1">
      <c r="A195" s="128"/>
      <c r="B195" s="128"/>
      <c r="C195" s="128"/>
      <c r="D195" s="984"/>
      <c r="E195" s="984"/>
      <c r="F195" s="984"/>
      <c r="G195" s="985"/>
      <c r="H195" s="128"/>
      <c r="I195" s="128"/>
      <c r="J195" s="128"/>
      <c r="K195" s="128"/>
      <c r="L195" s="128"/>
      <c r="M195" s="128"/>
      <c r="N195" s="128"/>
      <c r="O195" s="128"/>
      <c r="P195" s="128"/>
      <c r="Q195" s="128"/>
      <c r="R195" s="128"/>
      <c r="S195" s="128"/>
      <c r="T195" s="128"/>
      <c r="U195" s="128"/>
      <c r="V195" s="128"/>
      <c r="W195" s="128"/>
      <c r="X195" s="128"/>
      <c r="Y195" s="128"/>
      <c r="Z195" s="128"/>
    </row>
    <row r="196" ht="15.75" customHeight="1">
      <c r="A196" s="128"/>
      <c r="B196" s="128"/>
      <c r="C196" s="128"/>
      <c r="D196" s="984"/>
      <c r="E196" s="984"/>
      <c r="F196" s="984"/>
      <c r="G196" s="985"/>
      <c r="H196" s="128"/>
      <c r="I196" s="128"/>
      <c r="J196" s="128"/>
      <c r="K196" s="128"/>
      <c r="L196" s="128"/>
      <c r="M196" s="128"/>
      <c r="N196" s="128"/>
      <c r="O196" s="128"/>
      <c r="P196" s="128"/>
      <c r="Q196" s="128"/>
      <c r="R196" s="128"/>
      <c r="S196" s="128"/>
      <c r="T196" s="128"/>
      <c r="U196" s="128"/>
      <c r="V196" s="128"/>
      <c r="W196" s="128"/>
      <c r="X196" s="128"/>
      <c r="Y196" s="128"/>
      <c r="Z196" s="128"/>
    </row>
    <row r="197" ht="15.75" customHeight="1">
      <c r="A197" s="128"/>
      <c r="B197" s="128"/>
      <c r="C197" s="128"/>
      <c r="D197" s="984"/>
      <c r="E197" s="984"/>
      <c r="F197" s="984"/>
      <c r="G197" s="985"/>
      <c r="H197" s="128"/>
      <c r="I197" s="128"/>
      <c r="J197" s="128"/>
      <c r="K197" s="128"/>
      <c r="L197" s="128"/>
      <c r="M197" s="128"/>
      <c r="N197" s="128"/>
      <c r="O197" s="128"/>
      <c r="P197" s="128"/>
      <c r="Q197" s="128"/>
      <c r="R197" s="128"/>
      <c r="S197" s="128"/>
      <c r="T197" s="128"/>
      <c r="U197" s="128"/>
      <c r="V197" s="128"/>
      <c r="W197" s="128"/>
      <c r="X197" s="128"/>
      <c r="Y197" s="128"/>
      <c r="Z197" s="128"/>
    </row>
    <row r="198" ht="15.75" customHeight="1">
      <c r="A198" s="128"/>
      <c r="B198" s="128"/>
      <c r="C198" s="128"/>
      <c r="D198" s="984"/>
      <c r="E198" s="984"/>
      <c r="F198" s="984"/>
      <c r="G198" s="985"/>
      <c r="H198" s="128"/>
      <c r="I198" s="128"/>
      <c r="J198" s="128"/>
      <c r="K198" s="128"/>
      <c r="L198" s="128"/>
      <c r="M198" s="128"/>
      <c r="N198" s="128"/>
      <c r="O198" s="128"/>
      <c r="P198" s="128"/>
      <c r="Q198" s="128"/>
      <c r="R198" s="128"/>
      <c r="S198" s="128"/>
      <c r="T198" s="128"/>
      <c r="U198" s="128"/>
      <c r="V198" s="128"/>
      <c r="W198" s="128"/>
      <c r="X198" s="128"/>
      <c r="Y198" s="128"/>
      <c r="Z198" s="128"/>
    </row>
    <row r="199" ht="15.75" customHeight="1">
      <c r="A199" s="128"/>
      <c r="B199" s="128"/>
      <c r="C199" s="128"/>
      <c r="D199" s="984"/>
      <c r="E199" s="984"/>
      <c r="F199" s="984"/>
      <c r="G199" s="985"/>
      <c r="H199" s="128"/>
      <c r="I199" s="128"/>
      <c r="J199" s="128"/>
      <c r="K199" s="128"/>
      <c r="L199" s="128"/>
      <c r="M199" s="128"/>
      <c r="N199" s="128"/>
      <c r="O199" s="128"/>
      <c r="P199" s="128"/>
      <c r="Q199" s="128"/>
      <c r="R199" s="128"/>
      <c r="S199" s="128"/>
      <c r="T199" s="128"/>
      <c r="U199" s="128"/>
      <c r="V199" s="128"/>
      <c r="W199" s="128"/>
      <c r="X199" s="128"/>
      <c r="Y199" s="128"/>
      <c r="Z199" s="128"/>
    </row>
    <row r="200" ht="15.75" customHeight="1">
      <c r="A200" s="128"/>
      <c r="B200" s="128"/>
      <c r="C200" s="128"/>
      <c r="D200" s="984"/>
      <c r="E200" s="984"/>
      <c r="F200" s="984"/>
      <c r="G200" s="985"/>
      <c r="H200" s="128"/>
      <c r="I200" s="128"/>
      <c r="J200" s="128"/>
      <c r="K200" s="128"/>
      <c r="L200" s="128"/>
      <c r="M200" s="128"/>
      <c r="N200" s="128"/>
      <c r="O200" s="128"/>
      <c r="P200" s="128"/>
      <c r="Q200" s="128"/>
      <c r="R200" s="128"/>
      <c r="S200" s="128"/>
      <c r="T200" s="128"/>
      <c r="U200" s="128"/>
      <c r="V200" s="128"/>
      <c r="W200" s="128"/>
      <c r="X200" s="128"/>
      <c r="Y200" s="128"/>
      <c r="Z200" s="128"/>
    </row>
    <row r="201" ht="15.75" customHeight="1">
      <c r="A201" s="128"/>
      <c r="B201" s="128"/>
      <c r="C201" s="128"/>
      <c r="D201" s="984"/>
      <c r="E201" s="984"/>
      <c r="F201" s="984"/>
      <c r="G201" s="985"/>
      <c r="H201" s="128"/>
      <c r="I201" s="128"/>
      <c r="J201" s="128"/>
      <c r="K201" s="128"/>
      <c r="L201" s="128"/>
      <c r="M201" s="128"/>
      <c r="N201" s="128"/>
      <c r="O201" s="128"/>
      <c r="P201" s="128"/>
      <c r="Q201" s="128"/>
      <c r="R201" s="128"/>
      <c r="S201" s="128"/>
      <c r="T201" s="128"/>
      <c r="U201" s="128"/>
      <c r="V201" s="128"/>
      <c r="W201" s="128"/>
      <c r="X201" s="128"/>
      <c r="Y201" s="128"/>
      <c r="Z201" s="128"/>
    </row>
    <row r="202" ht="15.75" customHeight="1">
      <c r="A202" s="128"/>
      <c r="B202" s="128"/>
      <c r="C202" s="128"/>
      <c r="D202" s="984"/>
      <c r="E202" s="984"/>
      <c r="F202" s="984"/>
      <c r="G202" s="985"/>
      <c r="H202" s="128"/>
      <c r="I202" s="128"/>
      <c r="J202" s="128"/>
      <c r="K202" s="128"/>
      <c r="L202" s="128"/>
      <c r="M202" s="128"/>
      <c r="N202" s="128"/>
      <c r="O202" s="128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</row>
    <row r="203" ht="15.75" customHeight="1">
      <c r="A203" s="128"/>
      <c r="B203" s="128"/>
      <c r="C203" s="128"/>
      <c r="D203" s="984"/>
      <c r="E203" s="984"/>
      <c r="F203" s="984"/>
      <c r="G203" s="985"/>
      <c r="H203" s="128"/>
      <c r="I203" s="128"/>
      <c r="J203" s="128"/>
      <c r="K203" s="128"/>
      <c r="L203" s="128"/>
      <c r="M203" s="128"/>
      <c r="N203" s="128"/>
      <c r="O203" s="128"/>
      <c r="P203" s="128"/>
      <c r="Q203" s="128"/>
      <c r="R203" s="128"/>
      <c r="S203" s="128"/>
      <c r="T203" s="128"/>
      <c r="U203" s="128"/>
      <c r="V203" s="128"/>
      <c r="W203" s="128"/>
      <c r="X203" s="128"/>
      <c r="Y203" s="128"/>
      <c r="Z203" s="128"/>
    </row>
    <row r="204" ht="15.75" customHeight="1">
      <c r="A204" s="128"/>
      <c r="B204" s="128"/>
      <c r="C204" s="128"/>
      <c r="D204" s="984"/>
      <c r="E204" s="984"/>
      <c r="F204" s="984"/>
      <c r="G204" s="985"/>
      <c r="H204" s="128"/>
      <c r="I204" s="128"/>
      <c r="J204" s="128"/>
      <c r="K204" s="128"/>
      <c r="L204" s="128"/>
      <c r="M204" s="128"/>
      <c r="N204" s="128"/>
      <c r="O204" s="128"/>
      <c r="P204" s="128"/>
      <c r="Q204" s="128"/>
      <c r="R204" s="128"/>
      <c r="S204" s="128"/>
      <c r="T204" s="128"/>
      <c r="U204" s="128"/>
      <c r="V204" s="128"/>
      <c r="W204" s="128"/>
      <c r="X204" s="128"/>
      <c r="Y204" s="128"/>
      <c r="Z204" s="128"/>
    </row>
    <row r="205" ht="15.75" customHeight="1">
      <c r="A205" s="128"/>
      <c r="B205" s="128"/>
      <c r="C205" s="128"/>
      <c r="D205" s="984"/>
      <c r="E205" s="984"/>
      <c r="F205" s="984"/>
      <c r="G205" s="985"/>
      <c r="H205" s="128"/>
      <c r="I205" s="128"/>
      <c r="J205" s="128"/>
      <c r="K205" s="128"/>
      <c r="L205" s="128"/>
      <c r="M205" s="128"/>
      <c r="N205" s="128"/>
      <c r="O205" s="128"/>
      <c r="P205" s="128"/>
      <c r="Q205" s="128"/>
      <c r="R205" s="128"/>
      <c r="S205" s="128"/>
      <c r="T205" s="128"/>
      <c r="U205" s="128"/>
      <c r="V205" s="128"/>
      <c r="W205" s="128"/>
      <c r="X205" s="128"/>
      <c r="Y205" s="128"/>
      <c r="Z205" s="128"/>
    </row>
    <row r="206" ht="15.75" customHeight="1">
      <c r="A206" s="128"/>
      <c r="B206" s="128"/>
      <c r="C206" s="128"/>
      <c r="D206" s="984"/>
      <c r="E206" s="984"/>
      <c r="F206" s="984"/>
      <c r="G206" s="985"/>
      <c r="H206" s="128"/>
      <c r="I206" s="128"/>
      <c r="J206" s="128"/>
      <c r="K206" s="128"/>
      <c r="L206" s="128"/>
      <c r="M206" s="128"/>
      <c r="N206" s="128"/>
      <c r="O206" s="128"/>
      <c r="P206" s="128"/>
      <c r="Q206" s="128"/>
      <c r="R206" s="128"/>
      <c r="S206" s="128"/>
      <c r="T206" s="128"/>
      <c r="U206" s="128"/>
      <c r="V206" s="128"/>
      <c r="W206" s="128"/>
      <c r="X206" s="128"/>
      <c r="Y206" s="128"/>
      <c r="Z206" s="128"/>
    </row>
    <row r="207" ht="15.75" customHeight="1">
      <c r="A207" s="128"/>
      <c r="B207" s="128"/>
      <c r="C207" s="128"/>
      <c r="D207" s="984"/>
      <c r="E207" s="984"/>
      <c r="F207" s="984"/>
      <c r="G207" s="985"/>
      <c r="H207" s="128"/>
      <c r="I207" s="128"/>
      <c r="J207" s="128"/>
      <c r="K207" s="128"/>
      <c r="L207" s="128"/>
      <c r="M207" s="128"/>
      <c r="N207" s="128"/>
      <c r="O207" s="128"/>
      <c r="P207" s="128"/>
      <c r="Q207" s="128"/>
      <c r="R207" s="128"/>
      <c r="S207" s="128"/>
      <c r="T207" s="128"/>
      <c r="U207" s="128"/>
      <c r="V207" s="128"/>
      <c r="W207" s="128"/>
      <c r="X207" s="128"/>
      <c r="Y207" s="128"/>
      <c r="Z207" s="128"/>
    </row>
    <row r="208" ht="15.75" customHeight="1">
      <c r="A208" s="128"/>
      <c r="B208" s="128"/>
      <c r="C208" s="128"/>
      <c r="D208" s="984"/>
      <c r="E208" s="984"/>
      <c r="F208" s="984"/>
      <c r="G208" s="985"/>
      <c r="H208" s="128"/>
      <c r="I208" s="128"/>
      <c r="J208" s="128"/>
      <c r="K208" s="128"/>
      <c r="L208" s="128"/>
      <c r="M208" s="128"/>
      <c r="N208" s="128"/>
      <c r="O208" s="128"/>
      <c r="P208" s="128"/>
      <c r="Q208" s="128"/>
      <c r="R208" s="128"/>
      <c r="S208" s="128"/>
      <c r="T208" s="128"/>
      <c r="U208" s="128"/>
      <c r="V208" s="128"/>
      <c r="W208" s="128"/>
      <c r="X208" s="128"/>
      <c r="Y208" s="128"/>
      <c r="Z208" s="128"/>
    </row>
    <row r="209" ht="15.75" customHeight="1">
      <c r="A209" s="128"/>
      <c r="B209" s="128"/>
      <c r="C209" s="128"/>
      <c r="D209" s="984"/>
      <c r="E209" s="984"/>
      <c r="F209" s="984"/>
      <c r="G209" s="985"/>
      <c r="H209" s="128"/>
      <c r="I209" s="128"/>
      <c r="J209" s="128"/>
      <c r="K209" s="128"/>
      <c r="L209" s="128"/>
      <c r="M209" s="128"/>
      <c r="N209" s="128"/>
      <c r="O209" s="128"/>
      <c r="P209" s="128"/>
      <c r="Q209" s="128"/>
      <c r="R209" s="128"/>
      <c r="S209" s="128"/>
      <c r="T209" s="128"/>
      <c r="U209" s="128"/>
      <c r="V209" s="128"/>
      <c r="W209" s="128"/>
      <c r="X209" s="128"/>
      <c r="Y209" s="128"/>
      <c r="Z209" s="128"/>
    </row>
    <row r="210" ht="15.75" customHeight="1">
      <c r="A210" s="128"/>
      <c r="B210" s="128"/>
      <c r="C210" s="128"/>
      <c r="D210" s="984"/>
      <c r="E210" s="984"/>
      <c r="F210" s="984"/>
      <c r="G210" s="985"/>
      <c r="H210" s="128"/>
      <c r="I210" s="128"/>
      <c r="J210" s="128"/>
      <c r="K210" s="128"/>
      <c r="L210" s="128"/>
      <c r="M210" s="128"/>
      <c r="N210" s="128"/>
      <c r="O210" s="128"/>
      <c r="P210" s="128"/>
      <c r="Q210" s="128"/>
      <c r="R210" s="128"/>
      <c r="S210" s="128"/>
      <c r="T210" s="128"/>
      <c r="U210" s="128"/>
      <c r="V210" s="128"/>
      <c r="W210" s="128"/>
      <c r="X210" s="128"/>
      <c r="Y210" s="128"/>
      <c r="Z210" s="128"/>
    </row>
    <row r="211" ht="15.75" customHeight="1">
      <c r="A211" s="128"/>
      <c r="B211" s="128"/>
      <c r="C211" s="128"/>
      <c r="D211" s="984"/>
      <c r="E211" s="984"/>
      <c r="F211" s="984"/>
      <c r="G211" s="985"/>
      <c r="H211" s="128"/>
      <c r="I211" s="128"/>
      <c r="J211" s="128"/>
      <c r="K211" s="128"/>
      <c r="L211" s="128"/>
      <c r="M211" s="128"/>
      <c r="N211" s="128"/>
      <c r="O211" s="128"/>
      <c r="P211" s="128"/>
      <c r="Q211" s="128"/>
      <c r="R211" s="128"/>
      <c r="S211" s="128"/>
      <c r="T211" s="128"/>
      <c r="U211" s="128"/>
      <c r="V211" s="128"/>
      <c r="W211" s="128"/>
      <c r="X211" s="128"/>
      <c r="Y211" s="128"/>
      <c r="Z211" s="128"/>
    </row>
    <row r="212" ht="15.75" customHeight="1">
      <c r="A212" s="128"/>
      <c r="B212" s="128"/>
      <c r="C212" s="128"/>
      <c r="D212" s="984"/>
      <c r="E212" s="984"/>
      <c r="F212" s="984"/>
      <c r="G212" s="985"/>
      <c r="H212" s="128"/>
      <c r="I212" s="128"/>
      <c r="J212" s="128"/>
      <c r="K212" s="128"/>
      <c r="L212" s="128"/>
      <c r="M212" s="128"/>
      <c r="N212" s="128"/>
      <c r="O212" s="128"/>
      <c r="P212" s="128"/>
      <c r="Q212" s="128"/>
      <c r="R212" s="128"/>
      <c r="S212" s="128"/>
      <c r="T212" s="128"/>
      <c r="U212" s="128"/>
      <c r="V212" s="128"/>
      <c r="W212" s="128"/>
      <c r="X212" s="128"/>
      <c r="Y212" s="128"/>
      <c r="Z212" s="128"/>
    </row>
    <row r="213" ht="15.75" customHeight="1">
      <c r="A213" s="128"/>
      <c r="B213" s="128"/>
      <c r="C213" s="128"/>
      <c r="D213" s="984"/>
      <c r="E213" s="984"/>
      <c r="F213" s="984"/>
      <c r="G213" s="985"/>
      <c r="H213" s="128"/>
      <c r="I213" s="128"/>
      <c r="J213" s="128"/>
      <c r="K213" s="128"/>
      <c r="L213" s="128"/>
      <c r="M213" s="128"/>
      <c r="N213" s="128"/>
      <c r="O213" s="128"/>
      <c r="P213" s="128"/>
      <c r="Q213" s="128"/>
      <c r="R213" s="128"/>
      <c r="S213" s="128"/>
      <c r="T213" s="128"/>
      <c r="U213" s="128"/>
      <c r="V213" s="128"/>
      <c r="W213" s="128"/>
      <c r="X213" s="128"/>
      <c r="Y213" s="128"/>
      <c r="Z213" s="128"/>
    </row>
    <row r="214" ht="15.75" customHeight="1">
      <c r="A214" s="128"/>
      <c r="B214" s="128"/>
      <c r="C214" s="128"/>
      <c r="D214" s="984"/>
      <c r="E214" s="984"/>
      <c r="F214" s="984"/>
      <c r="G214" s="985"/>
      <c r="H214" s="128"/>
      <c r="I214" s="128"/>
      <c r="J214" s="128"/>
      <c r="K214" s="128"/>
      <c r="L214" s="128"/>
      <c r="M214" s="128"/>
      <c r="N214" s="128"/>
      <c r="O214" s="128"/>
      <c r="P214" s="128"/>
      <c r="Q214" s="128"/>
      <c r="R214" s="128"/>
      <c r="S214" s="128"/>
      <c r="T214" s="128"/>
      <c r="U214" s="128"/>
      <c r="V214" s="128"/>
      <c r="W214" s="128"/>
      <c r="X214" s="128"/>
      <c r="Y214" s="128"/>
      <c r="Z214" s="128"/>
    </row>
    <row r="215" ht="15.75" customHeight="1">
      <c r="A215" s="128"/>
      <c r="B215" s="128"/>
      <c r="C215" s="128"/>
      <c r="D215" s="984"/>
      <c r="E215" s="984"/>
      <c r="F215" s="984"/>
      <c r="G215" s="985"/>
      <c r="H215" s="128"/>
      <c r="I215" s="128"/>
      <c r="J215" s="128"/>
      <c r="K215" s="128"/>
      <c r="L215" s="128"/>
      <c r="M215" s="128"/>
      <c r="N215" s="128"/>
      <c r="O215" s="128"/>
      <c r="P215" s="128"/>
      <c r="Q215" s="128"/>
      <c r="R215" s="128"/>
      <c r="S215" s="128"/>
      <c r="T215" s="128"/>
      <c r="U215" s="128"/>
      <c r="V215" s="128"/>
      <c r="W215" s="128"/>
      <c r="X215" s="128"/>
      <c r="Y215" s="128"/>
      <c r="Z215" s="128"/>
    </row>
    <row r="216" ht="15.75" customHeight="1">
      <c r="A216" s="128"/>
      <c r="B216" s="128"/>
      <c r="C216" s="128"/>
      <c r="D216" s="984"/>
      <c r="E216" s="984"/>
      <c r="F216" s="984"/>
      <c r="G216" s="985"/>
      <c r="H216" s="128"/>
      <c r="I216" s="128"/>
      <c r="J216" s="128"/>
      <c r="K216" s="128"/>
      <c r="L216" s="128"/>
      <c r="M216" s="128"/>
      <c r="N216" s="128"/>
      <c r="O216" s="128"/>
      <c r="P216" s="128"/>
      <c r="Q216" s="128"/>
      <c r="R216" s="128"/>
      <c r="S216" s="128"/>
      <c r="T216" s="128"/>
      <c r="U216" s="128"/>
      <c r="V216" s="128"/>
      <c r="W216" s="128"/>
      <c r="X216" s="128"/>
      <c r="Y216" s="128"/>
      <c r="Z216" s="128"/>
    </row>
    <row r="217" ht="15.75" customHeight="1">
      <c r="A217" s="128"/>
      <c r="B217" s="128"/>
      <c r="C217" s="128"/>
      <c r="D217" s="984"/>
      <c r="E217" s="984"/>
      <c r="F217" s="984"/>
      <c r="G217" s="985"/>
      <c r="H217" s="128"/>
      <c r="I217" s="128"/>
      <c r="J217" s="128"/>
      <c r="K217" s="128"/>
      <c r="L217" s="128"/>
      <c r="M217" s="128"/>
      <c r="N217" s="128"/>
      <c r="O217" s="128"/>
      <c r="P217" s="128"/>
      <c r="Q217" s="128"/>
      <c r="R217" s="128"/>
      <c r="S217" s="128"/>
      <c r="T217" s="128"/>
      <c r="U217" s="128"/>
      <c r="V217" s="128"/>
      <c r="W217" s="128"/>
      <c r="X217" s="128"/>
      <c r="Y217" s="128"/>
      <c r="Z217" s="128"/>
    </row>
    <row r="218" ht="15.75" customHeight="1">
      <c r="A218" s="128"/>
      <c r="B218" s="128"/>
      <c r="C218" s="128"/>
      <c r="D218" s="984"/>
      <c r="E218" s="984"/>
      <c r="F218" s="984"/>
      <c r="G218" s="985"/>
      <c r="H218" s="128"/>
      <c r="I218" s="128"/>
      <c r="J218" s="128"/>
      <c r="K218" s="128"/>
      <c r="L218" s="128"/>
      <c r="M218" s="128"/>
      <c r="N218" s="128"/>
      <c r="O218" s="128"/>
      <c r="P218" s="128"/>
      <c r="Q218" s="128"/>
      <c r="R218" s="128"/>
      <c r="S218" s="128"/>
      <c r="T218" s="128"/>
      <c r="U218" s="128"/>
      <c r="V218" s="128"/>
      <c r="W218" s="128"/>
      <c r="X218" s="128"/>
      <c r="Y218" s="128"/>
      <c r="Z218" s="128"/>
    </row>
    <row r="219" ht="15.75" customHeight="1">
      <c r="A219" s="128"/>
      <c r="B219" s="128"/>
      <c r="C219" s="128"/>
      <c r="D219" s="984"/>
      <c r="E219" s="984"/>
      <c r="F219" s="984"/>
      <c r="G219" s="985"/>
      <c r="H219" s="128"/>
      <c r="I219" s="128"/>
      <c r="J219" s="128"/>
      <c r="K219" s="128"/>
      <c r="L219" s="128"/>
      <c r="M219" s="128"/>
      <c r="N219" s="128"/>
      <c r="O219" s="128"/>
      <c r="P219" s="128"/>
      <c r="Q219" s="128"/>
      <c r="R219" s="128"/>
      <c r="S219" s="128"/>
      <c r="T219" s="128"/>
      <c r="U219" s="128"/>
      <c r="V219" s="128"/>
      <c r="W219" s="128"/>
      <c r="X219" s="128"/>
      <c r="Y219" s="128"/>
      <c r="Z219" s="128"/>
    </row>
    <row r="220" ht="15.75" customHeight="1">
      <c r="A220" s="128"/>
      <c r="B220" s="128"/>
      <c r="C220" s="128"/>
      <c r="D220" s="984"/>
      <c r="E220" s="984"/>
      <c r="F220" s="984"/>
      <c r="G220" s="985"/>
      <c r="H220" s="128"/>
      <c r="I220" s="128"/>
      <c r="J220" s="128"/>
      <c r="K220" s="128"/>
      <c r="L220" s="128"/>
      <c r="M220" s="128"/>
      <c r="N220" s="128"/>
      <c r="O220" s="128"/>
      <c r="P220" s="128"/>
      <c r="Q220" s="128"/>
      <c r="R220" s="128"/>
      <c r="S220" s="128"/>
      <c r="T220" s="128"/>
      <c r="U220" s="128"/>
      <c r="V220" s="128"/>
      <c r="W220" s="128"/>
      <c r="X220" s="128"/>
      <c r="Y220" s="128"/>
      <c r="Z220" s="128"/>
    </row>
    <row r="221" ht="15.75" customHeight="1">
      <c r="A221" s="128"/>
      <c r="B221" s="128"/>
      <c r="C221" s="128"/>
      <c r="D221" s="984"/>
      <c r="E221" s="984"/>
      <c r="F221" s="984"/>
      <c r="G221" s="985"/>
      <c r="H221" s="128"/>
      <c r="I221" s="128"/>
      <c r="J221" s="128"/>
      <c r="K221" s="128"/>
      <c r="L221" s="128"/>
      <c r="M221" s="128"/>
      <c r="N221" s="128"/>
      <c r="O221" s="128"/>
      <c r="P221" s="128"/>
      <c r="Q221" s="128"/>
      <c r="R221" s="128"/>
      <c r="S221" s="128"/>
      <c r="T221" s="128"/>
      <c r="U221" s="128"/>
      <c r="V221" s="128"/>
      <c r="W221" s="128"/>
      <c r="X221" s="128"/>
      <c r="Y221" s="128"/>
      <c r="Z221" s="128"/>
    </row>
    <row r="222" ht="15.75" customHeight="1">
      <c r="A222" s="128"/>
      <c r="B222" s="128"/>
      <c r="C222" s="128"/>
      <c r="D222" s="984"/>
      <c r="E222" s="984"/>
      <c r="F222" s="984"/>
      <c r="G222" s="985"/>
      <c r="H222" s="128"/>
      <c r="I222" s="128"/>
      <c r="J222" s="128"/>
      <c r="K222" s="128"/>
      <c r="L222" s="128"/>
      <c r="M222" s="128"/>
      <c r="N222" s="128"/>
      <c r="O222" s="128"/>
      <c r="P222" s="128"/>
      <c r="Q222" s="128"/>
      <c r="R222" s="128"/>
      <c r="S222" s="128"/>
      <c r="T222" s="128"/>
      <c r="U222" s="128"/>
      <c r="V222" s="128"/>
      <c r="W222" s="128"/>
      <c r="X222" s="128"/>
      <c r="Y222" s="128"/>
      <c r="Z222" s="128"/>
    </row>
    <row r="223" ht="15.75" customHeight="1">
      <c r="A223" s="128"/>
      <c r="B223" s="128"/>
      <c r="C223" s="128"/>
      <c r="D223" s="984"/>
      <c r="E223" s="984"/>
      <c r="F223" s="984"/>
      <c r="G223" s="985"/>
      <c r="H223" s="128"/>
      <c r="I223" s="128"/>
      <c r="J223" s="128"/>
      <c r="K223" s="128"/>
      <c r="L223" s="128"/>
      <c r="M223" s="128"/>
      <c r="N223" s="128"/>
      <c r="O223" s="128"/>
      <c r="P223" s="128"/>
      <c r="Q223" s="128"/>
      <c r="R223" s="128"/>
      <c r="S223" s="128"/>
      <c r="T223" s="128"/>
      <c r="U223" s="128"/>
      <c r="V223" s="128"/>
      <c r="W223" s="128"/>
      <c r="X223" s="128"/>
      <c r="Y223" s="128"/>
      <c r="Z223" s="128"/>
    </row>
    <row r="224" ht="15.75" customHeight="1">
      <c r="A224" s="128"/>
      <c r="B224" s="128"/>
      <c r="C224" s="128"/>
      <c r="D224" s="984"/>
      <c r="E224" s="984"/>
      <c r="F224" s="984"/>
      <c r="G224" s="985"/>
      <c r="H224" s="128"/>
      <c r="I224" s="128"/>
      <c r="J224" s="128"/>
      <c r="K224" s="128"/>
      <c r="L224" s="128"/>
      <c r="M224" s="128"/>
      <c r="N224" s="128"/>
      <c r="O224" s="128"/>
      <c r="P224" s="128"/>
      <c r="Q224" s="128"/>
      <c r="R224" s="128"/>
      <c r="S224" s="128"/>
      <c r="T224" s="128"/>
      <c r="U224" s="128"/>
      <c r="V224" s="128"/>
      <c r="W224" s="128"/>
      <c r="X224" s="128"/>
      <c r="Y224" s="128"/>
      <c r="Z224" s="128"/>
    </row>
    <row r="225" ht="15.75" customHeight="1">
      <c r="A225" s="128"/>
      <c r="B225" s="128"/>
      <c r="C225" s="128"/>
      <c r="D225" s="984"/>
      <c r="E225" s="984"/>
      <c r="F225" s="984"/>
      <c r="G225" s="985"/>
      <c r="H225" s="128"/>
      <c r="I225" s="128"/>
      <c r="J225" s="128"/>
      <c r="K225" s="128"/>
      <c r="L225" s="128"/>
      <c r="M225" s="128"/>
      <c r="N225" s="128"/>
      <c r="O225" s="128"/>
      <c r="P225" s="128"/>
      <c r="Q225" s="128"/>
      <c r="R225" s="128"/>
      <c r="S225" s="128"/>
      <c r="T225" s="128"/>
      <c r="U225" s="128"/>
      <c r="V225" s="128"/>
      <c r="W225" s="128"/>
      <c r="X225" s="128"/>
      <c r="Y225" s="128"/>
      <c r="Z225" s="128"/>
    </row>
    <row r="226" ht="15.75" customHeight="1">
      <c r="A226" s="128"/>
      <c r="B226" s="128"/>
      <c r="C226" s="128"/>
      <c r="D226" s="984"/>
      <c r="E226" s="984"/>
      <c r="F226" s="984"/>
      <c r="G226" s="985"/>
      <c r="H226" s="128"/>
      <c r="I226" s="128"/>
      <c r="J226" s="128"/>
      <c r="K226" s="128"/>
      <c r="L226" s="128"/>
      <c r="M226" s="128"/>
      <c r="N226" s="128"/>
      <c r="O226" s="128"/>
      <c r="P226" s="128"/>
      <c r="Q226" s="128"/>
      <c r="R226" s="128"/>
      <c r="S226" s="128"/>
      <c r="T226" s="128"/>
      <c r="U226" s="128"/>
      <c r="V226" s="128"/>
      <c r="W226" s="128"/>
      <c r="X226" s="128"/>
      <c r="Y226" s="128"/>
      <c r="Z226" s="128"/>
    </row>
    <row r="227" ht="15.75" customHeight="1">
      <c r="A227" s="128"/>
      <c r="B227" s="128"/>
      <c r="C227" s="128"/>
      <c r="D227" s="984"/>
      <c r="E227" s="984"/>
      <c r="F227" s="984"/>
      <c r="G227" s="985"/>
      <c r="H227" s="128"/>
      <c r="I227" s="128"/>
      <c r="J227" s="128"/>
      <c r="K227" s="128"/>
      <c r="L227" s="128"/>
      <c r="M227" s="128"/>
      <c r="N227" s="128"/>
      <c r="O227" s="128"/>
      <c r="P227" s="128"/>
      <c r="Q227" s="128"/>
      <c r="R227" s="128"/>
      <c r="S227" s="128"/>
      <c r="T227" s="128"/>
      <c r="U227" s="128"/>
      <c r="V227" s="128"/>
      <c r="W227" s="128"/>
      <c r="X227" s="128"/>
      <c r="Y227" s="128"/>
      <c r="Z227" s="128"/>
    </row>
    <row r="228" ht="15.75" customHeight="1">
      <c r="A228" s="128"/>
      <c r="B228" s="128"/>
      <c r="C228" s="128"/>
      <c r="D228" s="984"/>
      <c r="E228" s="984"/>
      <c r="F228" s="984"/>
      <c r="G228" s="985"/>
      <c r="H228" s="128"/>
      <c r="I228" s="128"/>
      <c r="J228" s="128"/>
      <c r="K228" s="128"/>
      <c r="L228" s="128"/>
      <c r="M228" s="128"/>
      <c r="N228" s="128"/>
      <c r="O228" s="128"/>
      <c r="P228" s="128"/>
      <c r="Q228" s="128"/>
      <c r="R228" s="128"/>
      <c r="S228" s="128"/>
      <c r="T228" s="128"/>
      <c r="U228" s="128"/>
      <c r="V228" s="128"/>
      <c r="W228" s="128"/>
      <c r="X228" s="128"/>
      <c r="Y228" s="128"/>
      <c r="Z228" s="128"/>
    </row>
    <row r="229" ht="15.75" customHeight="1">
      <c r="A229" s="128"/>
      <c r="B229" s="128"/>
      <c r="C229" s="128"/>
      <c r="D229" s="984"/>
      <c r="E229" s="984"/>
      <c r="F229" s="984"/>
      <c r="G229" s="985"/>
      <c r="H229" s="128"/>
      <c r="I229" s="128"/>
      <c r="J229" s="128"/>
      <c r="K229" s="128"/>
      <c r="L229" s="128"/>
      <c r="M229" s="128"/>
      <c r="N229" s="128"/>
      <c r="O229" s="128"/>
      <c r="P229" s="128"/>
      <c r="Q229" s="128"/>
      <c r="R229" s="128"/>
      <c r="S229" s="128"/>
      <c r="T229" s="128"/>
      <c r="U229" s="128"/>
      <c r="V229" s="128"/>
      <c r="W229" s="128"/>
      <c r="X229" s="128"/>
      <c r="Y229" s="128"/>
      <c r="Z229" s="128"/>
    </row>
    <row r="230" ht="15.75" customHeight="1">
      <c r="A230" s="128"/>
      <c r="B230" s="128"/>
      <c r="C230" s="128"/>
      <c r="D230" s="984"/>
      <c r="E230" s="984"/>
      <c r="F230" s="984"/>
      <c r="G230" s="985"/>
      <c r="H230" s="128"/>
      <c r="I230" s="128"/>
      <c r="J230" s="128"/>
      <c r="K230" s="128"/>
      <c r="L230" s="128"/>
      <c r="M230" s="128"/>
      <c r="N230" s="128"/>
      <c r="O230" s="128"/>
      <c r="P230" s="128"/>
      <c r="Q230" s="128"/>
      <c r="R230" s="128"/>
      <c r="S230" s="128"/>
      <c r="T230" s="128"/>
      <c r="U230" s="128"/>
      <c r="V230" s="128"/>
      <c r="W230" s="128"/>
      <c r="X230" s="128"/>
      <c r="Y230" s="128"/>
      <c r="Z230" s="128"/>
    </row>
    <row r="231" ht="15.75" customHeight="1">
      <c r="A231" s="128"/>
      <c r="B231" s="128"/>
      <c r="C231" s="128"/>
      <c r="D231" s="984"/>
      <c r="E231" s="984"/>
      <c r="F231" s="984"/>
      <c r="G231" s="985"/>
      <c r="H231" s="128"/>
      <c r="I231" s="128"/>
      <c r="J231" s="128"/>
      <c r="K231" s="128"/>
      <c r="L231" s="128"/>
      <c r="M231" s="128"/>
      <c r="N231" s="128"/>
      <c r="O231" s="128"/>
      <c r="P231" s="128"/>
      <c r="Q231" s="128"/>
      <c r="R231" s="128"/>
      <c r="S231" s="128"/>
      <c r="T231" s="128"/>
      <c r="U231" s="128"/>
      <c r="V231" s="128"/>
      <c r="W231" s="128"/>
      <c r="X231" s="128"/>
      <c r="Y231" s="128"/>
      <c r="Z231" s="128"/>
    </row>
    <row r="232" ht="15.75" customHeight="1">
      <c r="A232" s="128"/>
      <c r="B232" s="128"/>
      <c r="C232" s="128"/>
      <c r="D232" s="984"/>
      <c r="E232" s="984"/>
      <c r="F232" s="984"/>
      <c r="G232" s="985"/>
      <c r="H232" s="128"/>
      <c r="I232" s="128"/>
      <c r="J232" s="128"/>
      <c r="K232" s="128"/>
      <c r="L232" s="128"/>
      <c r="M232" s="128"/>
      <c r="N232" s="128"/>
      <c r="O232" s="128"/>
      <c r="P232" s="128"/>
      <c r="Q232" s="128"/>
      <c r="R232" s="128"/>
      <c r="S232" s="128"/>
      <c r="T232" s="128"/>
      <c r="U232" s="128"/>
      <c r="V232" s="128"/>
      <c r="W232" s="128"/>
      <c r="X232" s="128"/>
      <c r="Y232" s="128"/>
      <c r="Z232" s="128"/>
    </row>
    <row r="233" ht="15.75" customHeight="1">
      <c r="A233" s="128"/>
      <c r="B233" s="128"/>
      <c r="C233" s="128"/>
      <c r="D233" s="984"/>
      <c r="E233" s="984"/>
      <c r="F233" s="984"/>
      <c r="G233" s="985"/>
      <c r="H233" s="128"/>
      <c r="I233" s="128"/>
      <c r="J233" s="128"/>
      <c r="K233" s="128"/>
      <c r="L233" s="128"/>
      <c r="M233" s="128"/>
      <c r="N233" s="128"/>
      <c r="O233" s="128"/>
      <c r="P233" s="128"/>
      <c r="Q233" s="128"/>
      <c r="R233" s="128"/>
      <c r="S233" s="128"/>
      <c r="T233" s="128"/>
      <c r="U233" s="128"/>
      <c r="V233" s="128"/>
      <c r="W233" s="128"/>
      <c r="X233" s="128"/>
      <c r="Y233" s="128"/>
      <c r="Z233" s="128"/>
    </row>
    <row r="234" ht="15.75" customHeight="1">
      <c r="A234" s="128"/>
      <c r="B234" s="128"/>
      <c r="C234" s="128"/>
      <c r="D234" s="984"/>
      <c r="E234" s="984"/>
      <c r="F234" s="984"/>
      <c r="G234" s="985"/>
      <c r="H234" s="128"/>
      <c r="I234" s="128"/>
      <c r="J234" s="128"/>
      <c r="K234" s="128"/>
      <c r="L234" s="128"/>
      <c r="M234" s="128"/>
      <c r="N234" s="128"/>
      <c r="O234" s="128"/>
      <c r="P234" s="128"/>
      <c r="Q234" s="128"/>
      <c r="R234" s="128"/>
      <c r="S234" s="128"/>
      <c r="T234" s="128"/>
      <c r="U234" s="128"/>
      <c r="V234" s="128"/>
      <c r="W234" s="128"/>
      <c r="X234" s="128"/>
      <c r="Y234" s="128"/>
      <c r="Z234" s="128"/>
    </row>
    <row r="235" ht="15.75" customHeight="1">
      <c r="A235" s="128"/>
      <c r="B235" s="128"/>
      <c r="C235" s="128"/>
      <c r="D235" s="984"/>
      <c r="E235" s="984"/>
      <c r="F235" s="984"/>
      <c r="G235" s="985"/>
      <c r="H235" s="128"/>
      <c r="I235" s="128"/>
      <c r="J235" s="128"/>
      <c r="K235" s="128"/>
      <c r="L235" s="128"/>
      <c r="M235" s="128"/>
      <c r="N235" s="128"/>
      <c r="O235" s="128"/>
      <c r="P235" s="128"/>
      <c r="Q235" s="128"/>
      <c r="R235" s="128"/>
      <c r="S235" s="128"/>
      <c r="T235" s="128"/>
      <c r="U235" s="128"/>
      <c r="V235" s="128"/>
      <c r="W235" s="128"/>
      <c r="X235" s="128"/>
      <c r="Y235" s="128"/>
      <c r="Z235" s="128"/>
    </row>
    <row r="236" ht="15.75" customHeight="1">
      <c r="A236" s="128"/>
      <c r="B236" s="128"/>
      <c r="C236" s="128"/>
      <c r="D236" s="984"/>
      <c r="E236" s="984"/>
      <c r="F236" s="984"/>
      <c r="G236" s="985"/>
      <c r="H236" s="128"/>
      <c r="I236" s="128"/>
      <c r="J236" s="128"/>
      <c r="K236" s="128"/>
      <c r="L236" s="128"/>
      <c r="M236" s="128"/>
      <c r="N236" s="128"/>
      <c r="O236" s="128"/>
      <c r="P236" s="128"/>
      <c r="Q236" s="128"/>
      <c r="R236" s="128"/>
      <c r="S236" s="128"/>
      <c r="T236" s="128"/>
      <c r="U236" s="128"/>
      <c r="V236" s="128"/>
      <c r="W236" s="128"/>
      <c r="X236" s="128"/>
      <c r="Y236" s="128"/>
      <c r="Z236" s="128"/>
    </row>
    <row r="237" ht="15.75" customHeight="1">
      <c r="A237" s="128"/>
      <c r="B237" s="128"/>
      <c r="C237" s="128"/>
      <c r="D237" s="984"/>
      <c r="E237" s="984"/>
      <c r="F237" s="984"/>
      <c r="G237" s="985"/>
      <c r="H237" s="128"/>
      <c r="I237" s="128"/>
      <c r="J237" s="128"/>
      <c r="K237" s="128"/>
      <c r="L237" s="128"/>
      <c r="M237" s="128"/>
      <c r="N237" s="128"/>
      <c r="O237" s="128"/>
      <c r="P237" s="128"/>
      <c r="Q237" s="128"/>
      <c r="R237" s="128"/>
      <c r="S237" s="128"/>
      <c r="T237" s="128"/>
      <c r="U237" s="128"/>
      <c r="V237" s="128"/>
      <c r="W237" s="128"/>
      <c r="X237" s="128"/>
      <c r="Y237" s="128"/>
      <c r="Z237" s="128"/>
    </row>
    <row r="238" ht="15.75" customHeight="1">
      <c r="A238" s="128"/>
      <c r="B238" s="128"/>
      <c r="C238" s="128"/>
      <c r="D238" s="984"/>
      <c r="E238" s="984"/>
      <c r="F238" s="984"/>
      <c r="G238" s="985"/>
      <c r="H238" s="128"/>
      <c r="I238" s="128"/>
      <c r="J238" s="128"/>
      <c r="K238" s="128"/>
      <c r="L238" s="128"/>
      <c r="M238" s="128"/>
      <c r="N238" s="128"/>
      <c r="O238" s="128"/>
      <c r="P238" s="128"/>
      <c r="Q238" s="128"/>
      <c r="R238" s="128"/>
      <c r="S238" s="128"/>
      <c r="T238" s="128"/>
      <c r="U238" s="128"/>
      <c r="V238" s="128"/>
      <c r="W238" s="128"/>
      <c r="X238" s="128"/>
      <c r="Y238" s="128"/>
      <c r="Z238" s="128"/>
    </row>
    <row r="239" ht="15.75" customHeight="1">
      <c r="A239" s="128"/>
      <c r="B239" s="128"/>
      <c r="C239" s="128"/>
      <c r="D239" s="984"/>
      <c r="E239" s="984"/>
      <c r="F239" s="984"/>
      <c r="G239" s="985"/>
      <c r="H239" s="128"/>
      <c r="I239" s="128"/>
      <c r="J239" s="128"/>
      <c r="K239" s="128"/>
      <c r="L239" s="128"/>
      <c r="M239" s="128"/>
      <c r="N239" s="128"/>
      <c r="O239" s="128"/>
      <c r="P239" s="128"/>
      <c r="Q239" s="128"/>
      <c r="R239" s="128"/>
      <c r="S239" s="128"/>
      <c r="T239" s="128"/>
      <c r="U239" s="128"/>
      <c r="V239" s="128"/>
      <c r="W239" s="128"/>
      <c r="X239" s="128"/>
      <c r="Y239" s="128"/>
      <c r="Z239" s="128"/>
    </row>
    <row r="240" ht="15.75" customHeight="1">
      <c r="A240" s="128"/>
      <c r="B240" s="128"/>
      <c r="C240" s="128"/>
      <c r="D240" s="984"/>
      <c r="E240" s="984"/>
      <c r="F240" s="984"/>
      <c r="G240" s="985"/>
      <c r="H240" s="128"/>
      <c r="I240" s="128"/>
      <c r="J240" s="128"/>
      <c r="K240" s="128"/>
      <c r="L240" s="128"/>
      <c r="M240" s="128"/>
      <c r="N240" s="128"/>
      <c r="O240" s="128"/>
      <c r="P240" s="128"/>
      <c r="Q240" s="128"/>
      <c r="R240" s="128"/>
      <c r="S240" s="128"/>
      <c r="T240" s="128"/>
      <c r="U240" s="128"/>
      <c r="V240" s="128"/>
      <c r="W240" s="128"/>
      <c r="X240" s="128"/>
      <c r="Y240" s="128"/>
      <c r="Z240" s="128"/>
    </row>
    <row r="241" ht="15.75" customHeight="1">
      <c r="A241" s="128"/>
      <c r="B241" s="128"/>
      <c r="C241" s="128"/>
      <c r="D241" s="984"/>
      <c r="E241" s="984"/>
      <c r="F241" s="984"/>
      <c r="G241" s="985"/>
      <c r="H241" s="128"/>
      <c r="I241" s="128"/>
      <c r="J241" s="128"/>
      <c r="K241" s="128"/>
      <c r="L241" s="128"/>
      <c r="M241" s="128"/>
      <c r="N241" s="128"/>
      <c r="O241" s="128"/>
      <c r="P241" s="128"/>
      <c r="Q241" s="128"/>
      <c r="R241" s="128"/>
      <c r="S241" s="128"/>
      <c r="T241" s="128"/>
      <c r="U241" s="128"/>
      <c r="V241" s="128"/>
      <c r="W241" s="128"/>
      <c r="X241" s="128"/>
      <c r="Y241" s="128"/>
      <c r="Z241" s="128"/>
    </row>
    <row r="242" ht="15.75" customHeight="1">
      <c r="A242" s="128"/>
      <c r="B242" s="128"/>
      <c r="C242" s="128"/>
      <c r="D242" s="984"/>
      <c r="E242" s="984"/>
      <c r="F242" s="984"/>
      <c r="G242" s="985"/>
      <c r="H242" s="128"/>
      <c r="I242" s="128"/>
      <c r="J242" s="128"/>
      <c r="K242" s="128"/>
      <c r="L242" s="128"/>
      <c r="M242" s="128"/>
      <c r="N242" s="128"/>
      <c r="O242" s="128"/>
      <c r="P242" s="128"/>
      <c r="Q242" s="128"/>
      <c r="R242" s="128"/>
      <c r="S242" s="128"/>
      <c r="T242" s="128"/>
      <c r="U242" s="128"/>
      <c r="V242" s="128"/>
      <c r="W242" s="128"/>
      <c r="X242" s="128"/>
      <c r="Y242" s="128"/>
      <c r="Z242" s="128"/>
    </row>
    <row r="243" ht="15.75" customHeight="1">
      <c r="A243" s="128"/>
      <c r="B243" s="128"/>
      <c r="C243" s="128"/>
      <c r="D243" s="984"/>
      <c r="E243" s="984"/>
      <c r="F243" s="984"/>
      <c r="G243" s="985"/>
      <c r="H243" s="128"/>
      <c r="I243" s="128"/>
      <c r="J243" s="128"/>
      <c r="K243" s="128"/>
      <c r="L243" s="128"/>
      <c r="M243" s="128"/>
      <c r="N243" s="128"/>
      <c r="O243" s="128"/>
      <c r="P243" s="128"/>
      <c r="Q243" s="128"/>
      <c r="R243" s="128"/>
      <c r="S243" s="128"/>
      <c r="T243" s="128"/>
      <c r="U243" s="128"/>
      <c r="V243" s="128"/>
      <c r="W243" s="128"/>
      <c r="X243" s="128"/>
      <c r="Y243" s="128"/>
      <c r="Z243" s="128"/>
    </row>
    <row r="244" ht="15.75" customHeight="1">
      <c r="A244" s="128"/>
      <c r="B244" s="128"/>
      <c r="C244" s="128"/>
      <c r="D244" s="984"/>
      <c r="E244" s="984"/>
      <c r="F244" s="984"/>
      <c r="G244" s="985"/>
      <c r="H244" s="128"/>
      <c r="I244" s="128"/>
      <c r="J244" s="128"/>
      <c r="K244" s="128"/>
      <c r="L244" s="128"/>
      <c r="M244" s="128"/>
      <c r="N244" s="128"/>
      <c r="O244" s="128"/>
      <c r="P244" s="128"/>
      <c r="Q244" s="128"/>
      <c r="R244" s="128"/>
      <c r="S244" s="128"/>
      <c r="T244" s="128"/>
      <c r="U244" s="128"/>
      <c r="V244" s="128"/>
      <c r="W244" s="128"/>
      <c r="X244" s="128"/>
      <c r="Y244" s="128"/>
      <c r="Z244" s="128"/>
    </row>
    <row r="245" ht="15.75" customHeight="1">
      <c r="A245" s="128"/>
      <c r="B245" s="128"/>
      <c r="C245" s="128"/>
      <c r="D245" s="984"/>
      <c r="E245" s="984"/>
      <c r="F245" s="984"/>
      <c r="G245" s="985"/>
      <c r="H245" s="128"/>
      <c r="I245" s="128"/>
      <c r="J245" s="128"/>
      <c r="K245" s="128"/>
      <c r="L245" s="128"/>
      <c r="M245" s="128"/>
      <c r="N245" s="128"/>
      <c r="O245" s="128"/>
      <c r="P245" s="128"/>
      <c r="Q245" s="128"/>
      <c r="R245" s="128"/>
      <c r="S245" s="128"/>
      <c r="T245" s="128"/>
      <c r="U245" s="128"/>
      <c r="V245" s="128"/>
      <c r="W245" s="128"/>
      <c r="X245" s="128"/>
      <c r="Y245" s="128"/>
      <c r="Z245" s="128"/>
    </row>
    <row r="246" ht="15.75" customHeight="1">
      <c r="A246" s="128"/>
      <c r="B246" s="128"/>
      <c r="C246" s="128"/>
      <c r="D246" s="984"/>
      <c r="E246" s="984"/>
      <c r="F246" s="984"/>
      <c r="G246" s="985"/>
      <c r="H246" s="128"/>
      <c r="I246" s="128"/>
      <c r="J246" s="128"/>
      <c r="K246" s="128"/>
      <c r="L246" s="128"/>
      <c r="M246" s="128"/>
      <c r="N246" s="128"/>
      <c r="O246" s="128"/>
      <c r="P246" s="128"/>
      <c r="Q246" s="128"/>
      <c r="R246" s="128"/>
      <c r="S246" s="128"/>
      <c r="T246" s="128"/>
      <c r="U246" s="128"/>
      <c r="V246" s="128"/>
      <c r="W246" s="128"/>
      <c r="X246" s="128"/>
      <c r="Y246" s="128"/>
      <c r="Z246" s="128"/>
    </row>
    <row r="247" ht="15.75" customHeight="1">
      <c r="A247" s="128"/>
      <c r="B247" s="128"/>
      <c r="C247" s="128"/>
      <c r="D247" s="984"/>
      <c r="E247" s="984"/>
      <c r="F247" s="984"/>
      <c r="G247" s="985"/>
      <c r="H247" s="128"/>
      <c r="I247" s="128"/>
      <c r="J247" s="128"/>
      <c r="K247" s="128"/>
      <c r="L247" s="128"/>
      <c r="M247" s="128"/>
      <c r="N247" s="128"/>
      <c r="O247" s="128"/>
      <c r="P247" s="128"/>
      <c r="Q247" s="128"/>
      <c r="R247" s="128"/>
      <c r="S247" s="128"/>
      <c r="T247" s="128"/>
      <c r="U247" s="128"/>
      <c r="V247" s="128"/>
      <c r="W247" s="128"/>
      <c r="X247" s="128"/>
      <c r="Y247" s="128"/>
      <c r="Z247" s="128"/>
    </row>
    <row r="248" ht="15.75" customHeight="1">
      <c r="A248" s="128"/>
      <c r="B248" s="128"/>
      <c r="C248" s="128"/>
      <c r="D248" s="984"/>
      <c r="E248" s="984"/>
      <c r="F248" s="984"/>
      <c r="G248" s="985"/>
      <c r="H248" s="128"/>
      <c r="I248" s="128"/>
      <c r="J248" s="128"/>
      <c r="K248" s="128"/>
      <c r="L248" s="128"/>
      <c r="M248" s="128"/>
      <c r="N248" s="128"/>
      <c r="O248" s="128"/>
      <c r="P248" s="128"/>
      <c r="Q248" s="128"/>
      <c r="R248" s="128"/>
      <c r="S248" s="128"/>
      <c r="T248" s="128"/>
      <c r="U248" s="128"/>
      <c r="V248" s="128"/>
      <c r="W248" s="128"/>
      <c r="X248" s="128"/>
      <c r="Y248" s="128"/>
      <c r="Z248" s="128"/>
    </row>
    <row r="249" ht="15.75" customHeight="1">
      <c r="A249" s="128"/>
      <c r="B249" s="128"/>
      <c r="C249" s="128"/>
      <c r="D249" s="984"/>
      <c r="E249" s="984"/>
      <c r="F249" s="984"/>
      <c r="G249" s="985"/>
      <c r="H249" s="128"/>
      <c r="I249" s="128"/>
      <c r="J249" s="128"/>
      <c r="K249" s="128"/>
      <c r="L249" s="128"/>
      <c r="M249" s="128"/>
      <c r="N249" s="128"/>
      <c r="O249" s="128"/>
      <c r="P249" s="128"/>
      <c r="Q249" s="128"/>
      <c r="R249" s="128"/>
      <c r="S249" s="128"/>
      <c r="T249" s="128"/>
      <c r="U249" s="128"/>
      <c r="V249" s="128"/>
      <c r="W249" s="128"/>
      <c r="X249" s="128"/>
      <c r="Y249" s="128"/>
      <c r="Z249" s="128"/>
    </row>
    <row r="250" ht="15.75" customHeight="1">
      <c r="A250" s="128"/>
      <c r="B250" s="128"/>
      <c r="C250" s="128"/>
      <c r="D250" s="984"/>
      <c r="E250" s="984"/>
      <c r="F250" s="984"/>
      <c r="G250" s="985"/>
      <c r="H250" s="128"/>
      <c r="I250" s="128"/>
      <c r="J250" s="128"/>
      <c r="K250" s="128"/>
      <c r="L250" s="128"/>
      <c r="M250" s="128"/>
      <c r="N250" s="128"/>
      <c r="O250" s="128"/>
      <c r="P250" s="128"/>
      <c r="Q250" s="128"/>
      <c r="R250" s="128"/>
      <c r="S250" s="128"/>
      <c r="T250" s="128"/>
      <c r="U250" s="128"/>
      <c r="V250" s="128"/>
      <c r="W250" s="128"/>
      <c r="X250" s="128"/>
      <c r="Y250" s="128"/>
      <c r="Z250" s="128"/>
    </row>
    <row r="251" ht="15.75" customHeight="1">
      <c r="A251" s="128"/>
      <c r="B251" s="128"/>
      <c r="C251" s="128"/>
      <c r="D251" s="984"/>
      <c r="E251" s="984"/>
      <c r="F251" s="984"/>
      <c r="G251" s="985"/>
      <c r="H251" s="128"/>
      <c r="I251" s="128"/>
      <c r="J251" s="128"/>
      <c r="K251" s="128"/>
      <c r="L251" s="128"/>
      <c r="M251" s="128"/>
      <c r="N251" s="128"/>
      <c r="O251" s="128"/>
      <c r="P251" s="128"/>
      <c r="Q251" s="128"/>
      <c r="R251" s="128"/>
      <c r="S251" s="128"/>
      <c r="T251" s="128"/>
      <c r="U251" s="128"/>
      <c r="V251" s="128"/>
      <c r="W251" s="128"/>
      <c r="X251" s="128"/>
      <c r="Y251" s="128"/>
      <c r="Z251" s="128"/>
    </row>
    <row r="252" ht="15.75" customHeight="1">
      <c r="A252" s="128"/>
      <c r="B252" s="128"/>
      <c r="C252" s="128"/>
      <c r="D252" s="984"/>
      <c r="E252" s="984"/>
      <c r="F252" s="984"/>
      <c r="G252" s="985"/>
      <c r="H252" s="128"/>
      <c r="I252" s="128"/>
      <c r="J252" s="128"/>
      <c r="K252" s="128"/>
      <c r="L252" s="128"/>
      <c r="M252" s="128"/>
      <c r="N252" s="128"/>
      <c r="O252" s="128"/>
      <c r="P252" s="128"/>
      <c r="Q252" s="128"/>
      <c r="R252" s="128"/>
      <c r="S252" s="128"/>
      <c r="T252" s="128"/>
      <c r="U252" s="128"/>
      <c r="V252" s="128"/>
      <c r="W252" s="128"/>
      <c r="X252" s="128"/>
      <c r="Y252" s="128"/>
      <c r="Z252" s="128"/>
    </row>
    <row r="253" ht="15.75" customHeight="1">
      <c r="A253" s="128"/>
      <c r="B253" s="128"/>
      <c r="C253" s="128"/>
      <c r="D253" s="984"/>
      <c r="E253" s="984"/>
      <c r="F253" s="984"/>
      <c r="G253" s="985"/>
      <c r="H253" s="128"/>
      <c r="I253" s="128"/>
      <c r="J253" s="128"/>
      <c r="K253" s="128"/>
      <c r="L253" s="128"/>
      <c r="M253" s="128"/>
      <c r="N253" s="128"/>
      <c r="O253" s="128"/>
      <c r="P253" s="128"/>
      <c r="Q253" s="128"/>
      <c r="R253" s="128"/>
      <c r="S253" s="128"/>
      <c r="T253" s="128"/>
      <c r="U253" s="128"/>
      <c r="V253" s="128"/>
      <c r="W253" s="128"/>
      <c r="X253" s="128"/>
      <c r="Y253" s="128"/>
      <c r="Z253" s="128"/>
    </row>
    <row r="254" ht="15.75" customHeight="1">
      <c r="A254" s="128"/>
      <c r="B254" s="128"/>
      <c r="C254" s="128"/>
      <c r="D254" s="984"/>
      <c r="E254" s="984"/>
      <c r="F254" s="984"/>
      <c r="G254" s="985"/>
      <c r="H254" s="128"/>
      <c r="I254" s="128"/>
      <c r="J254" s="128"/>
      <c r="K254" s="128"/>
      <c r="L254" s="128"/>
      <c r="M254" s="128"/>
      <c r="N254" s="128"/>
      <c r="O254" s="128"/>
      <c r="P254" s="128"/>
      <c r="Q254" s="128"/>
      <c r="R254" s="128"/>
      <c r="S254" s="128"/>
      <c r="T254" s="128"/>
      <c r="U254" s="128"/>
      <c r="V254" s="128"/>
      <c r="W254" s="128"/>
      <c r="X254" s="128"/>
      <c r="Y254" s="128"/>
      <c r="Z254" s="128"/>
    </row>
    <row r="255" ht="15.75" customHeight="1">
      <c r="A255" s="128"/>
      <c r="B255" s="128"/>
      <c r="C255" s="128"/>
      <c r="D255" s="984"/>
      <c r="E255" s="984"/>
      <c r="F255" s="984"/>
      <c r="G255" s="985"/>
      <c r="H255" s="128"/>
      <c r="I255" s="128"/>
      <c r="J255" s="128"/>
      <c r="K255" s="128"/>
      <c r="L255" s="128"/>
      <c r="M255" s="128"/>
      <c r="N255" s="128"/>
      <c r="O255" s="128"/>
      <c r="P255" s="128"/>
      <c r="Q255" s="128"/>
      <c r="R255" s="128"/>
      <c r="S255" s="128"/>
      <c r="T255" s="128"/>
      <c r="U255" s="128"/>
      <c r="V255" s="128"/>
      <c r="W255" s="128"/>
      <c r="X255" s="128"/>
      <c r="Y255" s="128"/>
      <c r="Z255" s="128"/>
    </row>
    <row r="256" ht="15.75" customHeight="1">
      <c r="A256" s="128"/>
      <c r="B256" s="128"/>
      <c r="C256" s="128"/>
      <c r="D256" s="984"/>
      <c r="E256" s="984"/>
      <c r="F256" s="984"/>
      <c r="G256" s="985"/>
      <c r="H256" s="128"/>
      <c r="I256" s="128"/>
      <c r="J256" s="128"/>
      <c r="K256" s="128"/>
      <c r="L256" s="128"/>
      <c r="M256" s="128"/>
      <c r="N256" s="128"/>
      <c r="O256" s="128"/>
      <c r="P256" s="128"/>
      <c r="Q256" s="128"/>
      <c r="R256" s="128"/>
      <c r="S256" s="128"/>
      <c r="T256" s="128"/>
      <c r="U256" s="128"/>
      <c r="V256" s="128"/>
      <c r="W256" s="128"/>
      <c r="X256" s="128"/>
      <c r="Y256" s="128"/>
      <c r="Z256" s="128"/>
    </row>
    <row r="257" ht="15.75" customHeight="1">
      <c r="A257" s="128"/>
      <c r="B257" s="128"/>
      <c r="C257" s="128"/>
      <c r="D257" s="984"/>
      <c r="E257" s="984"/>
      <c r="F257" s="984"/>
      <c r="G257" s="985"/>
      <c r="H257" s="128"/>
      <c r="I257" s="128"/>
      <c r="J257" s="128"/>
      <c r="K257" s="128"/>
      <c r="L257" s="128"/>
      <c r="M257" s="128"/>
      <c r="N257" s="128"/>
      <c r="O257" s="128"/>
      <c r="P257" s="128"/>
      <c r="Q257" s="128"/>
      <c r="R257" s="128"/>
      <c r="S257" s="128"/>
      <c r="T257" s="128"/>
      <c r="U257" s="128"/>
      <c r="V257" s="128"/>
      <c r="W257" s="128"/>
      <c r="X257" s="128"/>
      <c r="Y257" s="128"/>
      <c r="Z257" s="128"/>
    </row>
    <row r="258" ht="15.75" customHeight="1">
      <c r="A258" s="128"/>
      <c r="B258" s="128"/>
      <c r="C258" s="128"/>
      <c r="D258" s="984"/>
      <c r="E258" s="984"/>
      <c r="F258" s="984"/>
      <c r="G258" s="985"/>
      <c r="H258" s="128"/>
      <c r="I258" s="128"/>
      <c r="J258" s="128"/>
      <c r="K258" s="128"/>
      <c r="L258" s="128"/>
      <c r="M258" s="128"/>
      <c r="N258" s="128"/>
      <c r="O258" s="128"/>
      <c r="P258" s="128"/>
      <c r="Q258" s="128"/>
      <c r="R258" s="128"/>
      <c r="S258" s="128"/>
      <c r="T258" s="128"/>
      <c r="U258" s="128"/>
      <c r="V258" s="128"/>
      <c r="W258" s="128"/>
      <c r="X258" s="128"/>
      <c r="Y258" s="128"/>
      <c r="Z258" s="128"/>
    </row>
    <row r="259" ht="15.75" customHeight="1">
      <c r="A259" s="128"/>
      <c r="B259" s="128"/>
      <c r="C259" s="128"/>
      <c r="D259" s="984"/>
      <c r="E259" s="984"/>
      <c r="F259" s="984"/>
      <c r="G259" s="985"/>
      <c r="H259" s="128"/>
      <c r="I259" s="128"/>
      <c r="J259" s="128"/>
      <c r="K259" s="128"/>
      <c r="L259" s="128"/>
      <c r="M259" s="128"/>
      <c r="N259" s="128"/>
      <c r="O259" s="128"/>
      <c r="P259" s="128"/>
      <c r="Q259" s="128"/>
      <c r="R259" s="128"/>
      <c r="S259" s="128"/>
      <c r="T259" s="128"/>
      <c r="U259" s="128"/>
      <c r="V259" s="128"/>
      <c r="W259" s="128"/>
      <c r="X259" s="128"/>
      <c r="Y259" s="128"/>
      <c r="Z259" s="128"/>
    </row>
    <row r="260" ht="15.75" customHeight="1">
      <c r="A260" s="128"/>
      <c r="B260" s="128"/>
      <c r="C260" s="128"/>
      <c r="D260" s="984"/>
      <c r="E260" s="984"/>
      <c r="F260" s="984"/>
      <c r="G260" s="985"/>
      <c r="H260" s="128"/>
      <c r="I260" s="128"/>
      <c r="J260" s="128"/>
      <c r="K260" s="128"/>
      <c r="L260" s="128"/>
      <c r="M260" s="128"/>
      <c r="N260" s="128"/>
      <c r="O260" s="128"/>
      <c r="P260" s="128"/>
      <c r="Q260" s="128"/>
      <c r="R260" s="128"/>
      <c r="S260" s="128"/>
      <c r="T260" s="128"/>
      <c r="U260" s="128"/>
      <c r="V260" s="128"/>
      <c r="W260" s="128"/>
      <c r="X260" s="128"/>
      <c r="Y260" s="128"/>
      <c r="Z260" s="128"/>
    </row>
    <row r="261" ht="15.75" customHeight="1">
      <c r="A261" s="128"/>
      <c r="B261" s="128"/>
      <c r="C261" s="128"/>
      <c r="D261" s="984"/>
      <c r="E261" s="984"/>
      <c r="F261" s="984"/>
      <c r="G261" s="985"/>
      <c r="H261" s="128"/>
      <c r="I261" s="128"/>
      <c r="J261" s="128"/>
      <c r="K261" s="128"/>
      <c r="L261" s="128"/>
      <c r="M261" s="128"/>
      <c r="N261" s="128"/>
      <c r="O261" s="128"/>
      <c r="P261" s="128"/>
      <c r="Q261" s="128"/>
      <c r="R261" s="128"/>
      <c r="S261" s="128"/>
      <c r="T261" s="128"/>
      <c r="U261" s="128"/>
      <c r="V261" s="128"/>
      <c r="W261" s="128"/>
      <c r="X261" s="128"/>
      <c r="Y261" s="128"/>
      <c r="Z261" s="128"/>
    </row>
    <row r="262" ht="15.75" customHeight="1">
      <c r="A262" s="128"/>
      <c r="B262" s="128"/>
      <c r="C262" s="128"/>
      <c r="D262" s="984"/>
      <c r="E262" s="984"/>
      <c r="F262" s="984"/>
      <c r="G262" s="985"/>
      <c r="H262" s="128"/>
      <c r="I262" s="128"/>
      <c r="J262" s="128"/>
      <c r="K262" s="128"/>
      <c r="L262" s="128"/>
      <c r="M262" s="128"/>
      <c r="N262" s="128"/>
      <c r="O262" s="128"/>
      <c r="P262" s="128"/>
      <c r="Q262" s="128"/>
      <c r="R262" s="128"/>
      <c r="S262" s="128"/>
      <c r="T262" s="128"/>
      <c r="U262" s="128"/>
      <c r="V262" s="128"/>
      <c r="W262" s="128"/>
      <c r="X262" s="128"/>
      <c r="Y262" s="128"/>
      <c r="Z262" s="128"/>
    </row>
    <row r="263" ht="15.75" customHeight="1">
      <c r="A263" s="128"/>
      <c r="B263" s="128"/>
      <c r="C263" s="128"/>
      <c r="D263" s="984"/>
      <c r="E263" s="984"/>
      <c r="F263" s="984"/>
      <c r="G263" s="985"/>
      <c r="H263" s="128"/>
      <c r="I263" s="128"/>
      <c r="J263" s="128"/>
      <c r="K263" s="128"/>
      <c r="L263" s="128"/>
      <c r="M263" s="128"/>
      <c r="N263" s="128"/>
      <c r="O263" s="128"/>
      <c r="P263" s="128"/>
      <c r="Q263" s="128"/>
      <c r="R263" s="128"/>
      <c r="S263" s="128"/>
      <c r="T263" s="128"/>
      <c r="U263" s="128"/>
      <c r="V263" s="128"/>
      <c r="W263" s="128"/>
      <c r="X263" s="128"/>
      <c r="Y263" s="128"/>
      <c r="Z263" s="128"/>
    </row>
    <row r="264" ht="15.75" customHeight="1">
      <c r="A264" s="128"/>
      <c r="B264" s="128"/>
      <c r="C264" s="128"/>
      <c r="D264" s="984"/>
      <c r="E264" s="984"/>
      <c r="F264" s="984"/>
      <c r="G264" s="985"/>
      <c r="H264" s="128"/>
      <c r="I264" s="128"/>
      <c r="J264" s="128"/>
      <c r="K264" s="128"/>
      <c r="L264" s="128"/>
      <c r="M264" s="128"/>
      <c r="N264" s="128"/>
      <c r="O264" s="128"/>
      <c r="P264" s="128"/>
      <c r="Q264" s="128"/>
      <c r="R264" s="128"/>
      <c r="S264" s="128"/>
      <c r="T264" s="128"/>
      <c r="U264" s="128"/>
      <c r="V264" s="128"/>
      <c r="W264" s="128"/>
      <c r="X264" s="128"/>
      <c r="Y264" s="128"/>
      <c r="Z264" s="128"/>
    </row>
    <row r="265" ht="15.75" customHeight="1">
      <c r="A265" s="128"/>
      <c r="B265" s="128"/>
      <c r="C265" s="128"/>
      <c r="D265" s="984"/>
      <c r="E265" s="984"/>
      <c r="F265" s="984"/>
      <c r="G265" s="985"/>
      <c r="H265" s="128"/>
      <c r="I265" s="128"/>
      <c r="J265" s="128"/>
      <c r="K265" s="128"/>
      <c r="L265" s="128"/>
      <c r="M265" s="128"/>
      <c r="N265" s="128"/>
      <c r="O265" s="128"/>
      <c r="P265" s="128"/>
      <c r="Q265" s="128"/>
      <c r="R265" s="128"/>
      <c r="S265" s="128"/>
      <c r="T265" s="128"/>
      <c r="U265" s="128"/>
      <c r="V265" s="128"/>
      <c r="W265" s="128"/>
      <c r="X265" s="128"/>
      <c r="Y265" s="128"/>
      <c r="Z265" s="128"/>
    </row>
    <row r="266" ht="15.75" customHeight="1">
      <c r="A266" s="128"/>
      <c r="B266" s="128"/>
      <c r="C266" s="128"/>
      <c r="D266" s="984"/>
      <c r="E266" s="984"/>
      <c r="F266" s="984"/>
      <c r="G266" s="985"/>
      <c r="H266" s="128"/>
      <c r="I266" s="128"/>
      <c r="J266" s="128"/>
      <c r="K266" s="128"/>
      <c r="L266" s="128"/>
      <c r="M266" s="128"/>
      <c r="N266" s="128"/>
      <c r="O266" s="128"/>
      <c r="P266" s="128"/>
      <c r="Q266" s="128"/>
      <c r="R266" s="128"/>
      <c r="S266" s="128"/>
      <c r="T266" s="128"/>
      <c r="U266" s="128"/>
      <c r="V266" s="128"/>
      <c r="W266" s="128"/>
      <c r="X266" s="128"/>
      <c r="Y266" s="128"/>
      <c r="Z266" s="128"/>
    </row>
    <row r="267" ht="15.75" customHeight="1">
      <c r="A267" s="128"/>
      <c r="B267" s="128"/>
      <c r="C267" s="128"/>
      <c r="D267" s="984"/>
      <c r="E267" s="984"/>
      <c r="F267" s="984"/>
      <c r="G267" s="985"/>
      <c r="H267" s="128"/>
      <c r="I267" s="128"/>
      <c r="J267" s="128"/>
      <c r="K267" s="128"/>
      <c r="L267" s="128"/>
      <c r="M267" s="128"/>
      <c r="N267" s="128"/>
      <c r="O267" s="128"/>
      <c r="P267" s="128"/>
      <c r="Q267" s="128"/>
      <c r="R267" s="128"/>
      <c r="S267" s="128"/>
      <c r="T267" s="128"/>
      <c r="U267" s="128"/>
      <c r="V267" s="128"/>
      <c r="W267" s="128"/>
      <c r="X267" s="128"/>
      <c r="Y267" s="128"/>
      <c r="Z267" s="128"/>
    </row>
    <row r="268" ht="15.75" customHeight="1">
      <c r="A268" s="128"/>
      <c r="B268" s="128"/>
      <c r="C268" s="128"/>
      <c r="D268" s="984"/>
      <c r="E268" s="984"/>
      <c r="F268" s="984"/>
      <c r="G268" s="985"/>
      <c r="H268" s="128"/>
      <c r="I268" s="128"/>
      <c r="J268" s="128"/>
      <c r="K268" s="128"/>
      <c r="L268" s="128"/>
      <c r="M268" s="128"/>
      <c r="N268" s="128"/>
      <c r="O268" s="128"/>
      <c r="P268" s="128"/>
      <c r="Q268" s="128"/>
      <c r="R268" s="128"/>
      <c r="S268" s="128"/>
      <c r="T268" s="128"/>
      <c r="U268" s="128"/>
      <c r="V268" s="128"/>
      <c r="W268" s="128"/>
      <c r="X268" s="128"/>
      <c r="Y268" s="128"/>
      <c r="Z268" s="128"/>
    </row>
    <row r="269" ht="15.75" customHeight="1">
      <c r="A269" s="128"/>
      <c r="B269" s="128"/>
      <c r="C269" s="128"/>
      <c r="D269" s="984"/>
      <c r="E269" s="984"/>
      <c r="F269" s="984"/>
      <c r="G269" s="985"/>
      <c r="H269" s="128"/>
      <c r="I269" s="128"/>
      <c r="J269" s="128"/>
      <c r="K269" s="128"/>
      <c r="L269" s="128"/>
      <c r="M269" s="128"/>
      <c r="N269" s="128"/>
      <c r="O269" s="128"/>
      <c r="P269" s="128"/>
      <c r="Q269" s="128"/>
      <c r="R269" s="128"/>
      <c r="S269" s="128"/>
      <c r="T269" s="128"/>
      <c r="U269" s="128"/>
      <c r="V269" s="128"/>
      <c r="W269" s="128"/>
      <c r="X269" s="128"/>
      <c r="Y269" s="128"/>
      <c r="Z269" s="128"/>
    </row>
    <row r="270" ht="15.75" customHeight="1">
      <c r="A270" s="128"/>
      <c r="B270" s="128"/>
      <c r="C270" s="128"/>
      <c r="D270" s="984"/>
      <c r="E270" s="984"/>
      <c r="F270" s="984"/>
      <c r="G270" s="985"/>
      <c r="H270" s="128"/>
      <c r="I270" s="128"/>
      <c r="J270" s="128"/>
      <c r="K270" s="128"/>
      <c r="L270" s="128"/>
      <c r="M270" s="128"/>
      <c r="N270" s="128"/>
      <c r="O270" s="128"/>
      <c r="P270" s="128"/>
      <c r="Q270" s="128"/>
      <c r="R270" s="128"/>
      <c r="S270" s="128"/>
      <c r="T270" s="128"/>
      <c r="U270" s="128"/>
      <c r="V270" s="128"/>
      <c r="W270" s="128"/>
      <c r="X270" s="128"/>
      <c r="Y270" s="128"/>
      <c r="Z270" s="128"/>
    </row>
    <row r="271" ht="15.75" customHeight="1">
      <c r="A271" s="128"/>
      <c r="B271" s="128"/>
      <c r="C271" s="128"/>
      <c r="D271" s="984"/>
      <c r="E271" s="984"/>
      <c r="F271" s="984"/>
      <c r="G271" s="985"/>
      <c r="H271" s="128"/>
      <c r="I271" s="128"/>
      <c r="J271" s="128"/>
      <c r="K271" s="128"/>
      <c r="L271" s="128"/>
      <c r="M271" s="128"/>
      <c r="N271" s="128"/>
      <c r="O271" s="128"/>
      <c r="P271" s="128"/>
      <c r="Q271" s="128"/>
      <c r="R271" s="128"/>
      <c r="S271" s="128"/>
      <c r="T271" s="128"/>
      <c r="U271" s="128"/>
      <c r="V271" s="128"/>
      <c r="W271" s="128"/>
      <c r="X271" s="128"/>
      <c r="Y271" s="128"/>
      <c r="Z271" s="128"/>
    </row>
    <row r="272" ht="15.75" customHeight="1">
      <c r="A272" s="128"/>
      <c r="B272" s="128"/>
      <c r="C272" s="128"/>
      <c r="D272" s="984"/>
      <c r="E272" s="984"/>
      <c r="F272" s="984"/>
      <c r="G272" s="985"/>
      <c r="H272" s="128"/>
      <c r="I272" s="128"/>
      <c r="J272" s="128"/>
      <c r="K272" s="128"/>
      <c r="L272" s="128"/>
      <c r="M272" s="128"/>
      <c r="N272" s="128"/>
      <c r="O272" s="128"/>
      <c r="P272" s="128"/>
      <c r="Q272" s="128"/>
      <c r="R272" s="128"/>
      <c r="S272" s="128"/>
      <c r="T272" s="128"/>
      <c r="U272" s="128"/>
      <c r="V272" s="128"/>
      <c r="W272" s="128"/>
      <c r="X272" s="128"/>
      <c r="Y272" s="128"/>
      <c r="Z272" s="128"/>
    </row>
    <row r="273" ht="15.75" customHeight="1">
      <c r="A273" s="128"/>
      <c r="B273" s="128"/>
      <c r="C273" s="128"/>
      <c r="D273" s="984"/>
      <c r="E273" s="984"/>
      <c r="F273" s="984"/>
      <c r="G273" s="985"/>
      <c r="H273" s="128"/>
      <c r="I273" s="128"/>
      <c r="J273" s="128"/>
      <c r="K273" s="128"/>
      <c r="L273" s="128"/>
      <c r="M273" s="128"/>
      <c r="N273" s="128"/>
      <c r="O273" s="128"/>
      <c r="P273" s="128"/>
      <c r="Q273" s="128"/>
      <c r="R273" s="128"/>
      <c r="S273" s="128"/>
      <c r="T273" s="128"/>
      <c r="U273" s="128"/>
      <c r="V273" s="128"/>
      <c r="W273" s="128"/>
      <c r="X273" s="128"/>
      <c r="Y273" s="128"/>
      <c r="Z273" s="128"/>
    </row>
    <row r="274" ht="15.75" customHeight="1">
      <c r="A274" s="128"/>
      <c r="B274" s="128"/>
      <c r="C274" s="128"/>
      <c r="D274" s="984"/>
      <c r="E274" s="984"/>
      <c r="F274" s="984"/>
      <c r="G274" s="985"/>
      <c r="H274" s="128"/>
      <c r="I274" s="128"/>
      <c r="J274" s="128"/>
      <c r="K274" s="128"/>
      <c r="L274" s="128"/>
      <c r="M274" s="128"/>
      <c r="N274" s="128"/>
      <c r="O274" s="128"/>
      <c r="P274" s="128"/>
      <c r="Q274" s="128"/>
      <c r="R274" s="128"/>
      <c r="S274" s="128"/>
      <c r="T274" s="128"/>
      <c r="U274" s="128"/>
      <c r="V274" s="128"/>
      <c r="W274" s="128"/>
      <c r="X274" s="128"/>
      <c r="Y274" s="128"/>
      <c r="Z274" s="128"/>
    </row>
    <row r="275" ht="15.75" customHeight="1">
      <c r="A275" s="128"/>
      <c r="B275" s="128"/>
      <c r="C275" s="128"/>
      <c r="D275" s="984"/>
      <c r="E275" s="984"/>
      <c r="F275" s="984"/>
      <c r="G275" s="985"/>
      <c r="H275" s="128"/>
      <c r="I275" s="128"/>
      <c r="J275" s="128"/>
      <c r="K275" s="128"/>
      <c r="L275" s="128"/>
      <c r="M275" s="128"/>
      <c r="N275" s="128"/>
      <c r="O275" s="128"/>
      <c r="P275" s="128"/>
      <c r="Q275" s="128"/>
      <c r="R275" s="128"/>
      <c r="S275" s="128"/>
      <c r="T275" s="128"/>
      <c r="U275" s="128"/>
      <c r="V275" s="128"/>
      <c r="W275" s="128"/>
      <c r="X275" s="128"/>
      <c r="Y275" s="128"/>
      <c r="Z275" s="128"/>
    </row>
    <row r="276" ht="15.75" customHeight="1">
      <c r="A276" s="128"/>
      <c r="B276" s="128"/>
      <c r="C276" s="128"/>
      <c r="D276" s="984"/>
      <c r="E276" s="984"/>
      <c r="F276" s="984"/>
      <c r="G276" s="985"/>
      <c r="H276" s="128"/>
      <c r="I276" s="128"/>
      <c r="J276" s="128"/>
      <c r="K276" s="128"/>
      <c r="L276" s="128"/>
      <c r="M276" s="128"/>
      <c r="N276" s="128"/>
      <c r="O276" s="128"/>
      <c r="P276" s="128"/>
      <c r="Q276" s="128"/>
      <c r="R276" s="128"/>
      <c r="S276" s="128"/>
      <c r="T276" s="128"/>
      <c r="U276" s="128"/>
      <c r="V276" s="128"/>
      <c r="W276" s="128"/>
      <c r="X276" s="128"/>
      <c r="Y276" s="128"/>
      <c r="Z276" s="128"/>
    </row>
    <row r="277" ht="15.75" customHeight="1">
      <c r="A277" s="128"/>
      <c r="B277" s="128"/>
      <c r="C277" s="128"/>
      <c r="D277" s="984"/>
      <c r="E277" s="984"/>
      <c r="F277" s="984"/>
      <c r="G277" s="985"/>
      <c r="H277" s="128"/>
      <c r="I277" s="128"/>
      <c r="J277" s="128"/>
      <c r="K277" s="128"/>
      <c r="L277" s="128"/>
      <c r="M277" s="128"/>
      <c r="N277" s="128"/>
      <c r="O277" s="128"/>
      <c r="P277" s="128"/>
      <c r="Q277" s="128"/>
      <c r="R277" s="128"/>
      <c r="S277" s="128"/>
      <c r="T277" s="128"/>
      <c r="U277" s="128"/>
      <c r="V277" s="128"/>
      <c r="W277" s="128"/>
      <c r="X277" s="128"/>
      <c r="Y277" s="128"/>
      <c r="Z277" s="128"/>
    </row>
    <row r="278" ht="15.75" customHeight="1">
      <c r="A278" s="128"/>
      <c r="B278" s="128"/>
      <c r="C278" s="128"/>
      <c r="D278" s="984"/>
      <c r="E278" s="984"/>
      <c r="F278" s="984"/>
      <c r="G278" s="985"/>
      <c r="H278" s="128"/>
      <c r="I278" s="128"/>
      <c r="J278" s="128"/>
      <c r="K278" s="128"/>
      <c r="L278" s="128"/>
      <c r="M278" s="128"/>
      <c r="N278" s="128"/>
      <c r="O278" s="128"/>
      <c r="P278" s="128"/>
      <c r="Q278" s="128"/>
      <c r="R278" s="128"/>
      <c r="S278" s="128"/>
      <c r="T278" s="128"/>
      <c r="U278" s="128"/>
      <c r="V278" s="128"/>
      <c r="W278" s="128"/>
      <c r="X278" s="128"/>
      <c r="Y278" s="128"/>
      <c r="Z278" s="128"/>
    </row>
    <row r="279" ht="15.75" customHeight="1">
      <c r="A279" s="128"/>
      <c r="B279" s="128"/>
      <c r="C279" s="128"/>
      <c r="D279" s="984"/>
      <c r="E279" s="984"/>
      <c r="F279" s="984"/>
      <c r="G279" s="985"/>
      <c r="H279" s="128"/>
      <c r="I279" s="128"/>
      <c r="J279" s="128"/>
      <c r="K279" s="128"/>
      <c r="L279" s="128"/>
      <c r="M279" s="128"/>
      <c r="N279" s="128"/>
      <c r="O279" s="128"/>
      <c r="P279" s="128"/>
      <c r="Q279" s="128"/>
      <c r="R279" s="128"/>
      <c r="S279" s="128"/>
      <c r="T279" s="128"/>
      <c r="U279" s="128"/>
      <c r="V279" s="128"/>
      <c r="W279" s="128"/>
      <c r="X279" s="128"/>
      <c r="Y279" s="128"/>
      <c r="Z279" s="128"/>
    </row>
    <row r="280" ht="15.75" customHeight="1">
      <c r="A280" s="128"/>
      <c r="B280" s="128"/>
      <c r="C280" s="128"/>
      <c r="D280" s="984"/>
      <c r="E280" s="984"/>
      <c r="F280" s="984"/>
      <c r="G280" s="985"/>
      <c r="H280" s="128"/>
      <c r="I280" s="128"/>
      <c r="J280" s="128"/>
      <c r="K280" s="128"/>
      <c r="L280" s="128"/>
      <c r="M280" s="128"/>
      <c r="N280" s="128"/>
      <c r="O280" s="128"/>
      <c r="P280" s="128"/>
      <c r="Q280" s="128"/>
      <c r="R280" s="128"/>
      <c r="S280" s="128"/>
      <c r="T280" s="128"/>
      <c r="U280" s="128"/>
      <c r="V280" s="128"/>
      <c r="W280" s="128"/>
      <c r="X280" s="128"/>
      <c r="Y280" s="128"/>
      <c r="Z280" s="128"/>
    </row>
    <row r="281" ht="15.75" customHeight="1">
      <c r="A281" s="128"/>
      <c r="B281" s="128"/>
      <c r="C281" s="128"/>
      <c r="D281" s="984"/>
      <c r="E281" s="984"/>
      <c r="F281" s="984"/>
      <c r="G281" s="985"/>
      <c r="H281" s="128"/>
      <c r="I281" s="128"/>
      <c r="J281" s="128"/>
      <c r="K281" s="128"/>
      <c r="L281" s="128"/>
      <c r="M281" s="128"/>
      <c r="N281" s="128"/>
      <c r="O281" s="128"/>
      <c r="P281" s="128"/>
      <c r="Q281" s="128"/>
      <c r="R281" s="128"/>
      <c r="S281" s="128"/>
      <c r="T281" s="128"/>
      <c r="U281" s="128"/>
      <c r="V281" s="128"/>
      <c r="W281" s="128"/>
      <c r="X281" s="128"/>
      <c r="Y281" s="128"/>
      <c r="Z281" s="128"/>
    </row>
    <row r="282" ht="15.75" customHeight="1">
      <c r="A282" s="128"/>
      <c r="B282" s="128"/>
      <c r="C282" s="128"/>
      <c r="D282" s="984"/>
      <c r="E282" s="984"/>
      <c r="F282" s="984"/>
      <c r="G282" s="985"/>
      <c r="H282" s="128"/>
      <c r="I282" s="128"/>
      <c r="J282" s="128"/>
      <c r="K282" s="128"/>
      <c r="L282" s="128"/>
      <c r="M282" s="128"/>
      <c r="N282" s="128"/>
      <c r="O282" s="128"/>
      <c r="P282" s="128"/>
      <c r="Q282" s="128"/>
      <c r="R282" s="128"/>
      <c r="S282" s="128"/>
      <c r="T282" s="128"/>
      <c r="U282" s="128"/>
      <c r="V282" s="128"/>
      <c r="W282" s="128"/>
      <c r="X282" s="128"/>
      <c r="Y282" s="128"/>
      <c r="Z282" s="128"/>
    </row>
    <row r="283" ht="15.75" customHeight="1">
      <c r="A283" s="128"/>
      <c r="B283" s="128"/>
      <c r="C283" s="128"/>
      <c r="D283" s="984"/>
      <c r="E283" s="984"/>
      <c r="F283" s="984"/>
      <c r="G283" s="985"/>
      <c r="H283" s="128"/>
      <c r="I283" s="128"/>
      <c r="J283" s="128"/>
      <c r="K283" s="128"/>
      <c r="L283" s="128"/>
      <c r="M283" s="128"/>
      <c r="N283" s="128"/>
      <c r="O283" s="128"/>
      <c r="P283" s="128"/>
      <c r="Q283" s="128"/>
      <c r="R283" s="128"/>
      <c r="S283" s="128"/>
      <c r="T283" s="128"/>
      <c r="U283" s="128"/>
      <c r="V283" s="128"/>
      <c r="W283" s="128"/>
      <c r="X283" s="128"/>
      <c r="Y283" s="128"/>
      <c r="Z283" s="128"/>
    </row>
    <row r="284" ht="15.75" customHeight="1">
      <c r="A284" s="128"/>
      <c r="B284" s="128"/>
      <c r="C284" s="128"/>
      <c r="D284" s="984"/>
      <c r="E284" s="984"/>
      <c r="F284" s="984"/>
      <c r="G284" s="985"/>
      <c r="H284" s="128"/>
      <c r="I284" s="128"/>
      <c r="J284" s="128"/>
      <c r="K284" s="128"/>
      <c r="L284" s="128"/>
      <c r="M284" s="128"/>
      <c r="N284" s="128"/>
      <c r="O284" s="128"/>
      <c r="P284" s="128"/>
      <c r="Q284" s="128"/>
      <c r="R284" s="128"/>
      <c r="S284" s="128"/>
      <c r="T284" s="128"/>
      <c r="U284" s="128"/>
      <c r="V284" s="128"/>
      <c r="W284" s="128"/>
      <c r="X284" s="128"/>
      <c r="Y284" s="128"/>
      <c r="Z284" s="128"/>
    </row>
    <row r="285" ht="15.75" customHeight="1">
      <c r="A285" s="128"/>
      <c r="B285" s="128"/>
      <c r="C285" s="128"/>
      <c r="D285" s="984"/>
      <c r="E285" s="984"/>
      <c r="F285" s="984"/>
      <c r="G285" s="985"/>
      <c r="H285" s="128"/>
      <c r="I285" s="128"/>
      <c r="J285" s="128"/>
      <c r="K285" s="128"/>
      <c r="L285" s="128"/>
      <c r="M285" s="128"/>
      <c r="N285" s="128"/>
      <c r="O285" s="128"/>
      <c r="P285" s="128"/>
      <c r="Q285" s="128"/>
      <c r="R285" s="128"/>
      <c r="S285" s="128"/>
      <c r="T285" s="128"/>
      <c r="U285" s="128"/>
      <c r="V285" s="128"/>
      <c r="W285" s="128"/>
      <c r="X285" s="128"/>
      <c r="Y285" s="128"/>
      <c r="Z285" s="128"/>
    </row>
    <row r="286" ht="15.75" customHeight="1">
      <c r="A286" s="128"/>
      <c r="B286" s="128"/>
      <c r="C286" s="128"/>
      <c r="D286" s="984"/>
      <c r="E286" s="984"/>
      <c r="F286" s="984"/>
      <c r="G286" s="985"/>
      <c r="H286" s="128"/>
      <c r="I286" s="128"/>
      <c r="J286" s="128"/>
      <c r="K286" s="128"/>
      <c r="L286" s="128"/>
      <c r="M286" s="128"/>
      <c r="N286" s="128"/>
      <c r="O286" s="128"/>
      <c r="P286" s="128"/>
      <c r="Q286" s="128"/>
      <c r="R286" s="128"/>
      <c r="S286" s="128"/>
      <c r="T286" s="128"/>
      <c r="U286" s="128"/>
      <c r="V286" s="128"/>
      <c r="W286" s="128"/>
      <c r="X286" s="128"/>
      <c r="Y286" s="128"/>
      <c r="Z286" s="128"/>
    </row>
    <row r="287" ht="15.75" customHeight="1">
      <c r="A287" s="128"/>
      <c r="B287" s="128"/>
      <c r="C287" s="128"/>
      <c r="D287" s="984"/>
      <c r="E287" s="984"/>
      <c r="F287" s="984"/>
      <c r="G287" s="985"/>
      <c r="H287" s="128"/>
      <c r="I287" s="128"/>
      <c r="J287" s="128"/>
      <c r="K287" s="128"/>
      <c r="L287" s="128"/>
      <c r="M287" s="128"/>
      <c r="N287" s="128"/>
      <c r="O287" s="128"/>
      <c r="P287" s="128"/>
      <c r="Q287" s="128"/>
      <c r="R287" s="128"/>
      <c r="S287" s="128"/>
      <c r="T287" s="128"/>
      <c r="U287" s="128"/>
      <c r="V287" s="128"/>
      <c r="W287" s="128"/>
      <c r="X287" s="128"/>
      <c r="Y287" s="128"/>
      <c r="Z287" s="128"/>
    </row>
    <row r="288" ht="15.75" customHeight="1">
      <c r="A288" s="128"/>
      <c r="B288" s="128"/>
      <c r="C288" s="128"/>
      <c r="D288" s="984"/>
      <c r="E288" s="984"/>
      <c r="F288" s="984"/>
      <c r="G288" s="985"/>
      <c r="H288" s="128"/>
      <c r="I288" s="128"/>
      <c r="J288" s="128"/>
      <c r="K288" s="128"/>
      <c r="L288" s="128"/>
      <c r="M288" s="128"/>
      <c r="N288" s="128"/>
      <c r="O288" s="128"/>
      <c r="P288" s="128"/>
      <c r="Q288" s="128"/>
      <c r="R288" s="128"/>
      <c r="S288" s="128"/>
      <c r="T288" s="128"/>
      <c r="U288" s="128"/>
      <c r="V288" s="128"/>
      <c r="W288" s="128"/>
      <c r="X288" s="128"/>
      <c r="Y288" s="128"/>
      <c r="Z288" s="128"/>
    </row>
    <row r="289" ht="15.75" customHeight="1">
      <c r="A289" s="128"/>
      <c r="B289" s="128"/>
      <c r="C289" s="128"/>
      <c r="D289" s="984"/>
      <c r="E289" s="984"/>
      <c r="F289" s="984"/>
      <c r="G289" s="985"/>
      <c r="H289" s="128"/>
      <c r="I289" s="128"/>
      <c r="J289" s="128"/>
      <c r="K289" s="128"/>
      <c r="L289" s="128"/>
      <c r="M289" s="128"/>
      <c r="N289" s="128"/>
      <c r="O289" s="128"/>
      <c r="P289" s="128"/>
      <c r="Q289" s="128"/>
      <c r="R289" s="128"/>
      <c r="S289" s="128"/>
      <c r="T289" s="128"/>
      <c r="U289" s="128"/>
      <c r="V289" s="128"/>
      <c r="W289" s="128"/>
      <c r="X289" s="128"/>
      <c r="Y289" s="128"/>
      <c r="Z289" s="128"/>
    </row>
    <row r="290" ht="15.75" customHeight="1">
      <c r="A290" s="128"/>
      <c r="B290" s="128"/>
      <c r="C290" s="128"/>
      <c r="D290" s="984"/>
      <c r="E290" s="984"/>
      <c r="F290" s="984"/>
      <c r="G290" s="985"/>
      <c r="H290" s="128"/>
      <c r="I290" s="128"/>
      <c r="J290" s="128"/>
      <c r="K290" s="128"/>
      <c r="L290" s="128"/>
      <c r="M290" s="128"/>
      <c r="N290" s="128"/>
      <c r="O290" s="128"/>
      <c r="P290" s="128"/>
      <c r="Q290" s="128"/>
      <c r="R290" s="128"/>
      <c r="S290" s="128"/>
      <c r="T290" s="128"/>
      <c r="U290" s="128"/>
      <c r="V290" s="128"/>
      <c r="W290" s="128"/>
      <c r="X290" s="128"/>
      <c r="Y290" s="128"/>
      <c r="Z290" s="128"/>
    </row>
    <row r="291" ht="15.75" customHeight="1">
      <c r="A291" s="128"/>
      <c r="B291" s="128"/>
      <c r="C291" s="128"/>
      <c r="D291" s="984"/>
      <c r="E291" s="984"/>
      <c r="F291" s="984"/>
      <c r="G291" s="985"/>
      <c r="H291" s="128"/>
      <c r="I291" s="128"/>
      <c r="J291" s="128"/>
      <c r="K291" s="128"/>
      <c r="L291" s="128"/>
      <c r="M291" s="128"/>
      <c r="N291" s="128"/>
      <c r="O291" s="128"/>
      <c r="P291" s="128"/>
      <c r="Q291" s="128"/>
      <c r="R291" s="128"/>
      <c r="S291" s="128"/>
      <c r="T291" s="128"/>
      <c r="U291" s="128"/>
      <c r="V291" s="128"/>
      <c r="W291" s="128"/>
      <c r="X291" s="128"/>
      <c r="Y291" s="128"/>
      <c r="Z291" s="128"/>
    </row>
    <row r="292" ht="15.75" customHeight="1">
      <c r="A292" s="128"/>
      <c r="B292" s="128"/>
      <c r="C292" s="128"/>
      <c r="D292" s="984"/>
      <c r="E292" s="984"/>
      <c r="F292" s="984"/>
      <c r="G292" s="985"/>
      <c r="H292" s="128"/>
      <c r="I292" s="128"/>
      <c r="J292" s="128"/>
      <c r="K292" s="128"/>
      <c r="L292" s="128"/>
      <c r="M292" s="128"/>
      <c r="N292" s="128"/>
      <c r="O292" s="128"/>
      <c r="P292" s="128"/>
      <c r="Q292" s="128"/>
      <c r="R292" s="128"/>
      <c r="S292" s="128"/>
      <c r="T292" s="128"/>
      <c r="U292" s="128"/>
      <c r="V292" s="128"/>
      <c r="W292" s="128"/>
      <c r="X292" s="128"/>
      <c r="Y292" s="128"/>
      <c r="Z292" s="128"/>
    </row>
    <row r="293" ht="15.75" customHeight="1">
      <c r="A293" s="128"/>
      <c r="B293" s="128"/>
      <c r="C293" s="128"/>
      <c r="D293" s="984"/>
      <c r="E293" s="984"/>
      <c r="F293" s="984"/>
      <c r="G293" s="985"/>
      <c r="H293" s="128"/>
      <c r="I293" s="128"/>
      <c r="J293" s="128"/>
      <c r="K293" s="128"/>
      <c r="L293" s="128"/>
      <c r="M293" s="128"/>
      <c r="N293" s="128"/>
      <c r="O293" s="128"/>
      <c r="P293" s="128"/>
      <c r="Q293" s="128"/>
      <c r="R293" s="128"/>
      <c r="S293" s="128"/>
      <c r="T293" s="128"/>
      <c r="U293" s="128"/>
      <c r="V293" s="128"/>
      <c r="W293" s="128"/>
      <c r="X293" s="128"/>
      <c r="Y293" s="128"/>
      <c r="Z293" s="128"/>
    </row>
    <row r="294" ht="15.75" customHeight="1">
      <c r="A294" s="128"/>
      <c r="B294" s="128"/>
      <c r="C294" s="128"/>
      <c r="D294" s="984"/>
      <c r="E294" s="984"/>
      <c r="F294" s="984"/>
      <c r="G294" s="985"/>
      <c r="H294" s="128"/>
      <c r="I294" s="128"/>
      <c r="J294" s="128"/>
      <c r="K294" s="128"/>
      <c r="L294" s="128"/>
      <c r="M294" s="128"/>
      <c r="N294" s="128"/>
      <c r="O294" s="128"/>
      <c r="P294" s="128"/>
      <c r="Q294" s="128"/>
      <c r="R294" s="128"/>
      <c r="S294" s="128"/>
      <c r="T294" s="128"/>
      <c r="U294" s="128"/>
      <c r="V294" s="128"/>
      <c r="W294" s="128"/>
      <c r="X294" s="128"/>
      <c r="Y294" s="128"/>
      <c r="Z294" s="128"/>
    </row>
    <row r="295" ht="15.75" customHeight="1">
      <c r="A295" s="128"/>
      <c r="B295" s="128"/>
      <c r="C295" s="128"/>
      <c r="D295" s="984"/>
      <c r="E295" s="984"/>
      <c r="F295" s="984"/>
      <c r="G295" s="985"/>
      <c r="H295" s="128"/>
      <c r="I295" s="128"/>
      <c r="J295" s="128"/>
      <c r="K295" s="128"/>
      <c r="L295" s="128"/>
      <c r="M295" s="128"/>
      <c r="N295" s="128"/>
      <c r="O295" s="128"/>
      <c r="P295" s="128"/>
      <c r="Q295" s="128"/>
      <c r="R295" s="128"/>
      <c r="S295" s="128"/>
      <c r="T295" s="128"/>
      <c r="U295" s="128"/>
      <c r="V295" s="128"/>
      <c r="W295" s="128"/>
      <c r="X295" s="128"/>
      <c r="Y295" s="128"/>
      <c r="Z295" s="128"/>
    </row>
    <row r="296" ht="15.75" customHeight="1">
      <c r="A296" s="128"/>
      <c r="B296" s="128"/>
      <c r="C296" s="128"/>
      <c r="D296" s="984"/>
      <c r="E296" s="984"/>
      <c r="F296" s="984"/>
      <c r="G296" s="985"/>
      <c r="H296" s="128"/>
      <c r="I296" s="128"/>
      <c r="J296" s="128"/>
      <c r="K296" s="128"/>
      <c r="L296" s="128"/>
      <c r="M296" s="128"/>
      <c r="N296" s="128"/>
      <c r="O296" s="128"/>
      <c r="P296" s="128"/>
      <c r="Q296" s="128"/>
      <c r="R296" s="128"/>
      <c r="S296" s="128"/>
      <c r="T296" s="128"/>
      <c r="U296" s="128"/>
      <c r="V296" s="128"/>
      <c r="W296" s="128"/>
      <c r="X296" s="128"/>
      <c r="Y296" s="128"/>
      <c r="Z296" s="128"/>
    </row>
    <row r="297" ht="15.75" customHeight="1">
      <c r="A297" s="128"/>
      <c r="B297" s="128"/>
      <c r="C297" s="128"/>
      <c r="D297" s="984"/>
      <c r="E297" s="984"/>
      <c r="F297" s="984"/>
      <c r="G297" s="985"/>
      <c r="H297" s="128"/>
      <c r="I297" s="128"/>
      <c r="J297" s="128"/>
      <c r="K297" s="128"/>
      <c r="L297" s="128"/>
      <c r="M297" s="128"/>
      <c r="N297" s="128"/>
      <c r="O297" s="128"/>
      <c r="P297" s="128"/>
      <c r="Q297" s="128"/>
      <c r="R297" s="128"/>
      <c r="S297" s="128"/>
      <c r="T297" s="128"/>
      <c r="U297" s="128"/>
      <c r="V297" s="128"/>
      <c r="W297" s="128"/>
      <c r="X297" s="128"/>
      <c r="Y297" s="128"/>
      <c r="Z297" s="128"/>
    </row>
    <row r="298" ht="15.75" customHeight="1">
      <c r="A298" s="128"/>
      <c r="B298" s="128"/>
      <c r="C298" s="128"/>
      <c r="D298" s="984"/>
      <c r="E298" s="984"/>
      <c r="F298" s="984"/>
      <c r="G298" s="985"/>
      <c r="H298" s="128"/>
      <c r="I298" s="128"/>
      <c r="J298" s="128"/>
      <c r="K298" s="128"/>
      <c r="L298" s="128"/>
      <c r="M298" s="128"/>
      <c r="N298" s="128"/>
      <c r="O298" s="128"/>
      <c r="P298" s="128"/>
      <c r="Q298" s="128"/>
      <c r="R298" s="128"/>
      <c r="S298" s="128"/>
      <c r="T298" s="128"/>
      <c r="U298" s="128"/>
      <c r="V298" s="128"/>
      <c r="W298" s="128"/>
      <c r="X298" s="128"/>
      <c r="Y298" s="128"/>
      <c r="Z298" s="128"/>
    </row>
    <row r="299" ht="15.75" customHeight="1">
      <c r="A299" s="128"/>
      <c r="B299" s="128"/>
      <c r="C299" s="128"/>
      <c r="D299" s="984"/>
      <c r="E299" s="984"/>
      <c r="F299" s="984"/>
      <c r="G299" s="985"/>
      <c r="H299" s="128"/>
      <c r="I299" s="128"/>
      <c r="J299" s="128"/>
      <c r="K299" s="128"/>
      <c r="L299" s="128"/>
      <c r="M299" s="128"/>
      <c r="N299" s="128"/>
      <c r="O299" s="128"/>
      <c r="P299" s="128"/>
      <c r="Q299" s="128"/>
      <c r="R299" s="128"/>
      <c r="S299" s="128"/>
      <c r="T299" s="128"/>
      <c r="U299" s="128"/>
      <c r="V299" s="128"/>
      <c r="W299" s="128"/>
      <c r="X299" s="128"/>
      <c r="Y299" s="128"/>
      <c r="Z299" s="128"/>
    </row>
    <row r="300" ht="15.75" customHeight="1">
      <c r="A300" s="128"/>
      <c r="B300" s="128"/>
      <c r="C300" s="128"/>
      <c r="D300" s="984"/>
      <c r="E300" s="984"/>
      <c r="F300" s="984"/>
      <c r="G300" s="985"/>
      <c r="H300" s="128"/>
      <c r="I300" s="128"/>
      <c r="J300" s="128"/>
      <c r="K300" s="128"/>
      <c r="L300" s="128"/>
      <c r="M300" s="128"/>
      <c r="N300" s="128"/>
      <c r="O300" s="128"/>
      <c r="P300" s="128"/>
      <c r="Q300" s="128"/>
      <c r="R300" s="128"/>
      <c r="S300" s="128"/>
      <c r="T300" s="128"/>
      <c r="U300" s="128"/>
      <c r="V300" s="128"/>
      <c r="W300" s="128"/>
      <c r="X300" s="128"/>
      <c r="Y300" s="128"/>
      <c r="Z300" s="128"/>
    </row>
    <row r="301" ht="15.75" customHeight="1">
      <c r="A301" s="128"/>
      <c r="B301" s="128"/>
      <c r="C301" s="128"/>
      <c r="D301" s="984"/>
      <c r="E301" s="984"/>
      <c r="F301" s="984"/>
      <c r="G301" s="985"/>
      <c r="H301" s="128"/>
      <c r="I301" s="128"/>
      <c r="J301" s="128"/>
      <c r="K301" s="128"/>
      <c r="L301" s="128"/>
      <c r="M301" s="128"/>
      <c r="N301" s="128"/>
      <c r="O301" s="128"/>
      <c r="P301" s="128"/>
      <c r="Q301" s="128"/>
      <c r="R301" s="128"/>
      <c r="S301" s="128"/>
      <c r="T301" s="128"/>
      <c r="U301" s="128"/>
      <c r="V301" s="128"/>
      <c r="W301" s="128"/>
      <c r="X301" s="128"/>
      <c r="Y301" s="128"/>
      <c r="Z301" s="128"/>
    </row>
    <row r="302" ht="15.75" customHeight="1">
      <c r="A302" s="128"/>
      <c r="B302" s="128"/>
      <c r="C302" s="128"/>
      <c r="D302" s="984"/>
      <c r="E302" s="984"/>
      <c r="F302" s="984"/>
      <c r="G302" s="985"/>
      <c r="H302" s="128"/>
      <c r="I302" s="128"/>
      <c r="J302" s="128"/>
      <c r="K302" s="128"/>
      <c r="L302" s="128"/>
      <c r="M302" s="128"/>
      <c r="N302" s="128"/>
      <c r="O302" s="128"/>
      <c r="P302" s="128"/>
      <c r="Q302" s="128"/>
      <c r="R302" s="128"/>
      <c r="S302" s="128"/>
      <c r="T302" s="128"/>
      <c r="U302" s="128"/>
      <c r="V302" s="128"/>
      <c r="W302" s="128"/>
      <c r="X302" s="128"/>
      <c r="Y302" s="128"/>
      <c r="Z302" s="128"/>
    </row>
    <row r="303" ht="15.75" customHeight="1">
      <c r="A303" s="128"/>
      <c r="B303" s="128"/>
      <c r="C303" s="128"/>
      <c r="D303" s="984"/>
      <c r="E303" s="984"/>
      <c r="F303" s="984"/>
      <c r="G303" s="985"/>
      <c r="H303" s="128"/>
      <c r="I303" s="128"/>
      <c r="J303" s="128"/>
      <c r="K303" s="128"/>
      <c r="L303" s="128"/>
      <c r="M303" s="128"/>
      <c r="N303" s="128"/>
      <c r="O303" s="128"/>
      <c r="P303" s="128"/>
      <c r="Q303" s="128"/>
      <c r="R303" s="128"/>
      <c r="S303" s="128"/>
      <c r="T303" s="128"/>
      <c r="U303" s="128"/>
      <c r="V303" s="128"/>
      <c r="W303" s="128"/>
      <c r="X303" s="128"/>
      <c r="Y303" s="128"/>
      <c r="Z303" s="128"/>
    </row>
    <row r="304" ht="15.75" customHeight="1">
      <c r="A304" s="128"/>
      <c r="B304" s="128"/>
      <c r="C304" s="128"/>
      <c r="D304" s="984"/>
      <c r="E304" s="984"/>
      <c r="F304" s="984"/>
      <c r="G304" s="985"/>
      <c r="H304" s="128"/>
      <c r="I304" s="128"/>
      <c r="J304" s="128"/>
      <c r="K304" s="128"/>
      <c r="L304" s="128"/>
      <c r="M304" s="128"/>
      <c r="N304" s="128"/>
      <c r="O304" s="128"/>
      <c r="P304" s="128"/>
      <c r="Q304" s="128"/>
      <c r="R304" s="128"/>
      <c r="S304" s="128"/>
      <c r="T304" s="128"/>
      <c r="U304" s="128"/>
      <c r="V304" s="128"/>
      <c r="W304" s="128"/>
      <c r="X304" s="128"/>
      <c r="Y304" s="128"/>
      <c r="Z304" s="128"/>
    </row>
    <row r="305" ht="15.75" customHeight="1">
      <c r="A305" s="128"/>
      <c r="B305" s="128"/>
      <c r="C305" s="128"/>
      <c r="D305" s="984"/>
      <c r="E305" s="984"/>
      <c r="F305" s="984"/>
      <c r="G305" s="985"/>
      <c r="H305" s="128"/>
      <c r="I305" s="128"/>
      <c r="J305" s="128"/>
      <c r="K305" s="128"/>
      <c r="L305" s="128"/>
      <c r="M305" s="128"/>
      <c r="N305" s="128"/>
      <c r="O305" s="128"/>
      <c r="P305" s="128"/>
      <c r="Q305" s="128"/>
      <c r="R305" s="128"/>
      <c r="S305" s="128"/>
      <c r="T305" s="128"/>
      <c r="U305" s="128"/>
      <c r="V305" s="128"/>
      <c r="W305" s="128"/>
      <c r="X305" s="128"/>
      <c r="Y305" s="128"/>
      <c r="Z305" s="128"/>
    </row>
    <row r="306" ht="15.75" customHeight="1">
      <c r="A306" s="128"/>
      <c r="B306" s="128"/>
      <c r="C306" s="128"/>
      <c r="D306" s="984"/>
      <c r="E306" s="984"/>
      <c r="F306" s="984"/>
      <c r="G306" s="985"/>
      <c r="H306" s="128"/>
      <c r="I306" s="128"/>
      <c r="J306" s="128"/>
      <c r="K306" s="128"/>
      <c r="L306" s="128"/>
      <c r="M306" s="128"/>
      <c r="N306" s="128"/>
      <c r="O306" s="128"/>
      <c r="P306" s="128"/>
      <c r="Q306" s="128"/>
      <c r="R306" s="128"/>
      <c r="S306" s="128"/>
      <c r="T306" s="128"/>
      <c r="U306" s="128"/>
      <c r="V306" s="128"/>
      <c r="W306" s="128"/>
      <c r="X306" s="128"/>
      <c r="Y306" s="128"/>
      <c r="Z306" s="128"/>
    </row>
    <row r="307" ht="15.75" customHeight="1">
      <c r="A307" s="128"/>
      <c r="B307" s="128"/>
      <c r="C307" s="128"/>
      <c r="D307" s="984"/>
      <c r="E307" s="984"/>
      <c r="F307" s="984"/>
      <c r="G307" s="985"/>
      <c r="H307" s="128"/>
      <c r="I307" s="128"/>
      <c r="J307" s="128"/>
      <c r="K307" s="128"/>
      <c r="L307" s="128"/>
      <c r="M307" s="128"/>
      <c r="N307" s="128"/>
      <c r="O307" s="128"/>
      <c r="P307" s="128"/>
      <c r="Q307" s="128"/>
      <c r="R307" s="128"/>
      <c r="S307" s="128"/>
      <c r="T307" s="128"/>
      <c r="U307" s="128"/>
      <c r="V307" s="128"/>
      <c r="W307" s="128"/>
      <c r="X307" s="128"/>
      <c r="Y307" s="128"/>
      <c r="Z307" s="128"/>
    </row>
    <row r="308" ht="15.75" customHeight="1">
      <c r="A308" s="128"/>
      <c r="B308" s="128"/>
      <c r="C308" s="128"/>
      <c r="D308" s="984"/>
      <c r="E308" s="984"/>
      <c r="F308" s="984"/>
      <c r="G308" s="985"/>
      <c r="H308" s="128"/>
      <c r="I308" s="128"/>
      <c r="J308" s="128"/>
      <c r="K308" s="128"/>
      <c r="L308" s="128"/>
      <c r="M308" s="128"/>
      <c r="N308" s="128"/>
      <c r="O308" s="128"/>
      <c r="P308" s="128"/>
      <c r="Q308" s="128"/>
      <c r="R308" s="128"/>
      <c r="S308" s="128"/>
      <c r="T308" s="128"/>
      <c r="U308" s="128"/>
      <c r="V308" s="128"/>
      <c r="W308" s="128"/>
      <c r="X308" s="128"/>
      <c r="Y308" s="128"/>
      <c r="Z308" s="128"/>
    </row>
    <row r="309" ht="15.75" customHeight="1">
      <c r="A309" s="128"/>
      <c r="B309" s="128"/>
      <c r="C309" s="128"/>
      <c r="D309" s="984"/>
      <c r="E309" s="984"/>
      <c r="F309" s="984"/>
      <c r="G309" s="985"/>
      <c r="H309" s="128"/>
      <c r="I309" s="128"/>
      <c r="J309" s="128"/>
      <c r="K309" s="128"/>
      <c r="L309" s="128"/>
      <c r="M309" s="128"/>
      <c r="N309" s="128"/>
      <c r="O309" s="128"/>
      <c r="P309" s="128"/>
      <c r="Q309" s="128"/>
      <c r="R309" s="128"/>
      <c r="S309" s="128"/>
      <c r="T309" s="128"/>
      <c r="U309" s="128"/>
      <c r="V309" s="128"/>
      <c r="W309" s="128"/>
      <c r="X309" s="128"/>
      <c r="Y309" s="128"/>
      <c r="Z309" s="128"/>
    </row>
    <row r="310" ht="15.75" customHeight="1">
      <c r="A310" s="128"/>
      <c r="B310" s="128"/>
      <c r="C310" s="128"/>
      <c r="D310" s="984"/>
      <c r="E310" s="984"/>
      <c r="F310" s="984"/>
      <c r="G310" s="985"/>
      <c r="H310" s="128"/>
      <c r="I310" s="128"/>
      <c r="J310" s="128"/>
      <c r="K310" s="128"/>
      <c r="L310" s="128"/>
      <c r="M310" s="128"/>
      <c r="N310" s="128"/>
      <c r="O310" s="128"/>
      <c r="P310" s="128"/>
      <c r="Q310" s="128"/>
      <c r="R310" s="128"/>
      <c r="S310" s="128"/>
      <c r="T310" s="128"/>
      <c r="U310" s="128"/>
      <c r="V310" s="128"/>
      <c r="W310" s="128"/>
      <c r="X310" s="128"/>
      <c r="Y310" s="128"/>
      <c r="Z310" s="128"/>
    </row>
    <row r="311" ht="15.75" customHeight="1">
      <c r="A311" s="128"/>
      <c r="B311" s="128"/>
      <c r="C311" s="128"/>
      <c r="D311" s="984"/>
      <c r="E311" s="984"/>
      <c r="F311" s="984"/>
      <c r="G311" s="985"/>
      <c r="H311" s="128"/>
      <c r="I311" s="128"/>
      <c r="J311" s="128"/>
      <c r="K311" s="128"/>
      <c r="L311" s="128"/>
      <c r="M311" s="128"/>
      <c r="N311" s="128"/>
      <c r="O311" s="128"/>
      <c r="P311" s="128"/>
      <c r="Q311" s="128"/>
      <c r="R311" s="128"/>
      <c r="S311" s="128"/>
      <c r="T311" s="128"/>
      <c r="U311" s="128"/>
      <c r="V311" s="128"/>
      <c r="W311" s="128"/>
      <c r="X311" s="128"/>
      <c r="Y311" s="128"/>
      <c r="Z311" s="128"/>
    </row>
    <row r="312" ht="15.75" customHeight="1">
      <c r="A312" s="128"/>
      <c r="B312" s="128"/>
      <c r="C312" s="128"/>
      <c r="D312" s="984"/>
      <c r="E312" s="984"/>
      <c r="F312" s="984"/>
      <c r="G312" s="985"/>
      <c r="H312" s="128"/>
      <c r="I312" s="128"/>
      <c r="J312" s="128"/>
      <c r="K312" s="128"/>
      <c r="L312" s="128"/>
      <c r="M312" s="128"/>
      <c r="N312" s="128"/>
      <c r="O312" s="128"/>
      <c r="P312" s="128"/>
      <c r="Q312" s="128"/>
      <c r="R312" s="128"/>
      <c r="S312" s="128"/>
      <c r="T312" s="128"/>
      <c r="U312" s="128"/>
      <c r="V312" s="128"/>
      <c r="W312" s="128"/>
      <c r="X312" s="128"/>
      <c r="Y312" s="128"/>
      <c r="Z312" s="128"/>
    </row>
    <row r="313" ht="15.75" customHeight="1">
      <c r="A313" s="128"/>
      <c r="B313" s="128"/>
      <c r="C313" s="128"/>
      <c r="D313" s="984"/>
      <c r="E313" s="984"/>
      <c r="F313" s="984"/>
      <c r="G313" s="985"/>
      <c r="H313" s="128"/>
      <c r="I313" s="128"/>
      <c r="J313" s="128"/>
      <c r="K313" s="128"/>
      <c r="L313" s="128"/>
      <c r="M313" s="128"/>
      <c r="N313" s="128"/>
      <c r="O313" s="128"/>
      <c r="P313" s="128"/>
      <c r="Q313" s="128"/>
      <c r="R313" s="128"/>
      <c r="S313" s="128"/>
      <c r="T313" s="128"/>
      <c r="U313" s="128"/>
      <c r="V313" s="128"/>
      <c r="W313" s="128"/>
      <c r="X313" s="128"/>
      <c r="Y313" s="128"/>
      <c r="Z313" s="128"/>
    </row>
    <row r="314" ht="15.75" customHeight="1">
      <c r="A314" s="128"/>
      <c r="B314" s="128"/>
      <c r="C314" s="128"/>
      <c r="D314" s="984"/>
      <c r="E314" s="984"/>
      <c r="F314" s="984"/>
      <c r="G314" s="985"/>
      <c r="H314" s="128"/>
      <c r="I314" s="128"/>
      <c r="J314" s="128"/>
      <c r="K314" s="128"/>
      <c r="L314" s="128"/>
      <c r="M314" s="128"/>
      <c r="N314" s="128"/>
      <c r="O314" s="128"/>
      <c r="P314" s="128"/>
      <c r="Q314" s="128"/>
      <c r="R314" s="128"/>
      <c r="S314" s="128"/>
      <c r="T314" s="128"/>
      <c r="U314" s="128"/>
      <c r="V314" s="128"/>
      <c r="W314" s="128"/>
      <c r="X314" s="128"/>
      <c r="Y314" s="128"/>
      <c r="Z314" s="128"/>
    </row>
    <row r="315" ht="15.75" customHeight="1">
      <c r="A315" s="128"/>
      <c r="B315" s="128"/>
      <c r="C315" s="128"/>
      <c r="D315" s="984"/>
      <c r="E315" s="984"/>
      <c r="F315" s="984"/>
      <c r="G315" s="985"/>
      <c r="H315" s="128"/>
      <c r="I315" s="128"/>
      <c r="J315" s="128"/>
      <c r="K315" s="128"/>
      <c r="L315" s="128"/>
      <c r="M315" s="128"/>
      <c r="N315" s="128"/>
      <c r="O315" s="128"/>
      <c r="P315" s="128"/>
      <c r="Q315" s="128"/>
      <c r="R315" s="128"/>
      <c r="S315" s="128"/>
      <c r="T315" s="128"/>
      <c r="U315" s="128"/>
      <c r="V315" s="128"/>
      <c r="W315" s="128"/>
      <c r="X315" s="128"/>
      <c r="Y315" s="128"/>
      <c r="Z315" s="128"/>
    </row>
    <row r="316" ht="15.75" customHeight="1">
      <c r="A316" s="128"/>
      <c r="B316" s="128"/>
      <c r="C316" s="128"/>
      <c r="D316" s="984"/>
      <c r="E316" s="984"/>
      <c r="F316" s="984"/>
      <c r="G316" s="985"/>
      <c r="H316" s="128"/>
      <c r="I316" s="128"/>
      <c r="J316" s="128"/>
      <c r="K316" s="128"/>
      <c r="L316" s="128"/>
      <c r="M316" s="128"/>
      <c r="N316" s="128"/>
      <c r="O316" s="128"/>
      <c r="P316" s="128"/>
      <c r="Q316" s="128"/>
      <c r="R316" s="128"/>
      <c r="S316" s="128"/>
      <c r="T316" s="128"/>
      <c r="U316" s="128"/>
      <c r="V316" s="128"/>
      <c r="W316" s="128"/>
      <c r="X316" s="128"/>
      <c r="Y316" s="128"/>
      <c r="Z316" s="128"/>
    </row>
    <row r="317" ht="15.75" customHeight="1">
      <c r="A317" s="128"/>
      <c r="B317" s="128"/>
      <c r="C317" s="128"/>
      <c r="D317" s="984"/>
      <c r="E317" s="984"/>
      <c r="F317" s="984"/>
      <c r="G317" s="985"/>
      <c r="H317" s="128"/>
      <c r="I317" s="128"/>
      <c r="J317" s="128"/>
      <c r="K317" s="128"/>
      <c r="L317" s="128"/>
      <c r="M317" s="128"/>
      <c r="N317" s="128"/>
      <c r="O317" s="128"/>
      <c r="P317" s="128"/>
      <c r="Q317" s="128"/>
      <c r="R317" s="128"/>
      <c r="S317" s="128"/>
      <c r="T317" s="128"/>
      <c r="U317" s="128"/>
      <c r="V317" s="128"/>
      <c r="W317" s="128"/>
      <c r="X317" s="128"/>
      <c r="Y317" s="128"/>
      <c r="Z317" s="128"/>
    </row>
    <row r="318" ht="15.75" customHeight="1">
      <c r="A318" s="128"/>
      <c r="B318" s="128"/>
      <c r="C318" s="128"/>
      <c r="D318" s="984"/>
      <c r="E318" s="984"/>
      <c r="F318" s="984"/>
      <c r="G318" s="985"/>
      <c r="H318" s="128"/>
      <c r="I318" s="128"/>
      <c r="J318" s="128"/>
      <c r="K318" s="128"/>
      <c r="L318" s="128"/>
      <c r="M318" s="128"/>
      <c r="N318" s="128"/>
      <c r="O318" s="128"/>
      <c r="P318" s="128"/>
      <c r="Q318" s="128"/>
      <c r="R318" s="128"/>
      <c r="S318" s="128"/>
      <c r="T318" s="128"/>
      <c r="U318" s="128"/>
      <c r="V318" s="128"/>
      <c r="W318" s="128"/>
      <c r="X318" s="128"/>
      <c r="Y318" s="128"/>
      <c r="Z318" s="128"/>
    </row>
    <row r="319" ht="15.75" customHeight="1">
      <c r="A319" s="128"/>
      <c r="B319" s="128"/>
      <c r="C319" s="128"/>
      <c r="D319" s="984"/>
      <c r="E319" s="984"/>
      <c r="F319" s="984"/>
      <c r="G319" s="985"/>
      <c r="H319" s="128"/>
      <c r="I319" s="128"/>
      <c r="J319" s="128"/>
      <c r="K319" s="128"/>
      <c r="L319" s="128"/>
      <c r="M319" s="128"/>
      <c r="N319" s="128"/>
      <c r="O319" s="128"/>
      <c r="P319" s="128"/>
      <c r="Q319" s="128"/>
      <c r="R319" s="128"/>
      <c r="S319" s="128"/>
      <c r="T319" s="128"/>
      <c r="U319" s="128"/>
      <c r="V319" s="128"/>
      <c r="W319" s="128"/>
      <c r="X319" s="128"/>
      <c r="Y319" s="128"/>
      <c r="Z319" s="128"/>
    </row>
    <row r="320" ht="15.75" customHeight="1">
      <c r="A320" s="128"/>
      <c r="B320" s="128"/>
      <c r="C320" s="128"/>
      <c r="D320" s="984"/>
      <c r="E320" s="984"/>
      <c r="F320" s="984"/>
      <c r="G320" s="985"/>
      <c r="H320" s="128"/>
      <c r="I320" s="128"/>
      <c r="J320" s="128"/>
      <c r="K320" s="128"/>
      <c r="L320" s="128"/>
      <c r="M320" s="128"/>
      <c r="N320" s="128"/>
      <c r="O320" s="128"/>
      <c r="P320" s="128"/>
      <c r="Q320" s="128"/>
      <c r="R320" s="128"/>
      <c r="S320" s="128"/>
      <c r="T320" s="128"/>
      <c r="U320" s="128"/>
      <c r="V320" s="128"/>
      <c r="W320" s="128"/>
      <c r="X320" s="128"/>
      <c r="Y320" s="128"/>
      <c r="Z320" s="128"/>
    </row>
    <row r="321" ht="15.75" customHeight="1">
      <c r="A321" s="128"/>
      <c r="B321" s="128"/>
      <c r="C321" s="128"/>
      <c r="D321" s="984"/>
      <c r="E321" s="984"/>
      <c r="F321" s="984"/>
      <c r="G321" s="985"/>
      <c r="H321" s="128"/>
      <c r="I321" s="128"/>
      <c r="J321" s="128"/>
      <c r="K321" s="128"/>
      <c r="L321" s="128"/>
      <c r="M321" s="128"/>
      <c r="N321" s="128"/>
      <c r="O321" s="128"/>
      <c r="P321" s="128"/>
      <c r="Q321" s="128"/>
      <c r="R321" s="128"/>
      <c r="S321" s="128"/>
      <c r="T321" s="128"/>
      <c r="U321" s="128"/>
      <c r="V321" s="128"/>
      <c r="W321" s="128"/>
      <c r="X321" s="128"/>
      <c r="Y321" s="128"/>
      <c r="Z321" s="128"/>
    </row>
    <row r="322" ht="15.75" customHeight="1">
      <c r="A322" s="128"/>
      <c r="B322" s="128"/>
      <c r="C322" s="128"/>
      <c r="D322" s="984"/>
      <c r="E322" s="984"/>
      <c r="F322" s="984"/>
      <c r="G322" s="985"/>
      <c r="H322" s="128"/>
      <c r="I322" s="128"/>
      <c r="J322" s="128"/>
      <c r="K322" s="128"/>
      <c r="L322" s="128"/>
      <c r="M322" s="128"/>
      <c r="N322" s="128"/>
      <c r="O322" s="128"/>
      <c r="P322" s="128"/>
      <c r="Q322" s="128"/>
      <c r="R322" s="128"/>
      <c r="S322" s="128"/>
      <c r="T322" s="128"/>
      <c r="U322" s="128"/>
      <c r="V322" s="128"/>
      <c r="W322" s="128"/>
      <c r="X322" s="128"/>
      <c r="Y322" s="128"/>
      <c r="Z322" s="128"/>
    </row>
    <row r="323" ht="15.75" customHeight="1">
      <c r="A323" s="128"/>
      <c r="B323" s="128"/>
      <c r="C323" s="128"/>
      <c r="D323" s="984"/>
      <c r="E323" s="984"/>
      <c r="F323" s="984"/>
      <c r="G323" s="985"/>
      <c r="H323" s="128"/>
      <c r="I323" s="128"/>
      <c r="J323" s="128"/>
      <c r="K323" s="128"/>
      <c r="L323" s="128"/>
      <c r="M323" s="128"/>
      <c r="N323" s="128"/>
      <c r="O323" s="128"/>
      <c r="P323" s="128"/>
      <c r="Q323" s="128"/>
      <c r="R323" s="128"/>
      <c r="S323" s="128"/>
      <c r="T323" s="128"/>
      <c r="U323" s="128"/>
      <c r="V323" s="128"/>
      <c r="W323" s="128"/>
      <c r="X323" s="128"/>
      <c r="Y323" s="128"/>
      <c r="Z323" s="128"/>
    </row>
    <row r="324" ht="15.75" customHeight="1">
      <c r="A324" s="128"/>
      <c r="B324" s="128"/>
      <c r="C324" s="128"/>
      <c r="D324" s="984"/>
      <c r="E324" s="984"/>
      <c r="F324" s="984"/>
      <c r="G324" s="985"/>
      <c r="H324" s="128"/>
      <c r="I324" s="128"/>
      <c r="J324" s="128"/>
      <c r="K324" s="128"/>
      <c r="L324" s="128"/>
      <c r="M324" s="128"/>
      <c r="N324" s="128"/>
      <c r="O324" s="128"/>
      <c r="P324" s="128"/>
      <c r="Q324" s="128"/>
      <c r="R324" s="128"/>
      <c r="S324" s="128"/>
      <c r="T324" s="128"/>
      <c r="U324" s="128"/>
      <c r="V324" s="128"/>
      <c r="W324" s="128"/>
      <c r="X324" s="128"/>
      <c r="Y324" s="128"/>
      <c r="Z324" s="128"/>
    </row>
    <row r="325" ht="15.75" customHeight="1">
      <c r="A325" s="128"/>
      <c r="B325" s="128"/>
      <c r="C325" s="128"/>
      <c r="D325" s="984"/>
      <c r="E325" s="984"/>
      <c r="F325" s="984"/>
      <c r="G325" s="985"/>
      <c r="H325" s="128"/>
      <c r="I325" s="128"/>
      <c r="J325" s="128"/>
      <c r="K325" s="128"/>
      <c r="L325" s="128"/>
      <c r="M325" s="128"/>
      <c r="N325" s="128"/>
      <c r="O325" s="128"/>
      <c r="P325" s="128"/>
      <c r="Q325" s="128"/>
      <c r="R325" s="128"/>
      <c r="S325" s="128"/>
      <c r="T325" s="128"/>
      <c r="U325" s="128"/>
      <c r="V325" s="128"/>
      <c r="W325" s="128"/>
      <c r="X325" s="128"/>
      <c r="Y325" s="128"/>
      <c r="Z325" s="128"/>
    </row>
    <row r="326" ht="15.75" customHeight="1">
      <c r="A326" s="128"/>
      <c r="B326" s="128"/>
      <c r="C326" s="128"/>
      <c r="D326" s="984"/>
      <c r="E326" s="984"/>
      <c r="F326" s="984"/>
      <c r="G326" s="985"/>
      <c r="H326" s="128"/>
      <c r="I326" s="128"/>
      <c r="J326" s="128"/>
      <c r="K326" s="128"/>
      <c r="L326" s="128"/>
      <c r="M326" s="128"/>
      <c r="N326" s="128"/>
      <c r="O326" s="128"/>
      <c r="P326" s="128"/>
      <c r="Q326" s="128"/>
      <c r="R326" s="128"/>
      <c r="S326" s="128"/>
      <c r="T326" s="128"/>
      <c r="U326" s="128"/>
      <c r="V326" s="128"/>
      <c r="W326" s="128"/>
      <c r="X326" s="128"/>
      <c r="Y326" s="128"/>
      <c r="Z326" s="128"/>
    </row>
    <row r="327" ht="15.75" customHeight="1">
      <c r="A327" s="128"/>
      <c r="B327" s="128"/>
      <c r="C327" s="128"/>
      <c r="D327" s="984"/>
      <c r="E327" s="984"/>
      <c r="F327" s="984"/>
      <c r="G327" s="985"/>
      <c r="H327" s="128"/>
      <c r="I327" s="128"/>
      <c r="J327" s="128"/>
      <c r="K327" s="128"/>
      <c r="L327" s="128"/>
      <c r="M327" s="128"/>
      <c r="N327" s="128"/>
      <c r="O327" s="128"/>
      <c r="P327" s="128"/>
      <c r="Q327" s="128"/>
      <c r="R327" s="128"/>
      <c r="S327" s="128"/>
      <c r="T327" s="128"/>
      <c r="U327" s="128"/>
      <c r="V327" s="128"/>
      <c r="W327" s="128"/>
      <c r="X327" s="128"/>
      <c r="Y327" s="128"/>
      <c r="Z327" s="128"/>
    </row>
    <row r="328" ht="15.75" customHeight="1">
      <c r="A328" s="128"/>
      <c r="B328" s="128"/>
      <c r="C328" s="128"/>
      <c r="D328" s="984"/>
      <c r="E328" s="984"/>
      <c r="F328" s="984"/>
      <c r="G328" s="985"/>
      <c r="H328" s="128"/>
      <c r="I328" s="128"/>
      <c r="J328" s="128"/>
      <c r="K328" s="128"/>
      <c r="L328" s="128"/>
      <c r="M328" s="128"/>
      <c r="N328" s="128"/>
      <c r="O328" s="128"/>
      <c r="P328" s="128"/>
      <c r="Q328" s="128"/>
      <c r="R328" s="128"/>
      <c r="S328" s="128"/>
      <c r="T328" s="128"/>
      <c r="U328" s="128"/>
      <c r="V328" s="128"/>
      <c r="W328" s="128"/>
      <c r="X328" s="128"/>
      <c r="Y328" s="128"/>
      <c r="Z328" s="128"/>
    </row>
    <row r="329" ht="15.75" customHeight="1">
      <c r="A329" s="128"/>
      <c r="B329" s="128"/>
      <c r="C329" s="128"/>
      <c r="D329" s="984"/>
      <c r="E329" s="984"/>
      <c r="F329" s="984"/>
      <c r="G329" s="985"/>
      <c r="H329" s="128"/>
      <c r="I329" s="128"/>
      <c r="J329" s="128"/>
      <c r="K329" s="128"/>
      <c r="L329" s="128"/>
      <c r="M329" s="128"/>
      <c r="N329" s="128"/>
      <c r="O329" s="128"/>
      <c r="P329" s="128"/>
      <c r="Q329" s="128"/>
      <c r="R329" s="128"/>
      <c r="S329" s="128"/>
      <c r="T329" s="128"/>
      <c r="U329" s="128"/>
      <c r="V329" s="128"/>
      <c r="W329" s="128"/>
      <c r="X329" s="128"/>
      <c r="Y329" s="128"/>
      <c r="Z329" s="128"/>
    </row>
    <row r="330" ht="15.75" customHeight="1">
      <c r="A330" s="128"/>
      <c r="B330" s="128"/>
      <c r="C330" s="128"/>
      <c r="D330" s="984"/>
      <c r="E330" s="984"/>
      <c r="F330" s="984"/>
      <c r="G330" s="985"/>
      <c r="H330" s="128"/>
      <c r="I330" s="128"/>
      <c r="J330" s="128"/>
      <c r="K330" s="128"/>
      <c r="L330" s="128"/>
      <c r="M330" s="128"/>
      <c r="N330" s="128"/>
      <c r="O330" s="128"/>
      <c r="P330" s="128"/>
      <c r="Q330" s="128"/>
      <c r="R330" s="128"/>
      <c r="S330" s="128"/>
      <c r="T330" s="128"/>
      <c r="U330" s="128"/>
      <c r="V330" s="128"/>
      <c r="W330" s="128"/>
      <c r="X330" s="128"/>
      <c r="Y330" s="128"/>
      <c r="Z330" s="128"/>
    </row>
    <row r="331" ht="15.75" customHeight="1">
      <c r="A331" s="128"/>
      <c r="B331" s="128"/>
      <c r="C331" s="128"/>
      <c r="D331" s="984"/>
      <c r="E331" s="984"/>
      <c r="F331" s="984"/>
      <c r="G331" s="985"/>
      <c r="H331" s="128"/>
      <c r="I331" s="128"/>
      <c r="J331" s="128"/>
      <c r="K331" s="128"/>
      <c r="L331" s="128"/>
      <c r="M331" s="128"/>
      <c r="N331" s="128"/>
      <c r="O331" s="128"/>
      <c r="P331" s="128"/>
      <c r="Q331" s="128"/>
      <c r="R331" s="128"/>
      <c r="S331" s="128"/>
      <c r="T331" s="128"/>
      <c r="U331" s="128"/>
      <c r="V331" s="128"/>
      <c r="W331" s="128"/>
      <c r="X331" s="128"/>
      <c r="Y331" s="128"/>
      <c r="Z331" s="128"/>
    </row>
    <row r="332" ht="15.75" customHeight="1">
      <c r="A332" s="128"/>
      <c r="B332" s="128"/>
      <c r="C332" s="128"/>
      <c r="D332" s="984"/>
      <c r="E332" s="984"/>
      <c r="F332" s="984"/>
      <c r="G332" s="985"/>
      <c r="H332" s="128"/>
      <c r="I332" s="128"/>
      <c r="J332" s="128"/>
      <c r="K332" s="128"/>
      <c r="L332" s="128"/>
      <c r="M332" s="128"/>
      <c r="N332" s="128"/>
      <c r="O332" s="128"/>
      <c r="P332" s="128"/>
      <c r="Q332" s="128"/>
      <c r="R332" s="128"/>
      <c r="S332" s="128"/>
      <c r="T332" s="128"/>
      <c r="U332" s="128"/>
      <c r="V332" s="128"/>
      <c r="W332" s="128"/>
      <c r="X332" s="128"/>
      <c r="Y332" s="128"/>
      <c r="Z332" s="128"/>
    </row>
    <row r="333" ht="15.75" customHeight="1">
      <c r="A333" s="128"/>
      <c r="B333" s="128"/>
      <c r="C333" s="128"/>
      <c r="D333" s="984"/>
      <c r="E333" s="984"/>
      <c r="F333" s="984"/>
      <c r="G333" s="985"/>
      <c r="H333" s="128"/>
      <c r="I333" s="128"/>
      <c r="J333" s="128"/>
      <c r="K333" s="128"/>
      <c r="L333" s="128"/>
      <c r="M333" s="128"/>
      <c r="N333" s="128"/>
      <c r="O333" s="128"/>
      <c r="P333" s="128"/>
      <c r="Q333" s="128"/>
      <c r="R333" s="128"/>
      <c r="S333" s="128"/>
      <c r="T333" s="128"/>
      <c r="U333" s="128"/>
      <c r="V333" s="128"/>
      <c r="W333" s="128"/>
      <c r="X333" s="128"/>
      <c r="Y333" s="128"/>
      <c r="Z333" s="128"/>
    </row>
    <row r="334" ht="15.75" customHeight="1">
      <c r="A334" s="128"/>
      <c r="B334" s="128"/>
      <c r="C334" s="128"/>
      <c r="D334" s="984"/>
      <c r="E334" s="984"/>
      <c r="F334" s="984"/>
      <c r="G334" s="985"/>
      <c r="H334" s="128"/>
      <c r="I334" s="128"/>
      <c r="J334" s="128"/>
      <c r="K334" s="128"/>
      <c r="L334" s="128"/>
      <c r="M334" s="128"/>
      <c r="N334" s="128"/>
      <c r="O334" s="128"/>
      <c r="P334" s="128"/>
      <c r="Q334" s="128"/>
      <c r="R334" s="128"/>
      <c r="S334" s="128"/>
      <c r="T334" s="128"/>
      <c r="U334" s="128"/>
      <c r="V334" s="128"/>
      <c r="W334" s="128"/>
      <c r="X334" s="128"/>
      <c r="Y334" s="128"/>
      <c r="Z334" s="128"/>
    </row>
    <row r="335" ht="15.75" customHeight="1">
      <c r="A335" s="128"/>
      <c r="B335" s="128"/>
      <c r="C335" s="128"/>
      <c r="D335" s="984"/>
      <c r="E335" s="984"/>
      <c r="F335" s="984"/>
      <c r="G335" s="985"/>
      <c r="H335" s="128"/>
      <c r="I335" s="128"/>
      <c r="J335" s="128"/>
      <c r="K335" s="128"/>
      <c r="L335" s="128"/>
      <c r="M335" s="128"/>
      <c r="N335" s="128"/>
      <c r="O335" s="128"/>
      <c r="P335" s="128"/>
      <c r="Q335" s="128"/>
      <c r="R335" s="128"/>
      <c r="S335" s="128"/>
      <c r="T335" s="128"/>
      <c r="U335" s="128"/>
      <c r="V335" s="128"/>
      <c r="W335" s="128"/>
      <c r="X335" s="128"/>
      <c r="Y335" s="128"/>
      <c r="Z335" s="128"/>
    </row>
    <row r="336" ht="15.75" customHeight="1">
      <c r="A336" s="128"/>
      <c r="B336" s="128"/>
      <c r="C336" s="128"/>
      <c r="D336" s="984"/>
      <c r="E336" s="984"/>
      <c r="F336" s="984"/>
      <c r="G336" s="985"/>
      <c r="H336" s="128"/>
      <c r="I336" s="128"/>
      <c r="J336" s="128"/>
      <c r="K336" s="128"/>
      <c r="L336" s="128"/>
      <c r="M336" s="128"/>
      <c r="N336" s="128"/>
      <c r="O336" s="128"/>
      <c r="P336" s="128"/>
      <c r="Q336" s="128"/>
      <c r="R336" s="128"/>
      <c r="S336" s="128"/>
      <c r="T336" s="128"/>
      <c r="U336" s="128"/>
      <c r="V336" s="128"/>
      <c r="W336" s="128"/>
      <c r="X336" s="128"/>
      <c r="Y336" s="128"/>
      <c r="Z336" s="128"/>
    </row>
    <row r="337" ht="15.75" customHeight="1">
      <c r="A337" s="128"/>
      <c r="B337" s="128"/>
      <c r="C337" s="128"/>
      <c r="D337" s="984"/>
      <c r="E337" s="984"/>
      <c r="F337" s="984"/>
      <c r="G337" s="985"/>
      <c r="H337" s="128"/>
      <c r="I337" s="128"/>
      <c r="J337" s="128"/>
      <c r="K337" s="128"/>
      <c r="L337" s="128"/>
      <c r="M337" s="128"/>
      <c r="N337" s="128"/>
      <c r="O337" s="128"/>
      <c r="P337" s="128"/>
      <c r="Q337" s="128"/>
      <c r="R337" s="128"/>
      <c r="S337" s="128"/>
      <c r="T337" s="128"/>
      <c r="U337" s="128"/>
      <c r="V337" s="128"/>
      <c r="W337" s="128"/>
      <c r="X337" s="128"/>
      <c r="Y337" s="128"/>
      <c r="Z337" s="128"/>
    </row>
    <row r="338" ht="15.75" customHeight="1">
      <c r="A338" s="128"/>
      <c r="B338" s="128"/>
      <c r="C338" s="128"/>
      <c r="D338" s="984"/>
      <c r="E338" s="984"/>
      <c r="F338" s="984"/>
      <c r="G338" s="985"/>
      <c r="H338" s="128"/>
      <c r="I338" s="128"/>
      <c r="J338" s="128"/>
      <c r="K338" s="128"/>
      <c r="L338" s="128"/>
      <c r="M338" s="128"/>
      <c r="N338" s="128"/>
      <c r="O338" s="128"/>
      <c r="P338" s="128"/>
      <c r="Q338" s="128"/>
      <c r="R338" s="128"/>
      <c r="S338" s="128"/>
      <c r="T338" s="128"/>
      <c r="U338" s="128"/>
      <c r="V338" s="128"/>
      <c r="W338" s="128"/>
      <c r="X338" s="128"/>
      <c r="Y338" s="128"/>
      <c r="Z338" s="128"/>
    </row>
    <row r="339" ht="15.75" customHeight="1">
      <c r="A339" s="128"/>
      <c r="B339" s="128"/>
      <c r="C339" s="128"/>
      <c r="D339" s="984"/>
      <c r="E339" s="984"/>
      <c r="F339" s="984"/>
      <c r="G339" s="985"/>
      <c r="H339" s="128"/>
      <c r="I339" s="128"/>
      <c r="J339" s="128"/>
      <c r="K339" s="128"/>
      <c r="L339" s="128"/>
      <c r="M339" s="128"/>
      <c r="N339" s="128"/>
      <c r="O339" s="128"/>
      <c r="P339" s="128"/>
      <c r="Q339" s="128"/>
      <c r="R339" s="128"/>
      <c r="S339" s="128"/>
      <c r="T339" s="128"/>
      <c r="U339" s="128"/>
      <c r="V339" s="128"/>
      <c r="W339" s="128"/>
      <c r="X339" s="128"/>
      <c r="Y339" s="128"/>
      <c r="Z339" s="128"/>
    </row>
    <row r="340" ht="15.75" customHeight="1">
      <c r="A340" s="128"/>
      <c r="B340" s="128"/>
      <c r="C340" s="128"/>
      <c r="D340" s="984"/>
      <c r="E340" s="984"/>
      <c r="F340" s="984"/>
      <c r="G340" s="985"/>
      <c r="H340" s="128"/>
      <c r="I340" s="128"/>
      <c r="J340" s="128"/>
      <c r="K340" s="128"/>
      <c r="L340" s="128"/>
      <c r="M340" s="128"/>
      <c r="N340" s="128"/>
      <c r="O340" s="128"/>
      <c r="P340" s="128"/>
      <c r="Q340" s="128"/>
      <c r="R340" s="128"/>
      <c r="S340" s="128"/>
      <c r="T340" s="128"/>
      <c r="U340" s="128"/>
      <c r="V340" s="128"/>
      <c r="W340" s="128"/>
      <c r="X340" s="128"/>
      <c r="Y340" s="128"/>
      <c r="Z340" s="128"/>
    </row>
    <row r="341" ht="15.75" customHeight="1">
      <c r="A341" s="128"/>
      <c r="B341" s="128"/>
      <c r="C341" s="128"/>
      <c r="D341" s="984"/>
      <c r="E341" s="984"/>
      <c r="F341" s="984"/>
      <c r="G341" s="985"/>
      <c r="H341" s="128"/>
      <c r="I341" s="128"/>
      <c r="J341" s="128"/>
      <c r="K341" s="128"/>
      <c r="L341" s="128"/>
      <c r="M341" s="128"/>
      <c r="N341" s="128"/>
      <c r="O341" s="128"/>
      <c r="P341" s="128"/>
      <c r="Q341" s="128"/>
      <c r="R341" s="128"/>
      <c r="S341" s="128"/>
      <c r="T341" s="128"/>
      <c r="U341" s="128"/>
      <c r="V341" s="128"/>
      <c r="W341" s="128"/>
      <c r="X341" s="128"/>
      <c r="Y341" s="128"/>
      <c r="Z341" s="128"/>
    </row>
    <row r="342" ht="15.75" customHeight="1">
      <c r="A342" s="128"/>
      <c r="B342" s="128"/>
      <c r="C342" s="128"/>
      <c r="D342" s="984"/>
      <c r="E342" s="984"/>
      <c r="F342" s="984"/>
      <c r="G342" s="985"/>
      <c r="H342" s="128"/>
      <c r="I342" s="128"/>
      <c r="J342" s="128"/>
      <c r="K342" s="128"/>
      <c r="L342" s="128"/>
      <c r="M342" s="128"/>
      <c r="N342" s="128"/>
      <c r="O342" s="128"/>
      <c r="P342" s="128"/>
      <c r="Q342" s="128"/>
      <c r="R342" s="128"/>
      <c r="S342" s="128"/>
      <c r="T342" s="128"/>
      <c r="U342" s="128"/>
      <c r="V342" s="128"/>
      <c r="W342" s="128"/>
      <c r="X342" s="128"/>
      <c r="Y342" s="128"/>
      <c r="Z342" s="128"/>
    </row>
    <row r="343" ht="15.75" customHeight="1">
      <c r="A343" s="128"/>
      <c r="B343" s="128"/>
      <c r="C343" s="128"/>
      <c r="D343" s="984"/>
      <c r="E343" s="984"/>
      <c r="F343" s="984"/>
      <c r="G343" s="985"/>
      <c r="H343" s="128"/>
      <c r="I343" s="128"/>
      <c r="J343" s="128"/>
      <c r="K343" s="128"/>
      <c r="L343" s="128"/>
      <c r="M343" s="128"/>
      <c r="N343" s="128"/>
      <c r="O343" s="128"/>
      <c r="P343" s="128"/>
      <c r="Q343" s="128"/>
      <c r="R343" s="128"/>
      <c r="S343" s="128"/>
      <c r="T343" s="128"/>
      <c r="U343" s="128"/>
      <c r="V343" s="128"/>
      <c r="W343" s="128"/>
      <c r="X343" s="128"/>
      <c r="Y343" s="128"/>
      <c r="Z343" s="128"/>
    </row>
    <row r="344" ht="15.75" customHeight="1">
      <c r="A344" s="128"/>
      <c r="B344" s="128"/>
      <c r="C344" s="128"/>
      <c r="D344" s="984"/>
      <c r="E344" s="984"/>
      <c r="F344" s="984"/>
      <c r="G344" s="985"/>
      <c r="H344" s="128"/>
      <c r="I344" s="128"/>
      <c r="J344" s="128"/>
      <c r="K344" s="128"/>
      <c r="L344" s="128"/>
      <c r="M344" s="128"/>
      <c r="N344" s="128"/>
      <c r="O344" s="128"/>
      <c r="P344" s="128"/>
      <c r="Q344" s="128"/>
      <c r="R344" s="128"/>
      <c r="S344" s="128"/>
      <c r="T344" s="128"/>
      <c r="U344" s="128"/>
      <c r="V344" s="128"/>
      <c r="W344" s="128"/>
      <c r="X344" s="128"/>
      <c r="Y344" s="128"/>
      <c r="Z344" s="128"/>
    </row>
    <row r="345" ht="15.75" customHeight="1">
      <c r="A345" s="128"/>
      <c r="B345" s="128"/>
      <c r="C345" s="128"/>
      <c r="D345" s="984"/>
      <c r="E345" s="984"/>
      <c r="F345" s="984"/>
      <c r="G345" s="985"/>
      <c r="H345" s="128"/>
      <c r="I345" s="128"/>
      <c r="J345" s="128"/>
      <c r="K345" s="128"/>
      <c r="L345" s="128"/>
      <c r="M345" s="128"/>
      <c r="N345" s="128"/>
      <c r="O345" s="128"/>
      <c r="P345" s="128"/>
      <c r="Q345" s="128"/>
      <c r="R345" s="128"/>
      <c r="S345" s="128"/>
      <c r="T345" s="128"/>
      <c r="U345" s="128"/>
      <c r="V345" s="128"/>
      <c r="W345" s="128"/>
      <c r="X345" s="128"/>
      <c r="Y345" s="128"/>
      <c r="Z345" s="128"/>
    </row>
    <row r="346" ht="15.75" customHeight="1">
      <c r="A346" s="128"/>
      <c r="B346" s="128"/>
      <c r="C346" s="128"/>
      <c r="D346" s="984"/>
      <c r="E346" s="984"/>
      <c r="F346" s="984"/>
      <c r="G346" s="985"/>
      <c r="H346" s="128"/>
      <c r="I346" s="128"/>
      <c r="J346" s="128"/>
      <c r="K346" s="128"/>
      <c r="L346" s="128"/>
      <c r="M346" s="128"/>
      <c r="N346" s="128"/>
      <c r="O346" s="128"/>
      <c r="P346" s="128"/>
      <c r="Q346" s="128"/>
      <c r="R346" s="128"/>
      <c r="S346" s="128"/>
      <c r="T346" s="128"/>
      <c r="U346" s="128"/>
      <c r="V346" s="128"/>
      <c r="W346" s="128"/>
      <c r="X346" s="128"/>
      <c r="Y346" s="128"/>
      <c r="Z346" s="128"/>
    </row>
    <row r="347" ht="15.75" customHeight="1">
      <c r="A347" s="128"/>
      <c r="B347" s="128"/>
      <c r="C347" s="128"/>
      <c r="D347" s="984"/>
      <c r="E347" s="984"/>
      <c r="F347" s="984"/>
      <c r="G347" s="985"/>
      <c r="H347" s="128"/>
      <c r="I347" s="128"/>
      <c r="J347" s="128"/>
      <c r="K347" s="128"/>
      <c r="L347" s="128"/>
      <c r="M347" s="128"/>
      <c r="N347" s="128"/>
      <c r="O347" s="128"/>
      <c r="P347" s="128"/>
      <c r="Q347" s="128"/>
      <c r="R347" s="128"/>
      <c r="S347" s="128"/>
      <c r="T347" s="128"/>
      <c r="U347" s="128"/>
      <c r="V347" s="128"/>
      <c r="W347" s="128"/>
      <c r="X347" s="128"/>
      <c r="Y347" s="128"/>
      <c r="Z347" s="128"/>
    </row>
    <row r="348" ht="15.75" customHeight="1">
      <c r="A348" s="128"/>
      <c r="B348" s="128"/>
      <c r="C348" s="128"/>
      <c r="D348" s="984"/>
      <c r="E348" s="984"/>
      <c r="F348" s="984"/>
      <c r="G348" s="985"/>
      <c r="H348" s="128"/>
      <c r="I348" s="128"/>
      <c r="J348" s="128"/>
      <c r="K348" s="128"/>
      <c r="L348" s="128"/>
      <c r="M348" s="128"/>
      <c r="N348" s="128"/>
      <c r="O348" s="128"/>
      <c r="P348" s="128"/>
      <c r="Q348" s="128"/>
      <c r="R348" s="128"/>
      <c r="S348" s="128"/>
      <c r="T348" s="128"/>
      <c r="U348" s="128"/>
      <c r="V348" s="128"/>
      <c r="W348" s="128"/>
      <c r="X348" s="128"/>
      <c r="Y348" s="128"/>
      <c r="Z348" s="128"/>
    </row>
    <row r="349" ht="15.75" customHeight="1">
      <c r="A349" s="128"/>
      <c r="B349" s="128"/>
      <c r="C349" s="128"/>
      <c r="D349" s="984"/>
      <c r="E349" s="984"/>
      <c r="F349" s="984"/>
      <c r="G349" s="985"/>
      <c r="H349" s="128"/>
      <c r="I349" s="128"/>
      <c r="J349" s="128"/>
      <c r="K349" s="128"/>
      <c r="L349" s="128"/>
      <c r="M349" s="128"/>
      <c r="N349" s="128"/>
      <c r="O349" s="128"/>
      <c r="P349" s="128"/>
      <c r="Q349" s="128"/>
      <c r="R349" s="128"/>
      <c r="S349" s="128"/>
      <c r="T349" s="128"/>
      <c r="U349" s="128"/>
      <c r="V349" s="128"/>
      <c r="W349" s="128"/>
      <c r="X349" s="128"/>
      <c r="Y349" s="128"/>
      <c r="Z349" s="128"/>
    </row>
    <row r="350" ht="15.75" customHeight="1">
      <c r="A350" s="128"/>
      <c r="B350" s="128"/>
      <c r="C350" s="128"/>
      <c r="D350" s="984"/>
      <c r="E350" s="984"/>
      <c r="F350" s="984"/>
      <c r="G350" s="985"/>
      <c r="H350" s="128"/>
      <c r="I350" s="128"/>
      <c r="J350" s="128"/>
      <c r="K350" s="128"/>
      <c r="L350" s="128"/>
      <c r="M350" s="128"/>
      <c r="N350" s="128"/>
      <c r="O350" s="128"/>
      <c r="P350" s="128"/>
      <c r="Q350" s="128"/>
      <c r="R350" s="128"/>
      <c r="S350" s="128"/>
      <c r="T350" s="128"/>
      <c r="U350" s="128"/>
      <c r="V350" s="128"/>
      <c r="W350" s="128"/>
      <c r="X350" s="128"/>
      <c r="Y350" s="128"/>
      <c r="Z350" s="128"/>
    </row>
    <row r="351" ht="15.75" customHeight="1">
      <c r="A351" s="128"/>
      <c r="B351" s="128"/>
      <c r="C351" s="128"/>
      <c r="D351" s="984"/>
      <c r="E351" s="984"/>
      <c r="F351" s="984"/>
      <c r="G351" s="985"/>
      <c r="H351" s="128"/>
      <c r="I351" s="128"/>
      <c r="J351" s="128"/>
      <c r="K351" s="128"/>
      <c r="L351" s="128"/>
      <c r="M351" s="128"/>
      <c r="N351" s="128"/>
      <c r="O351" s="128"/>
      <c r="P351" s="128"/>
      <c r="Q351" s="128"/>
      <c r="R351" s="128"/>
      <c r="S351" s="128"/>
      <c r="T351" s="128"/>
      <c r="U351" s="128"/>
      <c r="V351" s="128"/>
      <c r="W351" s="128"/>
      <c r="X351" s="128"/>
      <c r="Y351" s="128"/>
      <c r="Z351" s="128"/>
    </row>
    <row r="352" ht="15.75" customHeight="1">
      <c r="A352" s="128"/>
      <c r="B352" s="128"/>
      <c r="C352" s="128"/>
      <c r="D352" s="984"/>
      <c r="E352" s="984"/>
      <c r="F352" s="984"/>
      <c r="G352" s="985"/>
      <c r="H352" s="128"/>
      <c r="I352" s="128"/>
      <c r="J352" s="128"/>
      <c r="K352" s="128"/>
      <c r="L352" s="128"/>
      <c r="M352" s="128"/>
      <c r="N352" s="128"/>
      <c r="O352" s="128"/>
      <c r="P352" s="128"/>
      <c r="Q352" s="128"/>
      <c r="R352" s="128"/>
      <c r="S352" s="128"/>
      <c r="T352" s="128"/>
      <c r="U352" s="128"/>
      <c r="V352" s="128"/>
      <c r="W352" s="128"/>
      <c r="X352" s="128"/>
      <c r="Y352" s="128"/>
      <c r="Z352" s="128"/>
    </row>
    <row r="353" ht="15.75" customHeight="1">
      <c r="A353" s="128"/>
      <c r="B353" s="128"/>
      <c r="C353" s="128"/>
      <c r="D353" s="984"/>
      <c r="E353" s="984"/>
      <c r="F353" s="984"/>
      <c r="G353" s="985"/>
      <c r="H353" s="128"/>
      <c r="I353" s="128"/>
      <c r="J353" s="128"/>
      <c r="K353" s="128"/>
      <c r="L353" s="128"/>
      <c r="M353" s="128"/>
      <c r="N353" s="128"/>
      <c r="O353" s="128"/>
      <c r="P353" s="128"/>
      <c r="Q353" s="128"/>
      <c r="R353" s="128"/>
      <c r="S353" s="128"/>
      <c r="T353" s="128"/>
      <c r="U353" s="128"/>
      <c r="V353" s="128"/>
      <c r="W353" s="128"/>
      <c r="X353" s="128"/>
      <c r="Y353" s="128"/>
      <c r="Z353" s="128"/>
    </row>
    <row r="354" ht="15.75" customHeight="1">
      <c r="A354" s="128"/>
      <c r="B354" s="128"/>
      <c r="C354" s="128"/>
      <c r="D354" s="984"/>
      <c r="E354" s="984"/>
      <c r="F354" s="984"/>
      <c r="G354" s="985"/>
      <c r="H354" s="128"/>
      <c r="I354" s="128"/>
      <c r="J354" s="128"/>
      <c r="K354" s="128"/>
      <c r="L354" s="128"/>
      <c r="M354" s="128"/>
      <c r="N354" s="128"/>
      <c r="O354" s="128"/>
      <c r="P354" s="128"/>
      <c r="Q354" s="128"/>
      <c r="R354" s="128"/>
      <c r="S354" s="128"/>
      <c r="T354" s="128"/>
      <c r="U354" s="128"/>
      <c r="V354" s="128"/>
      <c r="W354" s="128"/>
      <c r="X354" s="128"/>
      <c r="Y354" s="128"/>
      <c r="Z354" s="128"/>
    </row>
    <row r="355" ht="15.75" customHeight="1">
      <c r="A355" s="128"/>
      <c r="B355" s="128"/>
      <c r="C355" s="128"/>
      <c r="D355" s="984"/>
      <c r="E355" s="984"/>
      <c r="F355" s="984"/>
      <c r="G355" s="985"/>
      <c r="H355" s="128"/>
      <c r="I355" s="128"/>
      <c r="J355" s="128"/>
      <c r="K355" s="128"/>
      <c r="L355" s="128"/>
      <c r="M355" s="128"/>
      <c r="N355" s="128"/>
      <c r="O355" s="128"/>
      <c r="P355" s="128"/>
      <c r="Q355" s="128"/>
      <c r="R355" s="128"/>
      <c r="S355" s="128"/>
      <c r="T355" s="128"/>
      <c r="U355" s="128"/>
      <c r="V355" s="128"/>
      <c r="W355" s="128"/>
      <c r="X355" s="128"/>
      <c r="Y355" s="128"/>
      <c r="Z355" s="128"/>
    </row>
    <row r="356" ht="15.75" customHeight="1">
      <c r="A356" s="128"/>
      <c r="B356" s="128"/>
      <c r="C356" s="128"/>
      <c r="D356" s="984"/>
      <c r="E356" s="984"/>
      <c r="F356" s="984"/>
      <c r="G356" s="985"/>
      <c r="H356" s="128"/>
      <c r="I356" s="128"/>
      <c r="J356" s="128"/>
      <c r="K356" s="128"/>
      <c r="L356" s="128"/>
      <c r="M356" s="128"/>
      <c r="N356" s="128"/>
      <c r="O356" s="128"/>
      <c r="P356" s="128"/>
      <c r="Q356" s="128"/>
      <c r="R356" s="128"/>
      <c r="S356" s="128"/>
      <c r="T356" s="128"/>
      <c r="U356" s="128"/>
      <c r="V356" s="128"/>
      <c r="W356" s="128"/>
      <c r="X356" s="128"/>
      <c r="Y356" s="128"/>
      <c r="Z356" s="128"/>
    </row>
    <row r="357" ht="15.75" customHeight="1">
      <c r="A357" s="128"/>
      <c r="B357" s="128"/>
      <c r="C357" s="128"/>
      <c r="D357" s="984"/>
      <c r="E357" s="984"/>
      <c r="F357" s="984"/>
      <c r="G357" s="985"/>
      <c r="H357" s="128"/>
      <c r="I357" s="128"/>
      <c r="J357" s="128"/>
      <c r="K357" s="128"/>
      <c r="L357" s="128"/>
      <c r="M357" s="128"/>
      <c r="N357" s="128"/>
      <c r="O357" s="128"/>
      <c r="P357" s="128"/>
      <c r="Q357" s="128"/>
      <c r="R357" s="128"/>
      <c r="S357" s="128"/>
      <c r="T357" s="128"/>
      <c r="U357" s="128"/>
      <c r="V357" s="128"/>
      <c r="W357" s="128"/>
      <c r="X357" s="128"/>
      <c r="Y357" s="128"/>
      <c r="Z357" s="128"/>
    </row>
    <row r="358" ht="15.75" customHeight="1">
      <c r="A358" s="128"/>
      <c r="B358" s="128"/>
      <c r="C358" s="128"/>
      <c r="D358" s="984"/>
      <c r="E358" s="984"/>
      <c r="F358" s="984"/>
      <c r="G358" s="985"/>
      <c r="H358" s="128"/>
      <c r="I358" s="128"/>
      <c r="J358" s="128"/>
      <c r="K358" s="128"/>
      <c r="L358" s="128"/>
      <c r="M358" s="128"/>
      <c r="N358" s="128"/>
      <c r="O358" s="128"/>
      <c r="P358" s="128"/>
      <c r="Q358" s="128"/>
      <c r="R358" s="128"/>
      <c r="S358" s="128"/>
      <c r="T358" s="128"/>
      <c r="U358" s="128"/>
      <c r="V358" s="128"/>
      <c r="W358" s="128"/>
      <c r="X358" s="128"/>
      <c r="Y358" s="128"/>
      <c r="Z358" s="128"/>
    </row>
    <row r="359" ht="15.75" customHeight="1">
      <c r="A359" s="128"/>
      <c r="B359" s="128"/>
      <c r="C359" s="128"/>
      <c r="D359" s="984"/>
      <c r="E359" s="984"/>
      <c r="F359" s="984"/>
      <c r="G359" s="985"/>
      <c r="H359" s="128"/>
      <c r="I359" s="128"/>
      <c r="J359" s="128"/>
      <c r="K359" s="128"/>
      <c r="L359" s="128"/>
      <c r="M359" s="128"/>
      <c r="N359" s="128"/>
      <c r="O359" s="128"/>
      <c r="P359" s="128"/>
      <c r="Q359" s="128"/>
      <c r="R359" s="128"/>
      <c r="S359" s="128"/>
      <c r="T359" s="128"/>
      <c r="U359" s="128"/>
      <c r="V359" s="128"/>
      <c r="W359" s="128"/>
      <c r="X359" s="128"/>
      <c r="Y359" s="128"/>
      <c r="Z359" s="128"/>
    </row>
    <row r="360" ht="15.75" customHeight="1">
      <c r="A360" s="128"/>
      <c r="B360" s="128"/>
      <c r="C360" s="128"/>
      <c r="D360" s="984"/>
      <c r="E360" s="984"/>
      <c r="F360" s="984"/>
      <c r="G360" s="985"/>
      <c r="H360" s="128"/>
      <c r="I360" s="128"/>
      <c r="J360" s="128"/>
      <c r="K360" s="128"/>
      <c r="L360" s="128"/>
      <c r="M360" s="128"/>
      <c r="N360" s="128"/>
      <c r="O360" s="128"/>
      <c r="P360" s="128"/>
      <c r="Q360" s="128"/>
      <c r="R360" s="128"/>
      <c r="S360" s="128"/>
      <c r="T360" s="128"/>
      <c r="U360" s="128"/>
      <c r="V360" s="128"/>
      <c r="W360" s="128"/>
      <c r="X360" s="128"/>
      <c r="Y360" s="128"/>
      <c r="Z360" s="128"/>
    </row>
    <row r="361" ht="15.75" customHeight="1">
      <c r="A361" s="128"/>
      <c r="B361" s="128"/>
      <c r="C361" s="128"/>
      <c r="D361" s="984"/>
      <c r="E361" s="984"/>
      <c r="F361" s="984"/>
      <c r="G361" s="985"/>
      <c r="H361" s="128"/>
      <c r="I361" s="128"/>
      <c r="J361" s="128"/>
      <c r="K361" s="128"/>
      <c r="L361" s="128"/>
      <c r="M361" s="128"/>
      <c r="N361" s="128"/>
      <c r="O361" s="128"/>
      <c r="P361" s="128"/>
      <c r="Q361" s="128"/>
      <c r="R361" s="128"/>
      <c r="S361" s="128"/>
      <c r="T361" s="128"/>
      <c r="U361" s="128"/>
      <c r="V361" s="128"/>
      <c r="W361" s="128"/>
      <c r="X361" s="128"/>
      <c r="Y361" s="128"/>
      <c r="Z361" s="128"/>
    </row>
    <row r="362" ht="15.75" customHeight="1">
      <c r="A362" s="128"/>
      <c r="B362" s="128"/>
      <c r="C362" s="128"/>
      <c r="D362" s="984"/>
      <c r="E362" s="984"/>
      <c r="F362" s="984"/>
      <c r="G362" s="985"/>
      <c r="H362" s="128"/>
      <c r="I362" s="128"/>
      <c r="J362" s="128"/>
      <c r="K362" s="128"/>
      <c r="L362" s="128"/>
      <c r="M362" s="128"/>
      <c r="N362" s="128"/>
      <c r="O362" s="128"/>
      <c r="P362" s="128"/>
      <c r="Q362" s="128"/>
      <c r="R362" s="128"/>
      <c r="S362" s="128"/>
      <c r="T362" s="128"/>
      <c r="U362" s="128"/>
      <c r="V362" s="128"/>
      <c r="W362" s="128"/>
      <c r="X362" s="128"/>
      <c r="Y362" s="128"/>
      <c r="Z362" s="128"/>
    </row>
    <row r="363" ht="15.75" customHeight="1">
      <c r="A363" s="128"/>
      <c r="B363" s="128"/>
      <c r="C363" s="128"/>
      <c r="D363" s="984"/>
      <c r="E363" s="984"/>
      <c r="F363" s="984"/>
      <c r="G363" s="985"/>
      <c r="H363" s="128"/>
      <c r="I363" s="128"/>
      <c r="J363" s="128"/>
      <c r="K363" s="128"/>
      <c r="L363" s="128"/>
      <c r="M363" s="128"/>
      <c r="N363" s="128"/>
      <c r="O363" s="128"/>
      <c r="P363" s="128"/>
      <c r="Q363" s="128"/>
      <c r="R363" s="128"/>
      <c r="S363" s="128"/>
      <c r="T363" s="128"/>
      <c r="U363" s="128"/>
      <c r="V363" s="128"/>
      <c r="W363" s="128"/>
      <c r="X363" s="128"/>
      <c r="Y363" s="128"/>
      <c r="Z363" s="128"/>
    </row>
    <row r="364" ht="15.75" customHeight="1">
      <c r="A364" s="128"/>
      <c r="B364" s="128"/>
      <c r="C364" s="128"/>
      <c r="D364" s="984"/>
      <c r="E364" s="984"/>
      <c r="F364" s="984"/>
      <c r="G364" s="985"/>
      <c r="H364" s="128"/>
      <c r="I364" s="128"/>
      <c r="J364" s="128"/>
      <c r="K364" s="128"/>
      <c r="L364" s="128"/>
      <c r="M364" s="128"/>
      <c r="N364" s="128"/>
      <c r="O364" s="128"/>
      <c r="P364" s="128"/>
      <c r="Q364" s="128"/>
      <c r="R364" s="128"/>
      <c r="S364" s="128"/>
      <c r="T364" s="128"/>
      <c r="U364" s="128"/>
      <c r="V364" s="128"/>
      <c r="W364" s="128"/>
      <c r="X364" s="128"/>
      <c r="Y364" s="128"/>
      <c r="Z364" s="128"/>
    </row>
    <row r="365" ht="15.75" customHeight="1">
      <c r="A365" s="128"/>
      <c r="B365" s="128"/>
      <c r="C365" s="128"/>
      <c r="D365" s="984"/>
      <c r="E365" s="984"/>
      <c r="F365" s="984"/>
      <c r="G365" s="985"/>
      <c r="H365" s="128"/>
      <c r="I365" s="128"/>
      <c r="J365" s="128"/>
      <c r="K365" s="128"/>
      <c r="L365" s="128"/>
      <c r="M365" s="128"/>
      <c r="N365" s="128"/>
      <c r="O365" s="128"/>
      <c r="P365" s="128"/>
      <c r="Q365" s="128"/>
      <c r="R365" s="128"/>
      <c r="S365" s="128"/>
      <c r="T365" s="128"/>
      <c r="U365" s="128"/>
      <c r="V365" s="128"/>
      <c r="W365" s="128"/>
      <c r="X365" s="128"/>
      <c r="Y365" s="128"/>
      <c r="Z365" s="128"/>
    </row>
    <row r="366" ht="15.75" customHeight="1">
      <c r="A366" s="128"/>
      <c r="B366" s="128"/>
      <c r="C366" s="128"/>
      <c r="D366" s="984"/>
      <c r="E366" s="984"/>
      <c r="F366" s="984"/>
      <c r="G366" s="985"/>
      <c r="H366" s="128"/>
      <c r="I366" s="128"/>
      <c r="J366" s="128"/>
      <c r="K366" s="128"/>
      <c r="L366" s="128"/>
      <c r="M366" s="128"/>
      <c r="N366" s="128"/>
      <c r="O366" s="128"/>
      <c r="P366" s="128"/>
      <c r="Q366" s="128"/>
      <c r="R366" s="128"/>
      <c r="S366" s="128"/>
      <c r="T366" s="128"/>
      <c r="U366" s="128"/>
      <c r="V366" s="128"/>
      <c r="W366" s="128"/>
      <c r="X366" s="128"/>
      <c r="Y366" s="128"/>
      <c r="Z366" s="128"/>
    </row>
    <row r="367" ht="15.75" customHeight="1">
      <c r="A367" s="128"/>
      <c r="B367" s="128"/>
      <c r="C367" s="128"/>
      <c r="D367" s="984"/>
      <c r="E367" s="984"/>
      <c r="F367" s="984"/>
      <c r="G367" s="985"/>
      <c r="H367" s="128"/>
      <c r="I367" s="128"/>
      <c r="J367" s="128"/>
      <c r="K367" s="128"/>
      <c r="L367" s="128"/>
      <c r="M367" s="128"/>
      <c r="N367" s="128"/>
      <c r="O367" s="128"/>
      <c r="P367" s="128"/>
      <c r="Q367" s="128"/>
      <c r="R367" s="128"/>
      <c r="S367" s="128"/>
      <c r="T367" s="128"/>
      <c r="U367" s="128"/>
      <c r="V367" s="128"/>
      <c r="W367" s="128"/>
      <c r="X367" s="128"/>
      <c r="Y367" s="128"/>
      <c r="Z367" s="128"/>
    </row>
    <row r="368" ht="15.75" customHeight="1">
      <c r="A368" s="128"/>
      <c r="B368" s="128"/>
      <c r="C368" s="128"/>
      <c r="D368" s="984"/>
      <c r="E368" s="984"/>
      <c r="F368" s="984"/>
      <c r="G368" s="985"/>
      <c r="H368" s="128"/>
      <c r="I368" s="128"/>
      <c r="J368" s="128"/>
      <c r="K368" s="128"/>
      <c r="L368" s="128"/>
      <c r="M368" s="128"/>
      <c r="N368" s="128"/>
      <c r="O368" s="128"/>
      <c r="P368" s="128"/>
      <c r="Q368" s="128"/>
      <c r="R368" s="128"/>
      <c r="S368" s="128"/>
      <c r="T368" s="128"/>
      <c r="U368" s="128"/>
      <c r="V368" s="128"/>
      <c r="W368" s="128"/>
      <c r="X368" s="128"/>
      <c r="Y368" s="128"/>
      <c r="Z368" s="128"/>
    </row>
    <row r="369" ht="15.75" customHeight="1">
      <c r="A369" s="128"/>
      <c r="B369" s="128"/>
      <c r="C369" s="128"/>
      <c r="D369" s="984"/>
      <c r="E369" s="984"/>
      <c r="F369" s="984"/>
      <c r="G369" s="985"/>
      <c r="H369" s="128"/>
      <c r="I369" s="128"/>
      <c r="J369" s="128"/>
      <c r="K369" s="128"/>
      <c r="L369" s="128"/>
      <c r="M369" s="128"/>
      <c r="N369" s="128"/>
      <c r="O369" s="128"/>
      <c r="P369" s="128"/>
      <c r="Q369" s="128"/>
      <c r="R369" s="128"/>
      <c r="S369" s="128"/>
      <c r="T369" s="128"/>
      <c r="U369" s="128"/>
      <c r="V369" s="128"/>
      <c r="W369" s="128"/>
      <c r="X369" s="128"/>
      <c r="Y369" s="128"/>
      <c r="Z369" s="128"/>
    </row>
    <row r="370" ht="15.75" customHeight="1">
      <c r="A370" s="128"/>
      <c r="B370" s="128"/>
      <c r="C370" s="128"/>
      <c r="D370" s="984"/>
      <c r="E370" s="984"/>
      <c r="F370" s="984"/>
      <c r="G370" s="985"/>
      <c r="H370" s="128"/>
      <c r="I370" s="128"/>
      <c r="J370" s="128"/>
      <c r="K370" s="128"/>
      <c r="L370" s="128"/>
      <c r="M370" s="128"/>
      <c r="N370" s="128"/>
      <c r="O370" s="128"/>
      <c r="P370" s="128"/>
      <c r="Q370" s="128"/>
      <c r="R370" s="128"/>
      <c r="S370" s="128"/>
      <c r="T370" s="128"/>
      <c r="U370" s="128"/>
      <c r="V370" s="128"/>
      <c r="W370" s="128"/>
      <c r="X370" s="128"/>
      <c r="Y370" s="128"/>
      <c r="Z370" s="128"/>
    </row>
    <row r="371" ht="15.75" customHeight="1">
      <c r="A371" s="128"/>
      <c r="B371" s="128"/>
      <c r="C371" s="128"/>
      <c r="D371" s="984"/>
      <c r="E371" s="984"/>
      <c r="F371" s="984"/>
      <c r="G371" s="985"/>
      <c r="H371" s="128"/>
      <c r="I371" s="128"/>
      <c r="J371" s="128"/>
      <c r="K371" s="128"/>
      <c r="L371" s="128"/>
      <c r="M371" s="128"/>
      <c r="N371" s="128"/>
      <c r="O371" s="128"/>
      <c r="P371" s="128"/>
      <c r="Q371" s="128"/>
      <c r="R371" s="128"/>
      <c r="S371" s="128"/>
      <c r="T371" s="128"/>
      <c r="U371" s="128"/>
      <c r="V371" s="128"/>
      <c r="W371" s="128"/>
      <c r="X371" s="128"/>
      <c r="Y371" s="128"/>
      <c r="Z371" s="128"/>
    </row>
    <row r="372" ht="15.75" customHeight="1">
      <c r="A372" s="128"/>
      <c r="B372" s="128"/>
      <c r="C372" s="128"/>
      <c r="D372" s="984"/>
      <c r="E372" s="984"/>
      <c r="F372" s="984"/>
      <c r="G372" s="985"/>
      <c r="H372" s="128"/>
      <c r="I372" s="128"/>
      <c r="J372" s="128"/>
      <c r="K372" s="128"/>
      <c r="L372" s="128"/>
      <c r="M372" s="128"/>
      <c r="N372" s="128"/>
      <c r="O372" s="128"/>
      <c r="P372" s="128"/>
      <c r="Q372" s="128"/>
      <c r="R372" s="128"/>
      <c r="S372" s="128"/>
      <c r="T372" s="128"/>
      <c r="U372" s="128"/>
      <c r="V372" s="128"/>
      <c r="W372" s="128"/>
      <c r="X372" s="128"/>
      <c r="Y372" s="128"/>
      <c r="Z372" s="128"/>
    </row>
    <row r="373" ht="15.75" customHeight="1">
      <c r="A373" s="128"/>
      <c r="B373" s="128"/>
      <c r="C373" s="128"/>
      <c r="D373" s="984"/>
      <c r="E373" s="984"/>
      <c r="F373" s="984"/>
      <c r="G373" s="985"/>
      <c r="H373" s="128"/>
      <c r="I373" s="128"/>
      <c r="J373" s="128"/>
      <c r="K373" s="128"/>
      <c r="L373" s="128"/>
      <c r="M373" s="128"/>
      <c r="N373" s="128"/>
      <c r="O373" s="128"/>
      <c r="P373" s="128"/>
      <c r="Q373" s="128"/>
      <c r="R373" s="128"/>
      <c r="S373" s="128"/>
      <c r="T373" s="128"/>
      <c r="U373" s="128"/>
      <c r="V373" s="128"/>
      <c r="W373" s="128"/>
      <c r="X373" s="128"/>
      <c r="Y373" s="128"/>
      <c r="Z373" s="128"/>
    </row>
    <row r="374" ht="15.75" customHeight="1">
      <c r="A374" s="128"/>
      <c r="B374" s="128"/>
      <c r="C374" s="128"/>
      <c r="D374" s="984"/>
      <c r="E374" s="984"/>
      <c r="F374" s="984"/>
      <c r="G374" s="985"/>
      <c r="H374" s="128"/>
      <c r="I374" s="128"/>
      <c r="J374" s="128"/>
      <c r="K374" s="128"/>
      <c r="L374" s="128"/>
      <c r="M374" s="128"/>
      <c r="N374" s="128"/>
      <c r="O374" s="128"/>
      <c r="P374" s="128"/>
      <c r="Q374" s="128"/>
      <c r="R374" s="128"/>
      <c r="S374" s="128"/>
      <c r="T374" s="128"/>
      <c r="U374" s="128"/>
      <c r="V374" s="128"/>
      <c r="W374" s="128"/>
      <c r="X374" s="128"/>
      <c r="Y374" s="128"/>
      <c r="Z374" s="128"/>
    </row>
    <row r="375" ht="15.75" customHeight="1">
      <c r="A375" s="128"/>
      <c r="B375" s="128"/>
      <c r="C375" s="128"/>
      <c r="D375" s="984"/>
      <c r="E375" s="984"/>
      <c r="F375" s="984"/>
      <c r="G375" s="985"/>
      <c r="H375" s="128"/>
      <c r="I375" s="128"/>
      <c r="J375" s="128"/>
      <c r="K375" s="128"/>
      <c r="L375" s="128"/>
      <c r="M375" s="128"/>
      <c r="N375" s="128"/>
      <c r="O375" s="128"/>
      <c r="P375" s="128"/>
      <c r="Q375" s="128"/>
      <c r="R375" s="128"/>
      <c r="S375" s="128"/>
      <c r="T375" s="128"/>
      <c r="U375" s="128"/>
      <c r="V375" s="128"/>
      <c r="W375" s="128"/>
      <c r="X375" s="128"/>
      <c r="Y375" s="128"/>
      <c r="Z375" s="128"/>
    </row>
    <row r="376" ht="15.75" customHeight="1">
      <c r="A376" s="128"/>
      <c r="B376" s="128"/>
      <c r="C376" s="128"/>
      <c r="D376" s="984"/>
      <c r="E376" s="984"/>
      <c r="F376" s="984"/>
      <c r="G376" s="985"/>
      <c r="H376" s="128"/>
      <c r="I376" s="128"/>
      <c r="J376" s="128"/>
      <c r="K376" s="128"/>
      <c r="L376" s="128"/>
      <c r="M376" s="128"/>
      <c r="N376" s="128"/>
      <c r="O376" s="128"/>
      <c r="P376" s="128"/>
      <c r="Q376" s="128"/>
      <c r="R376" s="128"/>
      <c r="S376" s="128"/>
      <c r="T376" s="128"/>
      <c r="U376" s="128"/>
      <c r="V376" s="128"/>
      <c r="W376" s="128"/>
      <c r="X376" s="128"/>
      <c r="Y376" s="128"/>
      <c r="Z376" s="128"/>
    </row>
    <row r="377" ht="15.75" customHeight="1">
      <c r="A377" s="128"/>
      <c r="B377" s="128"/>
      <c r="C377" s="128"/>
      <c r="D377" s="984"/>
      <c r="E377" s="984"/>
      <c r="F377" s="984"/>
      <c r="G377" s="985"/>
      <c r="H377" s="128"/>
      <c r="I377" s="128"/>
      <c r="J377" s="128"/>
      <c r="K377" s="128"/>
      <c r="L377" s="128"/>
      <c r="M377" s="128"/>
      <c r="N377" s="128"/>
      <c r="O377" s="128"/>
      <c r="P377" s="128"/>
      <c r="Q377" s="128"/>
      <c r="R377" s="128"/>
      <c r="S377" s="128"/>
      <c r="T377" s="128"/>
      <c r="U377" s="128"/>
      <c r="V377" s="128"/>
      <c r="W377" s="128"/>
      <c r="X377" s="128"/>
      <c r="Y377" s="128"/>
      <c r="Z377" s="128"/>
    </row>
    <row r="378" ht="15.75" customHeight="1">
      <c r="A378" s="128"/>
      <c r="B378" s="128"/>
      <c r="C378" s="128"/>
      <c r="D378" s="984"/>
      <c r="E378" s="984"/>
      <c r="F378" s="984"/>
      <c r="G378" s="985"/>
      <c r="H378" s="128"/>
      <c r="I378" s="128"/>
      <c r="J378" s="128"/>
      <c r="K378" s="128"/>
      <c r="L378" s="128"/>
      <c r="M378" s="128"/>
      <c r="N378" s="128"/>
      <c r="O378" s="128"/>
      <c r="P378" s="128"/>
      <c r="Q378" s="128"/>
      <c r="R378" s="128"/>
      <c r="S378" s="128"/>
      <c r="T378" s="128"/>
      <c r="U378" s="128"/>
      <c r="V378" s="128"/>
      <c r="W378" s="128"/>
      <c r="X378" s="128"/>
      <c r="Y378" s="128"/>
      <c r="Z378" s="128"/>
    </row>
    <row r="379" ht="15.75" customHeight="1">
      <c r="A379" s="128"/>
      <c r="B379" s="128"/>
      <c r="C379" s="128"/>
      <c r="D379" s="984"/>
      <c r="E379" s="984"/>
      <c r="F379" s="984"/>
      <c r="G379" s="985"/>
      <c r="H379" s="128"/>
      <c r="I379" s="128"/>
      <c r="J379" s="128"/>
      <c r="K379" s="128"/>
      <c r="L379" s="128"/>
      <c r="M379" s="128"/>
      <c r="N379" s="128"/>
      <c r="O379" s="128"/>
      <c r="P379" s="128"/>
      <c r="Q379" s="128"/>
      <c r="R379" s="128"/>
      <c r="S379" s="128"/>
      <c r="T379" s="128"/>
      <c r="U379" s="128"/>
      <c r="V379" s="128"/>
      <c r="W379" s="128"/>
      <c r="X379" s="128"/>
      <c r="Y379" s="128"/>
      <c r="Z379" s="128"/>
    </row>
    <row r="380" ht="15.75" customHeight="1">
      <c r="A380" s="128"/>
      <c r="B380" s="128"/>
      <c r="C380" s="128"/>
      <c r="D380" s="984"/>
      <c r="E380" s="984"/>
      <c r="F380" s="984"/>
      <c r="G380" s="985"/>
      <c r="H380" s="128"/>
      <c r="I380" s="128"/>
      <c r="J380" s="128"/>
      <c r="K380" s="128"/>
      <c r="L380" s="128"/>
      <c r="M380" s="128"/>
      <c r="N380" s="128"/>
      <c r="O380" s="128"/>
      <c r="P380" s="128"/>
      <c r="Q380" s="128"/>
      <c r="R380" s="128"/>
      <c r="S380" s="128"/>
      <c r="T380" s="128"/>
      <c r="U380" s="128"/>
      <c r="V380" s="128"/>
      <c r="W380" s="128"/>
      <c r="X380" s="128"/>
      <c r="Y380" s="128"/>
      <c r="Z380" s="128"/>
    </row>
    <row r="381" ht="15.75" customHeight="1">
      <c r="A381" s="128"/>
      <c r="B381" s="128"/>
      <c r="C381" s="128"/>
      <c r="D381" s="984"/>
      <c r="E381" s="984"/>
      <c r="F381" s="984"/>
      <c r="G381" s="985"/>
      <c r="H381" s="128"/>
      <c r="I381" s="128"/>
      <c r="J381" s="128"/>
      <c r="K381" s="128"/>
      <c r="L381" s="128"/>
      <c r="M381" s="128"/>
      <c r="N381" s="128"/>
      <c r="O381" s="128"/>
      <c r="P381" s="128"/>
      <c r="Q381" s="128"/>
      <c r="R381" s="128"/>
      <c r="S381" s="128"/>
      <c r="T381" s="128"/>
      <c r="U381" s="128"/>
      <c r="V381" s="128"/>
      <c r="W381" s="128"/>
      <c r="X381" s="128"/>
      <c r="Y381" s="128"/>
      <c r="Z381" s="128"/>
    </row>
    <row r="382" ht="15.75" customHeight="1">
      <c r="A382" s="128"/>
      <c r="B382" s="128"/>
      <c r="C382" s="128"/>
      <c r="D382" s="984"/>
      <c r="E382" s="984"/>
      <c r="F382" s="984"/>
      <c r="G382" s="985"/>
      <c r="H382" s="128"/>
      <c r="I382" s="128"/>
      <c r="J382" s="128"/>
      <c r="K382" s="128"/>
      <c r="L382" s="128"/>
      <c r="M382" s="128"/>
      <c r="N382" s="128"/>
      <c r="O382" s="128"/>
      <c r="P382" s="128"/>
      <c r="Q382" s="128"/>
      <c r="R382" s="128"/>
      <c r="S382" s="128"/>
      <c r="T382" s="128"/>
      <c r="U382" s="128"/>
      <c r="V382" s="128"/>
      <c r="W382" s="128"/>
      <c r="X382" s="128"/>
      <c r="Y382" s="128"/>
      <c r="Z382" s="128"/>
    </row>
    <row r="383" ht="15.75" customHeight="1">
      <c r="A383" s="128"/>
      <c r="B383" s="128"/>
      <c r="C383" s="128"/>
      <c r="D383" s="984"/>
      <c r="E383" s="984"/>
      <c r="F383" s="984"/>
      <c r="G383" s="985"/>
      <c r="H383" s="128"/>
      <c r="I383" s="128"/>
      <c r="J383" s="128"/>
      <c r="K383" s="128"/>
      <c r="L383" s="128"/>
      <c r="M383" s="128"/>
      <c r="N383" s="128"/>
      <c r="O383" s="128"/>
      <c r="P383" s="128"/>
      <c r="Q383" s="128"/>
      <c r="R383" s="128"/>
      <c r="S383" s="128"/>
      <c r="T383" s="128"/>
      <c r="U383" s="128"/>
      <c r="V383" s="128"/>
      <c r="W383" s="128"/>
      <c r="X383" s="128"/>
      <c r="Y383" s="128"/>
      <c r="Z383" s="128"/>
    </row>
    <row r="384" ht="15.75" customHeight="1">
      <c r="A384" s="128"/>
      <c r="B384" s="128"/>
      <c r="C384" s="128"/>
      <c r="D384" s="984"/>
      <c r="E384" s="984"/>
      <c r="F384" s="984"/>
      <c r="G384" s="985"/>
      <c r="H384" s="128"/>
      <c r="I384" s="128"/>
      <c r="J384" s="128"/>
      <c r="K384" s="128"/>
      <c r="L384" s="128"/>
      <c r="M384" s="128"/>
      <c r="N384" s="128"/>
      <c r="O384" s="128"/>
      <c r="P384" s="128"/>
      <c r="Q384" s="128"/>
      <c r="R384" s="128"/>
      <c r="S384" s="128"/>
      <c r="T384" s="128"/>
      <c r="U384" s="128"/>
      <c r="V384" s="128"/>
      <c r="W384" s="128"/>
      <c r="X384" s="128"/>
      <c r="Y384" s="128"/>
      <c r="Z384" s="128"/>
    </row>
    <row r="385" ht="15.75" customHeight="1">
      <c r="A385" s="128"/>
      <c r="B385" s="128"/>
      <c r="C385" s="128"/>
      <c r="D385" s="984"/>
      <c r="E385" s="984"/>
      <c r="F385" s="984"/>
      <c r="G385" s="985"/>
      <c r="H385" s="128"/>
      <c r="I385" s="128"/>
      <c r="J385" s="128"/>
      <c r="K385" s="128"/>
      <c r="L385" s="128"/>
      <c r="M385" s="128"/>
      <c r="N385" s="128"/>
      <c r="O385" s="128"/>
      <c r="P385" s="128"/>
      <c r="Q385" s="128"/>
      <c r="R385" s="128"/>
      <c r="S385" s="128"/>
      <c r="T385" s="128"/>
      <c r="U385" s="128"/>
      <c r="V385" s="128"/>
      <c r="W385" s="128"/>
      <c r="X385" s="128"/>
      <c r="Y385" s="128"/>
      <c r="Z385" s="128"/>
    </row>
    <row r="386" ht="15.75" customHeight="1">
      <c r="A386" s="128"/>
      <c r="B386" s="128"/>
      <c r="C386" s="128"/>
      <c r="D386" s="984"/>
      <c r="E386" s="984"/>
      <c r="F386" s="984"/>
      <c r="G386" s="985"/>
      <c r="H386" s="128"/>
      <c r="I386" s="128"/>
      <c r="J386" s="128"/>
      <c r="K386" s="128"/>
      <c r="L386" s="128"/>
      <c r="M386" s="128"/>
      <c r="N386" s="128"/>
      <c r="O386" s="128"/>
      <c r="P386" s="128"/>
      <c r="Q386" s="128"/>
      <c r="R386" s="128"/>
      <c r="S386" s="128"/>
      <c r="T386" s="128"/>
      <c r="U386" s="128"/>
      <c r="V386" s="128"/>
      <c r="W386" s="128"/>
      <c r="X386" s="128"/>
      <c r="Y386" s="128"/>
      <c r="Z386" s="128"/>
    </row>
    <row r="387" ht="15.75" customHeight="1">
      <c r="A387" s="128"/>
      <c r="B387" s="128"/>
      <c r="C387" s="128"/>
      <c r="D387" s="984"/>
      <c r="E387" s="984"/>
      <c r="F387" s="984"/>
      <c r="G387" s="985"/>
      <c r="H387" s="128"/>
      <c r="I387" s="128"/>
      <c r="J387" s="128"/>
      <c r="K387" s="128"/>
      <c r="L387" s="128"/>
      <c r="M387" s="128"/>
      <c r="N387" s="128"/>
      <c r="O387" s="128"/>
      <c r="P387" s="128"/>
      <c r="Q387" s="128"/>
      <c r="R387" s="128"/>
      <c r="S387" s="128"/>
      <c r="T387" s="128"/>
      <c r="U387" s="128"/>
      <c r="V387" s="128"/>
      <c r="W387" s="128"/>
      <c r="X387" s="128"/>
      <c r="Y387" s="128"/>
      <c r="Z387" s="128"/>
    </row>
    <row r="388" ht="15.75" customHeight="1">
      <c r="A388" s="128"/>
      <c r="B388" s="128"/>
      <c r="C388" s="128"/>
      <c r="D388" s="984"/>
      <c r="E388" s="984"/>
      <c r="F388" s="984"/>
      <c r="G388" s="985"/>
      <c r="H388" s="128"/>
      <c r="I388" s="128"/>
      <c r="J388" s="128"/>
      <c r="K388" s="128"/>
      <c r="L388" s="128"/>
      <c r="M388" s="128"/>
      <c r="N388" s="128"/>
      <c r="O388" s="128"/>
      <c r="P388" s="128"/>
      <c r="Q388" s="128"/>
      <c r="R388" s="128"/>
      <c r="S388" s="128"/>
      <c r="T388" s="128"/>
      <c r="U388" s="128"/>
      <c r="V388" s="128"/>
      <c r="W388" s="128"/>
      <c r="X388" s="128"/>
      <c r="Y388" s="128"/>
      <c r="Z388" s="128"/>
    </row>
    <row r="389" ht="15.75" customHeight="1">
      <c r="A389" s="128"/>
      <c r="B389" s="128"/>
      <c r="C389" s="128"/>
      <c r="D389" s="984"/>
      <c r="E389" s="984"/>
      <c r="F389" s="984"/>
      <c r="G389" s="985"/>
      <c r="H389" s="128"/>
      <c r="I389" s="128"/>
      <c r="J389" s="128"/>
      <c r="K389" s="128"/>
      <c r="L389" s="128"/>
      <c r="M389" s="128"/>
      <c r="N389" s="128"/>
      <c r="O389" s="128"/>
      <c r="P389" s="128"/>
      <c r="Q389" s="128"/>
      <c r="R389" s="128"/>
      <c r="S389" s="128"/>
      <c r="T389" s="128"/>
      <c r="U389" s="128"/>
      <c r="V389" s="128"/>
      <c r="W389" s="128"/>
      <c r="X389" s="128"/>
      <c r="Y389" s="128"/>
      <c r="Z389" s="128"/>
    </row>
    <row r="390" ht="15.75" customHeight="1">
      <c r="A390" s="128"/>
      <c r="B390" s="128"/>
      <c r="C390" s="128"/>
      <c r="D390" s="984"/>
      <c r="E390" s="984"/>
      <c r="F390" s="984"/>
      <c r="G390" s="985"/>
      <c r="H390" s="128"/>
      <c r="I390" s="128"/>
      <c r="J390" s="128"/>
      <c r="K390" s="128"/>
      <c r="L390" s="128"/>
      <c r="M390" s="128"/>
      <c r="N390" s="128"/>
      <c r="O390" s="128"/>
      <c r="P390" s="128"/>
      <c r="Q390" s="128"/>
      <c r="R390" s="128"/>
      <c r="S390" s="128"/>
      <c r="T390" s="128"/>
      <c r="U390" s="128"/>
      <c r="V390" s="128"/>
      <c r="W390" s="128"/>
      <c r="X390" s="128"/>
      <c r="Y390" s="128"/>
      <c r="Z390" s="128"/>
    </row>
    <row r="391" ht="15.75" customHeight="1">
      <c r="A391" s="128"/>
      <c r="B391" s="128"/>
      <c r="C391" s="128"/>
      <c r="D391" s="984"/>
      <c r="E391" s="984"/>
      <c r="F391" s="984"/>
      <c r="G391" s="985"/>
      <c r="H391" s="128"/>
      <c r="I391" s="128"/>
      <c r="J391" s="128"/>
      <c r="K391" s="128"/>
      <c r="L391" s="128"/>
      <c r="M391" s="128"/>
      <c r="N391" s="128"/>
      <c r="O391" s="128"/>
      <c r="P391" s="128"/>
      <c r="Q391" s="128"/>
      <c r="R391" s="128"/>
      <c r="S391" s="128"/>
      <c r="T391" s="128"/>
      <c r="U391" s="128"/>
      <c r="V391" s="128"/>
      <c r="W391" s="128"/>
      <c r="X391" s="128"/>
      <c r="Y391" s="128"/>
      <c r="Z391" s="128"/>
    </row>
    <row r="392" ht="15.75" customHeight="1">
      <c r="A392" s="128"/>
      <c r="B392" s="128"/>
      <c r="C392" s="128"/>
      <c r="D392" s="984"/>
      <c r="E392" s="984"/>
      <c r="F392" s="984"/>
      <c r="G392" s="985"/>
      <c r="H392" s="128"/>
      <c r="I392" s="128"/>
      <c r="J392" s="128"/>
      <c r="K392" s="128"/>
      <c r="L392" s="128"/>
      <c r="M392" s="128"/>
      <c r="N392" s="128"/>
      <c r="O392" s="128"/>
      <c r="P392" s="128"/>
      <c r="Q392" s="128"/>
      <c r="R392" s="128"/>
      <c r="S392" s="128"/>
      <c r="T392" s="128"/>
      <c r="U392" s="128"/>
      <c r="V392" s="128"/>
      <c r="W392" s="128"/>
      <c r="X392" s="128"/>
      <c r="Y392" s="128"/>
      <c r="Z392" s="128"/>
    </row>
    <row r="393" ht="15.75" customHeight="1">
      <c r="A393" s="128"/>
      <c r="B393" s="128"/>
      <c r="C393" s="128"/>
      <c r="D393" s="984"/>
      <c r="E393" s="984"/>
      <c r="F393" s="984"/>
      <c r="G393" s="985"/>
      <c r="H393" s="128"/>
      <c r="I393" s="128"/>
      <c r="J393" s="128"/>
      <c r="K393" s="128"/>
      <c r="L393" s="128"/>
      <c r="M393" s="128"/>
      <c r="N393" s="128"/>
      <c r="O393" s="128"/>
      <c r="P393" s="128"/>
      <c r="Q393" s="128"/>
      <c r="R393" s="128"/>
      <c r="S393" s="128"/>
      <c r="T393" s="128"/>
      <c r="U393" s="128"/>
      <c r="V393" s="128"/>
      <c r="W393" s="128"/>
      <c r="X393" s="128"/>
      <c r="Y393" s="128"/>
      <c r="Z393" s="128"/>
    </row>
    <row r="394" ht="15.75" customHeight="1">
      <c r="A394" s="128"/>
      <c r="B394" s="128"/>
      <c r="C394" s="128"/>
      <c r="D394" s="984"/>
      <c r="E394" s="984"/>
      <c r="F394" s="984"/>
      <c r="G394" s="985"/>
      <c r="H394" s="128"/>
      <c r="I394" s="128"/>
      <c r="J394" s="128"/>
      <c r="K394" s="128"/>
      <c r="L394" s="128"/>
      <c r="M394" s="128"/>
      <c r="N394" s="128"/>
      <c r="O394" s="128"/>
      <c r="P394" s="128"/>
      <c r="Q394" s="128"/>
      <c r="R394" s="128"/>
      <c r="S394" s="128"/>
      <c r="T394" s="128"/>
      <c r="U394" s="128"/>
      <c r="V394" s="128"/>
      <c r="W394" s="128"/>
      <c r="X394" s="128"/>
      <c r="Y394" s="128"/>
      <c r="Z394" s="128"/>
    </row>
    <row r="395" ht="15.75" customHeight="1">
      <c r="A395" s="128"/>
      <c r="B395" s="128"/>
      <c r="C395" s="128"/>
      <c r="D395" s="984"/>
      <c r="E395" s="984"/>
      <c r="F395" s="984"/>
      <c r="G395" s="985"/>
      <c r="H395" s="128"/>
      <c r="I395" s="128"/>
      <c r="J395" s="128"/>
      <c r="K395" s="128"/>
      <c r="L395" s="128"/>
      <c r="M395" s="128"/>
      <c r="N395" s="128"/>
      <c r="O395" s="128"/>
      <c r="P395" s="128"/>
      <c r="Q395" s="128"/>
      <c r="R395" s="128"/>
      <c r="S395" s="128"/>
      <c r="T395" s="128"/>
      <c r="U395" s="128"/>
      <c r="V395" s="128"/>
      <c r="W395" s="128"/>
      <c r="X395" s="128"/>
      <c r="Y395" s="128"/>
      <c r="Z395" s="128"/>
    </row>
    <row r="396" ht="15.75" customHeight="1">
      <c r="A396" s="128"/>
      <c r="B396" s="128"/>
      <c r="C396" s="128"/>
      <c r="D396" s="984"/>
      <c r="E396" s="984"/>
      <c r="F396" s="984"/>
      <c r="G396" s="985"/>
      <c r="H396" s="128"/>
      <c r="I396" s="128"/>
      <c r="J396" s="128"/>
      <c r="K396" s="128"/>
      <c r="L396" s="128"/>
      <c r="M396" s="128"/>
      <c r="N396" s="128"/>
      <c r="O396" s="128"/>
      <c r="P396" s="128"/>
      <c r="Q396" s="128"/>
      <c r="R396" s="128"/>
      <c r="S396" s="128"/>
      <c r="T396" s="128"/>
      <c r="U396" s="128"/>
      <c r="V396" s="128"/>
      <c r="W396" s="128"/>
      <c r="X396" s="128"/>
      <c r="Y396" s="128"/>
      <c r="Z396" s="128"/>
    </row>
    <row r="397" ht="15.75" customHeight="1">
      <c r="A397" s="128"/>
      <c r="B397" s="128"/>
      <c r="C397" s="128"/>
      <c r="D397" s="984"/>
      <c r="E397" s="984"/>
      <c r="F397" s="984"/>
      <c r="G397" s="985"/>
      <c r="H397" s="128"/>
      <c r="I397" s="128"/>
      <c r="J397" s="128"/>
      <c r="K397" s="128"/>
      <c r="L397" s="128"/>
      <c r="M397" s="128"/>
      <c r="N397" s="128"/>
      <c r="O397" s="128"/>
      <c r="P397" s="128"/>
      <c r="Q397" s="128"/>
      <c r="R397" s="128"/>
      <c r="S397" s="128"/>
      <c r="T397" s="128"/>
      <c r="U397" s="128"/>
      <c r="V397" s="128"/>
      <c r="W397" s="128"/>
      <c r="X397" s="128"/>
      <c r="Y397" s="128"/>
      <c r="Z397" s="128"/>
    </row>
    <row r="398" ht="15.75" customHeight="1">
      <c r="A398" s="128"/>
      <c r="B398" s="128"/>
      <c r="C398" s="128"/>
      <c r="D398" s="984"/>
      <c r="E398" s="984"/>
      <c r="F398" s="984"/>
      <c r="G398" s="985"/>
      <c r="H398" s="128"/>
      <c r="I398" s="128"/>
      <c r="J398" s="128"/>
      <c r="K398" s="128"/>
      <c r="L398" s="128"/>
      <c r="M398" s="128"/>
      <c r="N398" s="128"/>
      <c r="O398" s="128"/>
      <c r="P398" s="128"/>
      <c r="Q398" s="128"/>
      <c r="R398" s="128"/>
      <c r="S398" s="128"/>
      <c r="T398" s="128"/>
      <c r="U398" s="128"/>
      <c r="V398" s="128"/>
      <c r="W398" s="128"/>
      <c r="X398" s="128"/>
      <c r="Y398" s="128"/>
      <c r="Z398" s="128"/>
    </row>
    <row r="399" ht="15.75" customHeight="1">
      <c r="A399" s="128"/>
      <c r="B399" s="128"/>
      <c r="C399" s="128"/>
      <c r="D399" s="984"/>
      <c r="E399" s="984"/>
      <c r="F399" s="984"/>
      <c r="G399" s="985"/>
      <c r="H399" s="128"/>
      <c r="I399" s="128"/>
      <c r="J399" s="128"/>
      <c r="K399" s="128"/>
      <c r="L399" s="128"/>
      <c r="M399" s="128"/>
      <c r="N399" s="128"/>
      <c r="O399" s="128"/>
      <c r="P399" s="128"/>
      <c r="Q399" s="128"/>
      <c r="R399" s="128"/>
      <c r="S399" s="128"/>
      <c r="T399" s="128"/>
      <c r="U399" s="128"/>
      <c r="V399" s="128"/>
      <c r="W399" s="128"/>
      <c r="X399" s="128"/>
      <c r="Y399" s="128"/>
      <c r="Z399" s="128"/>
    </row>
    <row r="400" ht="15.75" customHeight="1">
      <c r="A400" s="128"/>
      <c r="B400" s="128"/>
      <c r="C400" s="128"/>
      <c r="D400" s="984"/>
      <c r="E400" s="984"/>
      <c r="F400" s="984"/>
      <c r="G400" s="985"/>
      <c r="H400" s="128"/>
      <c r="I400" s="128"/>
      <c r="J400" s="128"/>
      <c r="K400" s="128"/>
      <c r="L400" s="128"/>
      <c r="M400" s="128"/>
      <c r="N400" s="128"/>
      <c r="O400" s="128"/>
      <c r="P400" s="128"/>
      <c r="Q400" s="128"/>
      <c r="R400" s="128"/>
      <c r="S400" s="128"/>
      <c r="T400" s="128"/>
      <c r="U400" s="128"/>
      <c r="V400" s="128"/>
      <c r="W400" s="128"/>
      <c r="X400" s="128"/>
      <c r="Y400" s="128"/>
      <c r="Z400" s="128"/>
    </row>
    <row r="401" ht="15.75" customHeight="1">
      <c r="A401" s="128"/>
      <c r="B401" s="128"/>
      <c r="C401" s="128"/>
      <c r="D401" s="984"/>
      <c r="E401" s="984"/>
      <c r="F401" s="984"/>
      <c r="G401" s="985"/>
      <c r="H401" s="128"/>
      <c r="I401" s="128"/>
      <c r="J401" s="128"/>
      <c r="K401" s="128"/>
      <c r="L401" s="128"/>
      <c r="M401" s="128"/>
      <c r="N401" s="128"/>
      <c r="O401" s="128"/>
      <c r="P401" s="128"/>
      <c r="Q401" s="128"/>
      <c r="R401" s="128"/>
      <c r="S401" s="128"/>
      <c r="T401" s="128"/>
      <c r="U401" s="128"/>
      <c r="V401" s="128"/>
      <c r="W401" s="128"/>
      <c r="X401" s="128"/>
      <c r="Y401" s="128"/>
      <c r="Z401" s="128"/>
    </row>
    <row r="402" ht="15.75" customHeight="1">
      <c r="A402" s="128"/>
      <c r="B402" s="128"/>
      <c r="C402" s="128"/>
      <c r="D402" s="984"/>
      <c r="E402" s="984"/>
      <c r="F402" s="984"/>
      <c r="G402" s="985"/>
      <c r="H402" s="128"/>
      <c r="I402" s="128"/>
      <c r="J402" s="128"/>
      <c r="K402" s="128"/>
      <c r="L402" s="128"/>
      <c r="M402" s="128"/>
      <c r="N402" s="128"/>
      <c r="O402" s="128"/>
      <c r="P402" s="128"/>
      <c r="Q402" s="128"/>
      <c r="R402" s="128"/>
      <c r="S402" s="128"/>
      <c r="T402" s="128"/>
      <c r="U402" s="128"/>
      <c r="V402" s="128"/>
      <c r="W402" s="128"/>
      <c r="X402" s="128"/>
      <c r="Y402" s="128"/>
      <c r="Z402" s="128"/>
    </row>
    <row r="403" ht="15.75" customHeight="1">
      <c r="A403" s="128"/>
      <c r="B403" s="128"/>
      <c r="C403" s="128"/>
      <c r="D403" s="984"/>
      <c r="E403" s="984"/>
      <c r="F403" s="984"/>
      <c r="G403" s="985"/>
      <c r="H403" s="128"/>
      <c r="I403" s="128"/>
      <c r="J403" s="128"/>
      <c r="K403" s="128"/>
      <c r="L403" s="128"/>
      <c r="M403" s="128"/>
      <c r="N403" s="128"/>
      <c r="O403" s="128"/>
      <c r="P403" s="128"/>
      <c r="Q403" s="128"/>
      <c r="R403" s="128"/>
      <c r="S403" s="128"/>
      <c r="T403" s="128"/>
      <c r="U403" s="128"/>
      <c r="V403" s="128"/>
      <c r="W403" s="128"/>
      <c r="X403" s="128"/>
      <c r="Y403" s="128"/>
      <c r="Z403" s="128"/>
    </row>
    <row r="404" ht="15.75" customHeight="1">
      <c r="A404" s="128"/>
      <c r="B404" s="128"/>
      <c r="C404" s="128"/>
      <c r="D404" s="984"/>
      <c r="E404" s="984"/>
      <c r="F404" s="984"/>
      <c r="G404" s="985"/>
      <c r="H404" s="128"/>
      <c r="I404" s="128"/>
      <c r="J404" s="128"/>
      <c r="K404" s="128"/>
      <c r="L404" s="128"/>
      <c r="M404" s="128"/>
      <c r="N404" s="128"/>
      <c r="O404" s="128"/>
      <c r="P404" s="128"/>
      <c r="Q404" s="128"/>
      <c r="R404" s="128"/>
      <c r="S404" s="128"/>
      <c r="T404" s="128"/>
      <c r="U404" s="128"/>
      <c r="V404" s="128"/>
      <c r="W404" s="128"/>
      <c r="X404" s="128"/>
      <c r="Y404" s="128"/>
      <c r="Z404" s="128"/>
    </row>
    <row r="405" ht="15.75" customHeight="1">
      <c r="A405" s="128"/>
      <c r="B405" s="128"/>
      <c r="C405" s="128"/>
      <c r="D405" s="984"/>
      <c r="E405" s="984"/>
      <c r="F405" s="984"/>
      <c r="G405" s="985"/>
      <c r="H405" s="128"/>
      <c r="I405" s="128"/>
      <c r="J405" s="128"/>
      <c r="K405" s="128"/>
      <c r="L405" s="128"/>
      <c r="M405" s="128"/>
      <c r="N405" s="128"/>
      <c r="O405" s="128"/>
      <c r="P405" s="128"/>
      <c r="Q405" s="128"/>
      <c r="R405" s="128"/>
      <c r="S405" s="128"/>
      <c r="T405" s="128"/>
      <c r="U405" s="128"/>
      <c r="V405" s="128"/>
      <c r="W405" s="128"/>
      <c r="X405" s="128"/>
      <c r="Y405" s="128"/>
      <c r="Z405" s="128"/>
    </row>
    <row r="406" ht="15.75" customHeight="1">
      <c r="A406" s="128"/>
      <c r="B406" s="128"/>
      <c r="C406" s="128"/>
      <c r="D406" s="984"/>
      <c r="E406" s="984"/>
      <c r="F406" s="984"/>
      <c r="G406" s="985"/>
      <c r="H406" s="128"/>
      <c r="I406" s="128"/>
      <c r="J406" s="128"/>
      <c r="K406" s="128"/>
      <c r="L406" s="128"/>
      <c r="M406" s="128"/>
      <c r="N406" s="128"/>
      <c r="O406" s="128"/>
      <c r="P406" s="128"/>
      <c r="Q406" s="128"/>
      <c r="R406" s="128"/>
      <c r="S406" s="128"/>
      <c r="T406" s="128"/>
      <c r="U406" s="128"/>
      <c r="V406" s="128"/>
      <c r="W406" s="128"/>
      <c r="X406" s="128"/>
      <c r="Y406" s="128"/>
      <c r="Z406" s="128"/>
    </row>
    <row r="407" ht="15.75" customHeight="1">
      <c r="A407" s="128"/>
      <c r="B407" s="128"/>
      <c r="C407" s="128"/>
      <c r="D407" s="984"/>
      <c r="E407" s="984"/>
      <c r="F407" s="984"/>
      <c r="G407" s="985"/>
      <c r="H407" s="128"/>
      <c r="I407" s="128"/>
      <c r="J407" s="128"/>
      <c r="K407" s="128"/>
      <c r="L407" s="128"/>
      <c r="M407" s="128"/>
      <c r="N407" s="128"/>
      <c r="O407" s="128"/>
      <c r="P407" s="128"/>
      <c r="Q407" s="128"/>
      <c r="R407" s="128"/>
      <c r="S407" s="128"/>
      <c r="T407" s="128"/>
      <c r="U407" s="128"/>
      <c r="V407" s="128"/>
      <c r="W407" s="128"/>
      <c r="X407" s="128"/>
      <c r="Y407" s="128"/>
      <c r="Z407" s="128"/>
    </row>
    <row r="408" ht="15.75" customHeight="1">
      <c r="A408" s="128"/>
      <c r="B408" s="128"/>
      <c r="C408" s="128"/>
      <c r="D408" s="984"/>
      <c r="E408" s="984"/>
      <c r="F408" s="984"/>
      <c r="G408" s="985"/>
      <c r="H408" s="128"/>
      <c r="I408" s="128"/>
      <c r="J408" s="128"/>
      <c r="K408" s="128"/>
      <c r="L408" s="128"/>
      <c r="M408" s="128"/>
      <c r="N408" s="128"/>
      <c r="O408" s="128"/>
      <c r="P408" s="128"/>
      <c r="Q408" s="128"/>
      <c r="R408" s="128"/>
      <c r="S408" s="128"/>
      <c r="T408" s="128"/>
      <c r="U408" s="128"/>
      <c r="V408" s="128"/>
      <c r="W408" s="128"/>
      <c r="X408" s="128"/>
      <c r="Y408" s="128"/>
      <c r="Z408" s="128"/>
    </row>
    <row r="409" ht="15.75" customHeight="1">
      <c r="A409" s="128"/>
      <c r="B409" s="128"/>
      <c r="C409" s="128"/>
      <c r="D409" s="984"/>
      <c r="E409" s="984"/>
      <c r="F409" s="984"/>
      <c r="G409" s="985"/>
      <c r="H409" s="128"/>
      <c r="I409" s="128"/>
      <c r="J409" s="128"/>
      <c r="K409" s="128"/>
      <c r="L409" s="128"/>
      <c r="M409" s="128"/>
      <c r="N409" s="128"/>
      <c r="O409" s="128"/>
      <c r="P409" s="128"/>
      <c r="Q409" s="128"/>
      <c r="R409" s="128"/>
      <c r="S409" s="128"/>
      <c r="T409" s="128"/>
      <c r="U409" s="128"/>
      <c r="V409" s="128"/>
      <c r="W409" s="128"/>
      <c r="X409" s="128"/>
      <c r="Y409" s="128"/>
      <c r="Z409" s="128"/>
    </row>
    <row r="410" ht="15.75" customHeight="1">
      <c r="A410" s="128"/>
      <c r="B410" s="128"/>
      <c r="C410" s="128"/>
      <c r="D410" s="984"/>
      <c r="E410" s="984"/>
      <c r="F410" s="984"/>
      <c r="G410" s="985"/>
      <c r="H410" s="128"/>
      <c r="I410" s="128"/>
      <c r="J410" s="128"/>
      <c r="K410" s="128"/>
      <c r="L410" s="128"/>
      <c r="M410" s="128"/>
      <c r="N410" s="128"/>
      <c r="O410" s="128"/>
      <c r="P410" s="128"/>
      <c r="Q410" s="128"/>
      <c r="R410" s="128"/>
      <c r="S410" s="128"/>
      <c r="T410" s="128"/>
      <c r="U410" s="128"/>
      <c r="V410" s="128"/>
      <c r="W410" s="128"/>
      <c r="X410" s="128"/>
      <c r="Y410" s="128"/>
      <c r="Z410" s="128"/>
    </row>
    <row r="411" ht="15.75" customHeight="1">
      <c r="A411" s="128"/>
      <c r="B411" s="128"/>
      <c r="C411" s="128"/>
      <c r="D411" s="984"/>
      <c r="E411" s="984"/>
      <c r="F411" s="984"/>
      <c r="G411" s="985"/>
      <c r="H411" s="128"/>
      <c r="I411" s="128"/>
      <c r="J411" s="128"/>
      <c r="K411" s="128"/>
      <c r="L411" s="128"/>
      <c r="M411" s="128"/>
      <c r="N411" s="128"/>
      <c r="O411" s="128"/>
      <c r="P411" s="128"/>
      <c r="Q411" s="128"/>
      <c r="R411" s="128"/>
      <c r="S411" s="128"/>
      <c r="T411" s="128"/>
      <c r="U411" s="128"/>
      <c r="V411" s="128"/>
      <c r="W411" s="128"/>
      <c r="X411" s="128"/>
      <c r="Y411" s="128"/>
      <c r="Z411" s="128"/>
    </row>
    <row r="412" ht="15.75" customHeight="1">
      <c r="A412" s="128"/>
      <c r="B412" s="128"/>
      <c r="C412" s="128"/>
      <c r="D412" s="984"/>
      <c r="E412" s="984"/>
      <c r="F412" s="984"/>
      <c r="G412" s="985"/>
      <c r="H412" s="128"/>
      <c r="I412" s="128"/>
      <c r="J412" s="128"/>
      <c r="K412" s="128"/>
      <c r="L412" s="128"/>
      <c r="M412" s="128"/>
      <c r="N412" s="128"/>
      <c r="O412" s="128"/>
      <c r="P412" s="128"/>
      <c r="Q412" s="128"/>
      <c r="R412" s="128"/>
      <c r="S412" s="128"/>
      <c r="T412" s="128"/>
      <c r="U412" s="128"/>
      <c r="V412" s="128"/>
      <c r="W412" s="128"/>
      <c r="X412" s="128"/>
      <c r="Y412" s="128"/>
      <c r="Z412" s="128"/>
    </row>
    <row r="413" ht="15.75" customHeight="1">
      <c r="A413" s="128"/>
      <c r="B413" s="128"/>
      <c r="C413" s="128"/>
      <c r="D413" s="984"/>
      <c r="E413" s="984"/>
      <c r="F413" s="984"/>
      <c r="G413" s="985"/>
      <c r="H413" s="128"/>
      <c r="I413" s="128"/>
      <c r="J413" s="128"/>
      <c r="K413" s="128"/>
      <c r="L413" s="128"/>
      <c r="M413" s="128"/>
      <c r="N413" s="128"/>
      <c r="O413" s="128"/>
      <c r="P413" s="128"/>
      <c r="Q413" s="128"/>
      <c r="R413" s="128"/>
      <c r="S413" s="128"/>
      <c r="T413" s="128"/>
      <c r="U413" s="128"/>
      <c r="V413" s="128"/>
      <c r="W413" s="128"/>
      <c r="X413" s="128"/>
      <c r="Y413" s="128"/>
      <c r="Z413" s="128"/>
    </row>
    <row r="414" ht="15.75" customHeight="1">
      <c r="A414" s="128"/>
      <c r="B414" s="128"/>
      <c r="C414" s="128"/>
      <c r="D414" s="984"/>
      <c r="E414" s="984"/>
      <c r="F414" s="984"/>
      <c r="G414" s="985"/>
      <c r="H414" s="128"/>
      <c r="I414" s="128"/>
      <c r="J414" s="128"/>
      <c r="K414" s="128"/>
      <c r="L414" s="128"/>
      <c r="M414" s="128"/>
      <c r="N414" s="128"/>
      <c r="O414" s="128"/>
      <c r="P414" s="128"/>
      <c r="Q414" s="128"/>
      <c r="R414" s="128"/>
      <c r="S414" s="128"/>
      <c r="T414" s="128"/>
      <c r="U414" s="128"/>
      <c r="V414" s="128"/>
      <c r="W414" s="128"/>
      <c r="X414" s="128"/>
      <c r="Y414" s="128"/>
      <c r="Z414" s="128"/>
    </row>
    <row r="415" ht="15.75" customHeight="1">
      <c r="A415" s="128"/>
      <c r="B415" s="128"/>
      <c r="C415" s="128"/>
      <c r="D415" s="984"/>
      <c r="E415" s="984"/>
      <c r="F415" s="984"/>
      <c r="G415" s="985"/>
      <c r="H415" s="128"/>
      <c r="I415" s="128"/>
      <c r="J415" s="128"/>
      <c r="K415" s="128"/>
      <c r="L415" s="128"/>
      <c r="M415" s="128"/>
      <c r="N415" s="128"/>
      <c r="O415" s="128"/>
      <c r="P415" s="128"/>
      <c r="Q415" s="128"/>
      <c r="R415" s="128"/>
      <c r="S415" s="128"/>
      <c r="T415" s="128"/>
      <c r="U415" s="128"/>
      <c r="V415" s="128"/>
      <c r="W415" s="128"/>
      <c r="X415" s="128"/>
      <c r="Y415" s="128"/>
      <c r="Z415" s="128"/>
    </row>
    <row r="416" ht="15.75" customHeight="1">
      <c r="A416" s="128"/>
      <c r="B416" s="128"/>
      <c r="C416" s="128"/>
      <c r="D416" s="984"/>
      <c r="E416" s="984"/>
      <c r="F416" s="984"/>
      <c r="G416" s="985"/>
      <c r="H416" s="128"/>
      <c r="I416" s="128"/>
      <c r="J416" s="128"/>
      <c r="K416" s="128"/>
      <c r="L416" s="128"/>
      <c r="M416" s="128"/>
      <c r="N416" s="128"/>
      <c r="O416" s="128"/>
      <c r="P416" s="128"/>
      <c r="Q416" s="128"/>
      <c r="R416" s="128"/>
      <c r="S416" s="128"/>
      <c r="T416" s="128"/>
      <c r="U416" s="128"/>
      <c r="V416" s="128"/>
      <c r="W416" s="128"/>
      <c r="X416" s="128"/>
      <c r="Y416" s="128"/>
      <c r="Z416" s="128"/>
    </row>
    <row r="417" ht="15.75" customHeight="1">
      <c r="A417" s="128"/>
      <c r="B417" s="128"/>
      <c r="C417" s="128"/>
      <c r="D417" s="984"/>
      <c r="E417" s="984"/>
      <c r="F417" s="984"/>
      <c r="G417" s="985"/>
      <c r="H417" s="128"/>
      <c r="I417" s="128"/>
      <c r="J417" s="128"/>
      <c r="K417" s="128"/>
      <c r="L417" s="128"/>
      <c r="M417" s="128"/>
      <c r="N417" s="128"/>
      <c r="O417" s="128"/>
      <c r="P417" s="128"/>
      <c r="Q417" s="128"/>
      <c r="R417" s="128"/>
      <c r="S417" s="128"/>
      <c r="T417" s="128"/>
      <c r="U417" s="128"/>
      <c r="V417" s="128"/>
      <c r="W417" s="128"/>
      <c r="X417" s="128"/>
      <c r="Y417" s="128"/>
      <c r="Z417" s="128"/>
    </row>
    <row r="418" ht="15.75" customHeight="1">
      <c r="A418" s="128"/>
      <c r="B418" s="128"/>
      <c r="C418" s="128"/>
      <c r="D418" s="984"/>
      <c r="E418" s="984"/>
      <c r="F418" s="984"/>
      <c r="G418" s="985"/>
      <c r="H418" s="128"/>
      <c r="I418" s="128"/>
      <c r="J418" s="128"/>
      <c r="K418" s="128"/>
      <c r="L418" s="128"/>
      <c r="M418" s="128"/>
      <c r="N418" s="128"/>
      <c r="O418" s="128"/>
      <c r="P418" s="128"/>
      <c r="Q418" s="128"/>
      <c r="R418" s="128"/>
      <c r="S418" s="128"/>
      <c r="T418" s="128"/>
      <c r="U418" s="128"/>
      <c r="V418" s="128"/>
      <c r="W418" s="128"/>
      <c r="X418" s="128"/>
      <c r="Y418" s="128"/>
      <c r="Z418" s="128"/>
    </row>
    <row r="419" ht="15.75" customHeight="1">
      <c r="A419" s="128"/>
      <c r="B419" s="128"/>
      <c r="C419" s="128"/>
      <c r="D419" s="984"/>
      <c r="E419" s="984"/>
      <c r="F419" s="984"/>
      <c r="G419" s="985"/>
      <c r="H419" s="128"/>
      <c r="I419" s="128"/>
      <c r="J419" s="128"/>
      <c r="K419" s="128"/>
      <c r="L419" s="128"/>
      <c r="M419" s="128"/>
      <c r="N419" s="128"/>
      <c r="O419" s="128"/>
      <c r="P419" s="128"/>
      <c r="Q419" s="128"/>
      <c r="R419" s="128"/>
      <c r="S419" s="128"/>
      <c r="T419" s="128"/>
      <c r="U419" s="128"/>
      <c r="V419" s="128"/>
      <c r="W419" s="128"/>
      <c r="X419" s="128"/>
      <c r="Y419" s="128"/>
      <c r="Z419" s="128"/>
    </row>
    <row r="420" ht="15.75" customHeight="1">
      <c r="A420" s="128"/>
      <c r="B420" s="128"/>
      <c r="C420" s="128"/>
      <c r="D420" s="984"/>
      <c r="E420" s="984"/>
      <c r="F420" s="984"/>
      <c r="G420" s="985"/>
      <c r="H420" s="128"/>
      <c r="I420" s="128"/>
      <c r="J420" s="128"/>
      <c r="K420" s="128"/>
      <c r="L420" s="128"/>
      <c r="M420" s="128"/>
      <c r="N420" s="128"/>
      <c r="O420" s="128"/>
      <c r="P420" s="128"/>
      <c r="Q420" s="128"/>
      <c r="R420" s="128"/>
      <c r="S420" s="128"/>
      <c r="T420" s="128"/>
      <c r="U420" s="128"/>
      <c r="V420" s="128"/>
      <c r="W420" s="128"/>
      <c r="X420" s="128"/>
      <c r="Y420" s="128"/>
      <c r="Z420" s="128"/>
    </row>
    <row r="421" ht="15.75" customHeight="1">
      <c r="A421" s="128"/>
      <c r="B421" s="128"/>
      <c r="C421" s="128"/>
      <c r="D421" s="984"/>
      <c r="E421" s="984"/>
      <c r="F421" s="984"/>
      <c r="G421" s="985"/>
      <c r="H421" s="128"/>
      <c r="I421" s="128"/>
      <c r="J421" s="128"/>
      <c r="K421" s="128"/>
      <c r="L421" s="128"/>
      <c r="M421" s="128"/>
      <c r="N421" s="128"/>
      <c r="O421" s="128"/>
      <c r="P421" s="128"/>
      <c r="Q421" s="128"/>
      <c r="R421" s="128"/>
      <c r="S421" s="128"/>
      <c r="T421" s="128"/>
      <c r="U421" s="128"/>
      <c r="V421" s="128"/>
      <c r="W421" s="128"/>
      <c r="X421" s="128"/>
      <c r="Y421" s="128"/>
      <c r="Z421" s="128"/>
    </row>
    <row r="422" ht="15.75" customHeight="1">
      <c r="A422" s="128"/>
      <c r="B422" s="128"/>
      <c r="C422" s="128"/>
      <c r="D422" s="984"/>
      <c r="E422" s="984"/>
      <c r="F422" s="984"/>
      <c r="G422" s="985"/>
      <c r="H422" s="128"/>
      <c r="I422" s="128"/>
      <c r="J422" s="128"/>
      <c r="K422" s="128"/>
      <c r="L422" s="128"/>
      <c r="M422" s="128"/>
      <c r="N422" s="128"/>
      <c r="O422" s="128"/>
      <c r="P422" s="128"/>
      <c r="Q422" s="128"/>
      <c r="R422" s="128"/>
      <c r="S422" s="128"/>
      <c r="T422" s="128"/>
      <c r="U422" s="128"/>
      <c r="V422" s="128"/>
      <c r="W422" s="128"/>
      <c r="X422" s="128"/>
      <c r="Y422" s="128"/>
      <c r="Z422" s="128"/>
    </row>
    <row r="423" ht="15.75" customHeight="1">
      <c r="A423" s="128"/>
      <c r="B423" s="128"/>
      <c r="C423" s="128"/>
      <c r="D423" s="984"/>
      <c r="E423" s="984"/>
      <c r="F423" s="984"/>
      <c r="G423" s="985"/>
      <c r="H423" s="128"/>
      <c r="I423" s="128"/>
      <c r="J423" s="128"/>
      <c r="K423" s="128"/>
      <c r="L423" s="128"/>
      <c r="M423" s="128"/>
      <c r="N423" s="128"/>
      <c r="O423" s="128"/>
      <c r="P423" s="128"/>
      <c r="Q423" s="128"/>
      <c r="R423" s="128"/>
      <c r="S423" s="128"/>
      <c r="T423" s="128"/>
      <c r="U423" s="128"/>
      <c r="V423" s="128"/>
      <c r="W423" s="128"/>
      <c r="X423" s="128"/>
      <c r="Y423" s="128"/>
      <c r="Z423" s="128"/>
    </row>
    <row r="424" ht="15.75" customHeight="1">
      <c r="A424" s="128"/>
      <c r="B424" s="128"/>
      <c r="C424" s="128"/>
      <c r="D424" s="984"/>
      <c r="E424" s="984"/>
      <c r="F424" s="984"/>
      <c r="G424" s="985"/>
      <c r="H424" s="128"/>
      <c r="I424" s="128"/>
      <c r="J424" s="128"/>
      <c r="K424" s="128"/>
      <c r="L424" s="128"/>
      <c r="M424" s="128"/>
      <c r="N424" s="128"/>
      <c r="O424" s="128"/>
      <c r="P424" s="128"/>
      <c r="Q424" s="128"/>
      <c r="R424" s="128"/>
      <c r="S424" s="128"/>
      <c r="T424" s="128"/>
      <c r="U424" s="128"/>
      <c r="V424" s="128"/>
      <c r="W424" s="128"/>
      <c r="X424" s="128"/>
      <c r="Y424" s="128"/>
      <c r="Z424" s="128"/>
    </row>
    <row r="425" ht="15.75" customHeight="1">
      <c r="A425" s="128"/>
      <c r="B425" s="128"/>
      <c r="C425" s="128"/>
      <c r="D425" s="984"/>
      <c r="E425" s="984"/>
      <c r="F425" s="984"/>
      <c r="G425" s="985"/>
      <c r="H425" s="128"/>
      <c r="I425" s="128"/>
      <c r="J425" s="128"/>
      <c r="K425" s="128"/>
      <c r="L425" s="128"/>
      <c r="M425" s="128"/>
      <c r="N425" s="128"/>
      <c r="O425" s="128"/>
      <c r="P425" s="128"/>
      <c r="Q425" s="128"/>
      <c r="R425" s="128"/>
      <c r="S425" s="128"/>
      <c r="T425" s="128"/>
      <c r="U425" s="128"/>
      <c r="V425" s="128"/>
      <c r="W425" s="128"/>
      <c r="X425" s="128"/>
      <c r="Y425" s="128"/>
      <c r="Z425" s="128"/>
    </row>
    <row r="426" ht="15.75" customHeight="1">
      <c r="A426" s="128"/>
      <c r="B426" s="128"/>
      <c r="C426" s="128"/>
      <c r="D426" s="984"/>
      <c r="E426" s="984"/>
      <c r="F426" s="984"/>
      <c r="G426" s="985"/>
      <c r="H426" s="128"/>
      <c r="I426" s="128"/>
      <c r="J426" s="128"/>
      <c r="K426" s="128"/>
      <c r="L426" s="128"/>
      <c r="M426" s="128"/>
      <c r="N426" s="128"/>
      <c r="O426" s="128"/>
      <c r="P426" s="128"/>
      <c r="Q426" s="128"/>
      <c r="R426" s="128"/>
      <c r="S426" s="128"/>
      <c r="T426" s="128"/>
      <c r="U426" s="128"/>
      <c r="V426" s="128"/>
      <c r="W426" s="128"/>
      <c r="X426" s="128"/>
      <c r="Y426" s="128"/>
      <c r="Z426" s="128"/>
    </row>
    <row r="427" ht="15.75" customHeight="1">
      <c r="A427" s="128"/>
      <c r="B427" s="128"/>
      <c r="C427" s="128"/>
      <c r="D427" s="984"/>
      <c r="E427" s="984"/>
      <c r="F427" s="984"/>
      <c r="G427" s="985"/>
      <c r="H427" s="128"/>
      <c r="I427" s="128"/>
      <c r="J427" s="128"/>
      <c r="K427" s="128"/>
      <c r="L427" s="128"/>
      <c r="M427" s="128"/>
      <c r="N427" s="128"/>
      <c r="O427" s="128"/>
      <c r="P427" s="128"/>
      <c r="Q427" s="128"/>
      <c r="R427" s="128"/>
      <c r="S427" s="128"/>
      <c r="T427" s="128"/>
      <c r="U427" s="128"/>
      <c r="V427" s="128"/>
      <c r="W427" s="128"/>
      <c r="X427" s="128"/>
      <c r="Y427" s="128"/>
      <c r="Z427" s="128"/>
    </row>
    <row r="428" ht="15.75" customHeight="1">
      <c r="A428" s="128"/>
      <c r="B428" s="128"/>
      <c r="C428" s="128"/>
      <c r="D428" s="984"/>
      <c r="E428" s="984"/>
      <c r="F428" s="984"/>
      <c r="G428" s="985"/>
      <c r="H428" s="128"/>
      <c r="I428" s="128"/>
      <c r="J428" s="128"/>
      <c r="K428" s="128"/>
      <c r="L428" s="128"/>
      <c r="M428" s="128"/>
      <c r="N428" s="128"/>
      <c r="O428" s="128"/>
      <c r="P428" s="128"/>
      <c r="Q428" s="128"/>
      <c r="R428" s="128"/>
      <c r="S428" s="128"/>
      <c r="T428" s="128"/>
      <c r="U428" s="128"/>
      <c r="V428" s="128"/>
      <c r="W428" s="128"/>
      <c r="X428" s="128"/>
      <c r="Y428" s="128"/>
      <c r="Z428" s="128"/>
    </row>
    <row r="429" ht="15.75" customHeight="1">
      <c r="A429" s="128"/>
      <c r="B429" s="128"/>
      <c r="C429" s="128"/>
      <c r="D429" s="984"/>
      <c r="E429" s="984"/>
      <c r="F429" s="984"/>
      <c r="G429" s="985"/>
      <c r="H429" s="128"/>
      <c r="I429" s="128"/>
      <c r="J429" s="128"/>
      <c r="K429" s="128"/>
      <c r="L429" s="128"/>
      <c r="M429" s="128"/>
      <c r="N429" s="128"/>
      <c r="O429" s="128"/>
      <c r="P429" s="128"/>
      <c r="Q429" s="128"/>
      <c r="R429" s="128"/>
      <c r="S429" s="128"/>
      <c r="T429" s="128"/>
      <c r="U429" s="128"/>
      <c r="V429" s="128"/>
      <c r="W429" s="128"/>
      <c r="X429" s="128"/>
      <c r="Y429" s="128"/>
      <c r="Z429" s="128"/>
    </row>
    <row r="430" ht="15.75" customHeight="1">
      <c r="A430" s="128"/>
      <c r="B430" s="128"/>
      <c r="C430" s="128"/>
      <c r="D430" s="984"/>
      <c r="E430" s="984"/>
      <c r="F430" s="984"/>
      <c r="G430" s="985"/>
      <c r="H430" s="128"/>
      <c r="I430" s="128"/>
      <c r="J430" s="128"/>
      <c r="K430" s="128"/>
      <c r="L430" s="128"/>
      <c r="M430" s="128"/>
      <c r="N430" s="128"/>
      <c r="O430" s="128"/>
      <c r="P430" s="128"/>
      <c r="Q430" s="128"/>
      <c r="R430" s="128"/>
      <c r="S430" s="128"/>
      <c r="T430" s="128"/>
      <c r="U430" s="128"/>
      <c r="V430" s="128"/>
      <c r="W430" s="128"/>
      <c r="X430" s="128"/>
      <c r="Y430" s="128"/>
      <c r="Z430" s="128"/>
    </row>
    <row r="431" ht="15.75" customHeight="1">
      <c r="A431" s="128"/>
      <c r="B431" s="128"/>
      <c r="C431" s="128"/>
      <c r="D431" s="984"/>
      <c r="E431" s="984"/>
      <c r="F431" s="984"/>
      <c r="G431" s="985"/>
      <c r="H431" s="128"/>
      <c r="I431" s="128"/>
      <c r="J431" s="128"/>
      <c r="K431" s="128"/>
      <c r="L431" s="128"/>
      <c r="M431" s="128"/>
      <c r="N431" s="128"/>
      <c r="O431" s="128"/>
      <c r="P431" s="128"/>
      <c r="Q431" s="128"/>
      <c r="R431" s="128"/>
      <c r="S431" s="128"/>
      <c r="T431" s="128"/>
      <c r="U431" s="128"/>
      <c r="V431" s="128"/>
      <c r="W431" s="128"/>
      <c r="X431" s="128"/>
      <c r="Y431" s="128"/>
      <c r="Z431" s="128"/>
    </row>
    <row r="432" ht="15.75" customHeight="1">
      <c r="A432" s="128"/>
      <c r="B432" s="128"/>
      <c r="C432" s="128"/>
      <c r="D432" s="984"/>
      <c r="E432" s="984"/>
      <c r="F432" s="984"/>
      <c r="G432" s="985"/>
      <c r="H432" s="128"/>
      <c r="I432" s="128"/>
      <c r="J432" s="128"/>
      <c r="K432" s="128"/>
      <c r="L432" s="128"/>
      <c r="M432" s="128"/>
      <c r="N432" s="128"/>
      <c r="O432" s="128"/>
      <c r="P432" s="128"/>
      <c r="Q432" s="128"/>
      <c r="R432" s="128"/>
      <c r="S432" s="128"/>
      <c r="T432" s="128"/>
      <c r="U432" s="128"/>
      <c r="V432" s="128"/>
      <c r="W432" s="128"/>
      <c r="X432" s="128"/>
      <c r="Y432" s="128"/>
      <c r="Z432" s="128"/>
    </row>
    <row r="433" ht="15.75" customHeight="1">
      <c r="A433" s="128"/>
      <c r="B433" s="128"/>
      <c r="C433" s="128"/>
      <c r="D433" s="984"/>
      <c r="E433" s="984"/>
      <c r="F433" s="984"/>
      <c r="G433" s="985"/>
      <c r="H433" s="128"/>
      <c r="I433" s="128"/>
      <c r="J433" s="128"/>
      <c r="K433" s="128"/>
      <c r="L433" s="128"/>
      <c r="M433" s="128"/>
      <c r="N433" s="128"/>
      <c r="O433" s="128"/>
      <c r="P433" s="128"/>
      <c r="Q433" s="128"/>
      <c r="R433" s="128"/>
      <c r="S433" s="128"/>
      <c r="T433" s="128"/>
      <c r="U433" s="128"/>
      <c r="V433" s="128"/>
      <c r="W433" s="128"/>
      <c r="X433" s="128"/>
      <c r="Y433" s="128"/>
      <c r="Z433" s="128"/>
    </row>
    <row r="434" ht="15.75" customHeight="1">
      <c r="A434" s="128"/>
      <c r="B434" s="128"/>
      <c r="C434" s="128"/>
      <c r="D434" s="984"/>
      <c r="E434" s="984"/>
      <c r="F434" s="984"/>
      <c r="G434" s="985"/>
      <c r="H434" s="128"/>
      <c r="I434" s="128"/>
      <c r="J434" s="128"/>
      <c r="K434" s="128"/>
      <c r="L434" s="128"/>
      <c r="M434" s="128"/>
      <c r="N434" s="128"/>
      <c r="O434" s="128"/>
      <c r="P434" s="128"/>
      <c r="Q434" s="128"/>
      <c r="R434" s="128"/>
      <c r="S434" s="128"/>
      <c r="T434" s="128"/>
      <c r="U434" s="128"/>
      <c r="V434" s="128"/>
      <c r="W434" s="128"/>
      <c r="X434" s="128"/>
      <c r="Y434" s="128"/>
      <c r="Z434" s="128"/>
    </row>
    <row r="435" ht="15.75" customHeight="1">
      <c r="A435" s="128"/>
      <c r="B435" s="128"/>
      <c r="C435" s="128"/>
      <c r="D435" s="984"/>
      <c r="E435" s="984"/>
      <c r="F435" s="984"/>
      <c r="G435" s="985"/>
      <c r="H435" s="128"/>
      <c r="I435" s="128"/>
      <c r="J435" s="128"/>
      <c r="K435" s="128"/>
      <c r="L435" s="128"/>
      <c r="M435" s="128"/>
      <c r="N435" s="128"/>
      <c r="O435" s="128"/>
      <c r="P435" s="128"/>
      <c r="Q435" s="128"/>
      <c r="R435" s="128"/>
      <c r="S435" s="128"/>
      <c r="T435" s="128"/>
      <c r="U435" s="128"/>
      <c r="V435" s="128"/>
      <c r="W435" s="128"/>
      <c r="X435" s="128"/>
      <c r="Y435" s="128"/>
      <c r="Z435" s="128"/>
    </row>
    <row r="436" ht="15.75" customHeight="1">
      <c r="A436" s="128"/>
      <c r="B436" s="128"/>
      <c r="C436" s="128"/>
      <c r="D436" s="984"/>
      <c r="E436" s="984"/>
      <c r="F436" s="984"/>
      <c r="G436" s="985"/>
      <c r="H436" s="128"/>
      <c r="I436" s="128"/>
      <c r="J436" s="128"/>
      <c r="K436" s="128"/>
      <c r="L436" s="128"/>
      <c r="M436" s="128"/>
      <c r="N436" s="128"/>
      <c r="O436" s="128"/>
      <c r="P436" s="128"/>
      <c r="Q436" s="128"/>
      <c r="R436" s="128"/>
      <c r="S436" s="128"/>
      <c r="T436" s="128"/>
      <c r="U436" s="128"/>
      <c r="V436" s="128"/>
      <c r="W436" s="128"/>
      <c r="X436" s="128"/>
      <c r="Y436" s="128"/>
      <c r="Z436" s="128"/>
    </row>
    <row r="437" ht="15.75" customHeight="1">
      <c r="A437" s="128"/>
      <c r="B437" s="128"/>
      <c r="C437" s="128"/>
      <c r="D437" s="984"/>
      <c r="E437" s="984"/>
      <c r="F437" s="984"/>
      <c r="G437" s="985"/>
      <c r="H437" s="128"/>
      <c r="I437" s="128"/>
      <c r="J437" s="128"/>
      <c r="K437" s="128"/>
      <c r="L437" s="128"/>
      <c r="M437" s="128"/>
      <c r="N437" s="128"/>
      <c r="O437" s="128"/>
      <c r="P437" s="128"/>
      <c r="Q437" s="128"/>
      <c r="R437" s="128"/>
      <c r="S437" s="128"/>
      <c r="T437" s="128"/>
      <c r="U437" s="128"/>
      <c r="V437" s="128"/>
      <c r="W437" s="128"/>
      <c r="X437" s="128"/>
      <c r="Y437" s="128"/>
      <c r="Z437" s="128"/>
    </row>
    <row r="438" ht="15.75" customHeight="1">
      <c r="A438" s="128"/>
      <c r="B438" s="128"/>
      <c r="C438" s="128"/>
      <c r="D438" s="984"/>
      <c r="E438" s="984"/>
      <c r="F438" s="984"/>
      <c r="G438" s="985"/>
      <c r="H438" s="128"/>
      <c r="I438" s="128"/>
      <c r="J438" s="128"/>
      <c r="K438" s="128"/>
      <c r="L438" s="128"/>
      <c r="M438" s="128"/>
      <c r="N438" s="128"/>
      <c r="O438" s="128"/>
      <c r="P438" s="128"/>
      <c r="Q438" s="128"/>
      <c r="R438" s="128"/>
      <c r="S438" s="128"/>
      <c r="T438" s="128"/>
      <c r="U438" s="128"/>
      <c r="V438" s="128"/>
      <c r="W438" s="128"/>
      <c r="X438" s="128"/>
      <c r="Y438" s="128"/>
      <c r="Z438" s="128"/>
    </row>
    <row r="439" ht="15.75" customHeight="1">
      <c r="A439" s="128"/>
      <c r="B439" s="128"/>
      <c r="C439" s="128"/>
      <c r="D439" s="984"/>
      <c r="E439" s="984"/>
      <c r="F439" s="984"/>
      <c r="G439" s="985"/>
      <c r="H439" s="128"/>
      <c r="I439" s="128"/>
      <c r="J439" s="128"/>
      <c r="K439" s="128"/>
      <c r="L439" s="128"/>
      <c r="M439" s="128"/>
      <c r="N439" s="128"/>
      <c r="O439" s="128"/>
      <c r="P439" s="128"/>
      <c r="Q439" s="128"/>
      <c r="R439" s="128"/>
      <c r="S439" s="128"/>
      <c r="T439" s="128"/>
      <c r="U439" s="128"/>
      <c r="V439" s="128"/>
      <c r="W439" s="128"/>
      <c r="X439" s="128"/>
      <c r="Y439" s="128"/>
      <c r="Z439" s="128"/>
    </row>
    <row r="440" ht="15.75" customHeight="1">
      <c r="A440" s="128"/>
      <c r="B440" s="128"/>
      <c r="C440" s="128"/>
      <c r="D440" s="984"/>
      <c r="E440" s="984"/>
      <c r="F440" s="984"/>
      <c r="G440" s="985"/>
      <c r="H440" s="128"/>
      <c r="I440" s="128"/>
      <c r="J440" s="128"/>
      <c r="K440" s="128"/>
      <c r="L440" s="128"/>
      <c r="M440" s="128"/>
      <c r="N440" s="128"/>
      <c r="O440" s="128"/>
      <c r="P440" s="128"/>
      <c r="Q440" s="128"/>
      <c r="R440" s="128"/>
      <c r="S440" s="128"/>
      <c r="T440" s="128"/>
      <c r="U440" s="128"/>
      <c r="V440" s="128"/>
      <c r="W440" s="128"/>
      <c r="X440" s="128"/>
      <c r="Y440" s="128"/>
      <c r="Z440" s="128"/>
    </row>
    <row r="441" ht="15.75" customHeight="1">
      <c r="A441" s="128"/>
      <c r="B441" s="128"/>
      <c r="C441" s="128"/>
      <c r="D441" s="984"/>
      <c r="E441" s="984"/>
      <c r="F441" s="984"/>
      <c r="G441" s="985"/>
      <c r="H441" s="128"/>
      <c r="I441" s="128"/>
      <c r="J441" s="128"/>
      <c r="K441" s="128"/>
      <c r="L441" s="128"/>
      <c r="M441" s="128"/>
      <c r="N441" s="128"/>
      <c r="O441" s="128"/>
      <c r="P441" s="128"/>
      <c r="Q441" s="128"/>
      <c r="R441" s="128"/>
      <c r="S441" s="128"/>
      <c r="T441" s="128"/>
      <c r="U441" s="128"/>
      <c r="V441" s="128"/>
      <c r="W441" s="128"/>
      <c r="X441" s="128"/>
      <c r="Y441" s="128"/>
      <c r="Z441" s="128"/>
    </row>
    <row r="442" ht="15.75" customHeight="1">
      <c r="A442" s="128"/>
      <c r="B442" s="128"/>
      <c r="C442" s="128"/>
      <c r="D442" s="984"/>
      <c r="E442" s="984"/>
      <c r="F442" s="984"/>
      <c r="G442" s="985"/>
      <c r="H442" s="128"/>
      <c r="I442" s="128"/>
      <c r="J442" s="128"/>
      <c r="K442" s="128"/>
      <c r="L442" s="128"/>
      <c r="M442" s="128"/>
      <c r="N442" s="128"/>
      <c r="O442" s="128"/>
      <c r="P442" s="128"/>
      <c r="Q442" s="128"/>
      <c r="R442" s="128"/>
      <c r="S442" s="128"/>
      <c r="T442" s="128"/>
      <c r="U442" s="128"/>
      <c r="V442" s="128"/>
      <c r="W442" s="128"/>
      <c r="X442" s="128"/>
      <c r="Y442" s="128"/>
      <c r="Z442" s="128"/>
    </row>
    <row r="443" ht="15.75" customHeight="1">
      <c r="A443" s="128"/>
      <c r="B443" s="128"/>
      <c r="C443" s="128"/>
      <c r="D443" s="984"/>
      <c r="E443" s="984"/>
      <c r="F443" s="984"/>
      <c r="G443" s="985"/>
      <c r="H443" s="128"/>
      <c r="I443" s="128"/>
      <c r="J443" s="128"/>
      <c r="K443" s="128"/>
      <c r="L443" s="128"/>
      <c r="M443" s="128"/>
      <c r="N443" s="128"/>
      <c r="O443" s="128"/>
      <c r="P443" s="128"/>
      <c r="Q443" s="128"/>
      <c r="R443" s="128"/>
      <c r="S443" s="128"/>
      <c r="T443" s="128"/>
      <c r="U443" s="128"/>
      <c r="V443" s="128"/>
      <c r="W443" s="128"/>
      <c r="X443" s="128"/>
      <c r="Y443" s="128"/>
      <c r="Z443" s="128"/>
    </row>
    <row r="444" ht="15.75" customHeight="1">
      <c r="A444" s="128"/>
      <c r="B444" s="128"/>
      <c r="C444" s="128"/>
      <c r="D444" s="984"/>
      <c r="E444" s="984"/>
      <c r="F444" s="984"/>
      <c r="G444" s="985"/>
      <c r="H444" s="128"/>
      <c r="I444" s="128"/>
      <c r="J444" s="128"/>
      <c r="K444" s="128"/>
      <c r="L444" s="128"/>
      <c r="M444" s="128"/>
      <c r="N444" s="128"/>
      <c r="O444" s="128"/>
      <c r="P444" s="128"/>
      <c r="Q444" s="128"/>
      <c r="R444" s="128"/>
      <c r="S444" s="128"/>
      <c r="T444" s="128"/>
      <c r="U444" s="128"/>
      <c r="V444" s="128"/>
      <c r="W444" s="128"/>
      <c r="X444" s="128"/>
      <c r="Y444" s="128"/>
      <c r="Z444" s="128"/>
    </row>
    <row r="445" ht="15.75" customHeight="1">
      <c r="A445" s="128"/>
      <c r="B445" s="128"/>
      <c r="C445" s="128"/>
      <c r="D445" s="984"/>
      <c r="E445" s="984"/>
      <c r="F445" s="984"/>
      <c r="G445" s="985"/>
      <c r="H445" s="128"/>
      <c r="I445" s="128"/>
      <c r="J445" s="128"/>
      <c r="K445" s="128"/>
      <c r="L445" s="128"/>
      <c r="M445" s="128"/>
      <c r="N445" s="128"/>
      <c r="O445" s="128"/>
      <c r="P445" s="128"/>
      <c r="Q445" s="128"/>
      <c r="R445" s="128"/>
      <c r="S445" s="128"/>
      <c r="T445" s="128"/>
      <c r="U445" s="128"/>
      <c r="V445" s="128"/>
      <c r="W445" s="128"/>
      <c r="X445" s="128"/>
      <c r="Y445" s="128"/>
      <c r="Z445" s="128"/>
    </row>
    <row r="446" ht="15.75" customHeight="1">
      <c r="A446" s="128"/>
      <c r="B446" s="128"/>
      <c r="C446" s="128"/>
      <c r="D446" s="984"/>
      <c r="E446" s="984"/>
      <c r="F446" s="984"/>
      <c r="G446" s="985"/>
      <c r="H446" s="128"/>
      <c r="I446" s="128"/>
      <c r="J446" s="128"/>
      <c r="K446" s="128"/>
      <c r="L446" s="128"/>
      <c r="M446" s="128"/>
      <c r="N446" s="128"/>
      <c r="O446" s="128"/>
      <c r="P446" s="128"/>
      <c r="Q446" s="128"/>
      <c r="R446" s="128"/>
      <c r="S446" s="128"/>
      <c r="T446" s="128"/>
      <c r="U446" s="128"/>
      <c r="V446" s="128"/>
      <c r="W446" s="128"/>
      <c r="X446" s="128"/>
      <c r="Y446" s="128"/>
      <c r="Z446" s="128"/>
    </row>
    <row r="447" ht="15.75" customHeight="1">
      <c r="A447" s="128"/>
      <c r="B447" s="128"/>
      <c r="C447" s="128"/>
      <c r="D447" s="984"/>
      <c r="E447" s="984"/>
      <c r="F447" s="984"/>
      <c r="G447" s="985"/>
      <c r="H447" s="128"/>
      <c r="I447" s="128"/>
      <c r="J447" s="128"/>
      <c r="K447" s="128"/>
      <c r="L447" s="128"/>
      <c r="M447" s="128"/>
      <c r="N447" s="128"/>
      <c r="O447" s="128"/>
      <c r="P447" s="128"/>
      <c r="Q447" s="128"/>
      <c r="R447" s="128"/>
      <c r="S447" s="128"/>
      <c r="T447" s="128"/>
      <c r="U447" s="128"/>
      <c r="V447" s="128"/>
      <c r="W447" s="128"/>
      <c r="X447" s="128"/>
      <c r="Y447" s="128"/>
      <c r="Z447" s="128"/>
    </row>
    <row r="448" ht="15.75" customHeight="1">
      <c r="A448" s="128"/>
      <c r="B448" s="128"/>
      <c r="C448" s="128"/>
      <c r="D448" s="984"/>
      <c r="E448" s="984"/>
      <c r="F448" s="984"/>
      <c r="G448" s="985"/>
      <c r="H448" s="128"/>
      <c r="I448" s="128"/>
      <c r="J448" s="128"/>
      <c r="K448" s="128"/>
      <c r="L448" s="128"/>
      <c r="M448" s="128"/>
      <c r="N448" s="128"/>
      <c r="O448" s="128"/>
      <c r="P448" s="128"/>
      <c r="Q448" s="128"/>
      <c r="R448" s="128"/>
      <c r="S448" s="128"/>
      <c r="T448" s="128"/>
      <c r="U448" s="128"/>
      <c r="V448" s="128"/>
      <c r="W448" s="128"/>
      <c r="X448" s="128"/>
      <c r="Y448" s="128"/>
      <c r="Z448" s="128"/>
    </row>
    <row r="449" ht="15.75" customHeight="1">
      <c r="A449" s="128"/>
      <c r="B449" s="128"/>
      <c r="C449" s="128"/>
      <c r="D449" s="984"/>
      <c r="E449" s="984"/>
      <c r="F449" s="984"/>
      <c r="G449" s="985"/>
      <c r="H449" s="128"/>
      <c r="I449" s="128"/>
      <c r="J449" s="128"/>
      <c r="K449" s="128"/>
      <c r="L449" s="128"/>
      <c r="M449" s="128"/>
      <c r="N449" s="128"/>
      <c r="O449" s="128"/>
      <c r="P449" s="128"/>
      <c r="Q449" s="128"/>
      <c r="R449" s="128"/>
      <c r="S449" s="128"/>
      <c r="T449" s="128"/>
      <c r="U449" s="128"/>
      <c r="V449" s="128"/>
      <c r="W449" s="128"/>
      <c r="X449" s="128"/>
      <c r="Y449" s="128"/>
      <c r="Z449" s="128"/>
    </row>
    <row r="450" ht="15.75" customHeight="1">
      <c r="A450" s="128"/>
      <c r="B450" s="128"/>
      <c r="C450" s="128"/>
      <c r="D450" s="984"/>
      <c r="E450" s="984"/>
      <c r="F450" s="984"/>
      <c r="G450" s="985"/>
      <c r="H450" s="128"/>
      <c r="I450" s="128"/>
      <c r="J450" s="128"/>
      <c r="K450" s="128"/>
      <c r="L450" s="128"/>
      <c r="M450" s="128"/>
      <c r="N450" s="128"/>
      <c r="O450" s="128"/>
      <c r="P450" s="128"/>
      <c r="Q450" s="128"/>
      <c r="R450" s="128"/>
      <c r="S450" s="128"/>
      <c r="T450" s="128"/>
      <c r="U450" s="128"/>
      <c r="V450" s="128"/>
      <c r="W450" s="128"/>
      <c r="X450" s="128"/>
      <c r="Y450" s="128"/>
      <c r="Z450" s="128"/>
    </row>
    <row r="451" ht="15.75" customHeight="1">
      <c r="A451" s="128"/>
      <c r="B451" s="128"/>
      <c r="C451" s="128"/>
      <c r="D451" s="984"/>
      <c r="E451" s="984"/>
      <c r="F451" s="984"/>
      <c r="G451" s="985"/>
      <c r="H451" s="128"/>
      <c r="I451" s="128"/>
      <c r="J451" s="128"/>
      <c r="K451" s="128"/>
      <c r="L451" s="128"/>
      <c r="M451" s="128"/>
      <c r="N451" s="128"/>
      <c r="O451" s="128"/>
      <c r="P451" s="128"/>
      <c r="Q451" s="128"/>
      <c r="R451" s="128"/>
      <c r="S451" s="128"/>
      <c r="T451" s="128"/>
      <c r="U451" s="128"/>
      <c r="V451" s="128"/>
      <c r="W451" s="128"/>
      <c r="X451" s="128"/>
      <c r="Y451" s="128"/>
      <c r="Z451" s="128"/>
    </row>
    <row r="452" ht="15.75" customHeight="1">
      <c r="A452" s="128"/>
      <c r="B452" s="128"/>
      <c r="C452" s="128"/>
      <c r="D452" s="984"/>
      <c r="E452" s="984"/>
      <c r="F452" s="984"/>
      <c r="G452" s="985"/>
      <c r="H452" s="128"/>
      <c r="I452" s="128"/>
      <c r="J452" s="128"/>
      <c r="K452" s="128"/>
      <c r="L452" s="128"/>
      <c r="M452" s="128"/>
      <c r="N452" s="128"/>
      <c r="O452" s="128"/>
      <c r="P452" s="128"/>
      <c r="Q452" s="128"/>
      <c r="R452" s="128"/>
      <c r="S452" s="128"/>
      <c r="T452" s="128"/>
      <c r="U452" s="128"/>
      <c r="V452" s="128"/>
      <c r="W452" s="128"/>
      <c r="X452" s="128"/>
      <c r="Y452" s="128"/>
      <c r="Z452" s="128"/>
    </row>
    <row r="453" ht="15.75" customHeight="1">
      <c r="A453" s="128"/>
      <c r="B453" s="128"/>
      <c r="C453" s="128"/>
      <c r="D453" s="984"/>
      <c r="E453" s="984"/>
      <c r="F453" s="984"/>
      <c r="G453" s="985"/>
      <c r="H453" s="128"/>
      <c r="I453" s="128"/>
      <c r="J453" s="128"/>
      <c r="K453" s="128"/>
      <c r="L453" s="128"/>
      <c r="M453" s="128"/>
      <c r="N453" s="128"/>
      <c r="O453" s="128"/>
      <c r="P453" s="128"/>
      <c r="Q453" s="128"/>
      <c r="R453" s="128"/>
      <c r="S453" s="128"/>
      <c r="T453" s="128"/>
      <c r="U453" s="128"/>
      <c r="V453" s="128"/>
      <c r="W453" s="128"/>
      <c r="X453" s="128"/>
      <c r="Y453" s="128"/>
      <c r="Z453" s="128"/>
    </row>
    <row r="454" ht="15.75" customHeight="1">
      <c r="A454" s="128"/>
      <c r="B454" s="128"/>
      <c r="C454" s="128"/>
      <c r="D454" s="984"/>
      <c r="E454" s="984"/>
      <c r="F454" s="984"/>
      <c r="G454" s="985"/>
      <c r="H454" s="128"/>
      <c r="I454" s="128"/>
      <c r="J454" s="128"/>
      <c r="K454" s="128"/>
      <c r="L454" s="128"/>
      <c r="M454" s="128"/>
      <c r="N454" s="128"/>
      <c r="O454" s="128"/>
      <c r="P454" s="128"/>
      <c r="Q454" s="128"/>
      <c r="R454" s="128"/>
      <c r="S454" s="128"/>
      <c r="T454" s="128"/>
      <c r="U454" s="128"/>
      <c r="V454" s="128"/>
      <c r="W454" s="128"/>
      <c r="X454" s="128"/>
      <c r="Y454" s="128"/>
      <c r="Z454" s="128"/>
    </row>
    <row r="455" ht="15.75" customHeight="1">
      <c r="A455" s="128"/>
      <c r="B455" s="128"/>
      <c r="C455" s="128"/>
      <c r="D455" s="984"/>
      <c r="E455" s="984"/>
      <c r="F455" s="984"/>
      <c r="G455" s="985"/>
      <c r="H455" s="128"/>
      <c r="I455" s="128"/>
      <c r="J455" s="128"/>
      <c r="K455" s="128"/>
      <c r="L455" s="128"/>
      <c r="M455" s="128"/>
      <c r="N455" s="128"/>
      <c r="O455" s="128"/>
      <c r="P455" s="128"/>
      <c r="Q455" s="128"/>
      <c r="R455" s="128"/>
      <c r="S455" s="128"/>
      <c r="T455" s="128"/>
      <c r="U455" s="128"/>
      <c r="V455" s="128"/>
      <c r="W455" s="128"/>
      <c r="X455" s="128"/>
      <c r="Y455" s="128"/>
      <c r="Z455" s="128"/>
    </row>
    <row r="456" ht="15.75" customHeight="1">
      <c r="A456" s="128"/>
      <c r="B456" s="128"/>
      <c r="C456" s="128"/>
      <c r="D456" s="984"/>
      <c r="E456" s="984"/>
      <c r="F456" s="984"/>
      <c r="G456" s="985"/>
      <c r="H456" s="128"/>
      <c r="I456" s="128"/>
      <c r="J456" s="128"/>
      <c r="K456" s="128"/>
      <c r="L456" s="128"/>
      <c r="M456" s="128"/>
      <c r="N456" s="128"/>
      <c r="O456" s="128"/>
      <c r="P456" s="128"/>
      <c r="Q456" s="128"/>
      <c r="R456" s="128"/>
      <c r="S456" s="128"/>
      <c r="T456" s="128"/>
      <c r="U456" s="128"/>
      <c r="V456" s="128"/>
      <c r="W456" s="128"/>
      <c r="X456" s="128"/>
      <c r="Y456" s="128"/>
      <c r="Z456" s="128"/>
    </row>
    <row r="457" ht="15.75" customHeight="1">
      <c r="A457" s="128"/>
      <c r="B457" s="128"/>
      <c r="C457" s="128"/>
      <c r="D457" s="984"/>
      <c r="E457" s="984"/>
      <c r="F457" s="984"/>
      <c r="G457" s="985"/>
      <c r="H457" s="128"/>
      <c r="I457" s="128"/>
      <c r="J457" s="128"/>
      <c r="K457" s="128"/>
      <c r="L457" s="128"/>
      <c r="M457" s="128"/>
      <c r="N457" s="128"/>
      <c r="O457" s="128"/>
      <c r="P457" s="128"/>
      <c r="Q457" s="128"/>
      <c r="R457" s="128"/>
      <c r="S457" s="128"/>
      <c r="T457" s="128"/>
      <c r="U457" s="128"/>
      <c r="V457" s="128"/>
      <c r="W457" s="128"/>
      <c r="X457" s="128"/>
      <c r="Y457" s="128"/>
      <c r="Z457" s="128"/>
    </row>
    <row r="458" ht="15.75" customHeight="1">
      <c r="A458" s="128"/>
      <c r="B458" s="128"/>
      <c r="C458" s="128"/>
      <c r="D458" s="984"/>
      <c r="E458" s="984"/>
      <c r="F458" s="984"/>
      <c r="G458" s="985"/>
      <c r="H458" s="128"/>
      <c r="I458" s="128"/>
      <c r="J458" s="128"/>
      <c r="K458" s="128"/>
      <c r="L458" s="128"/>
      <c r="M458" s="128"/>
      <c r="N458" s="128"/>
      <c r="O458" s="128"/>
      <c r="P458" s="128"/>
      <c r="Q458" s="128"/>
      <c r="R458" s="128"/>
      <c r="S458" s="128"/>
      <c r="T458" s="128"/>
      <c r="U458" s="128"/>
      <c r="V458" s="128"/>
      <c r="W458" s="128"/>
      <c r="X458" s="128"/>
      <c r="Y458" s="128"/>
      <c r="Z458" s="128"/>
    </row>
    <row r="459" ht="15.75" customHeight="1">
      <c r="A459" s="128"/>
      <c r="B459" s="128"/>
      <c r="C459" s="128"/>
      <c r="D459" s="984"/>
      <c r="E459" s="984"/>
      <c r="F459" s="984"/>
      <c r="G459" s="985"/>
      <c r="H459" s="128"/>
      <c r="I459" s="128"/>
      <c r="J459" s="128"/>
      <c r="K459" s="128"/>
      <c r="L459" s="128"/>
      <c r="M459" s="128"/>
      <c r="N459" s="128"/>
      <c r="O459" s="128"/>
      <c r="P459" s="128"/>
      <c r="Q459" s="128"/>
      <c r="R459" s="128"/>
      <c r="S459" s="128"/>
      <c r="T459" s="128"/>
      <c r="U459" s="128"/>
      <c r="V459" s="128"/>
      <c r="W459" s="128"/>
      <c r="X459" s="128"/>
      <c r="Y459" s="128"/>
      <c r="Z459" s="128"/>
    </row>
    <row r="460" ht="15.75" customHeight="1">
      <c r="A460" s="128"/>
      <c r="B460" s="128"/>
      <c r="C460" s="128"/>
      <c r="D460" s="984"/>
      <c r="E460" s="984"/>
      <c r="F460" s="984"/>
      <c r="G460" s="985"/>
      <c r="H460" s="128"/>
      <c r="I460" s="128"/>
      <c r="J460" s="128"/>
      <c r="K460" s="128"/>
      <c r="L460" s="128"/>
      <c r="M460" s="128"/>
      <c r="N460" s="128"/>
      <c r="O460" s="128"/>
      <c r="P460" s="128"/>
      <c r="Q460" s="128"/>
      <c r="R460" s="128"/>
      <c r="S460" s="128"/>
      <c r="T460" s="128"/>
      <c r="U460" s="128"/>
      <c r="V460" s="128"/>
      <c r="W460" s="128"/>
      <c r="X460" s="128"/>
      <c r="Y460" s="128"/>
      <c r="Z460" s="128"/>
    </row>
    <row r="461" ht="15.75" customHeight="1">
      <c r="A461" s="128"/>
      <c r="B461" s="128"/>
      <c r="C461" s="128"/>
      <c r="D461" s="984"/>
      <c r="E461" s="984"/>
      <c r="F461" s="984"/>
      <c r="G461" s="985"/>
      <c r="H461" s="128"/>
      <c r="I461" s="128"/>
      <c r="J461" s="128"/>
      <c r="K461" s="128"/>
      <c r="L461" s="128"/>
      <c r="M461" s="128"/>
      <c r="N461" s="128"/>
      <c r="O461" s="128"/>
      <c r="P461" s="128"/>
      <c r="Q461" s="128"/>
      <c r="R461" s="128"/>
      <c r="S461" s="128"/>
      <c r="T461" s="128"/>
      <c r="U461" s="128"/>
      <c r="V461" s="128"/>
      <c r="W461" s="128"/>
      <c r="X461" s="128"/>
      <c r="Y461" s="128"/>
      <c r="Z461" s="128"/>
    </row>
    <row r="462" ht="15.75" customHeight="1">
      <c r="A462" s="128"/>
      <c r="B462" s="128"/>
      <c r="C462" s="128"/>
      <c r="D462" s="984"/>
      <c r="E462" s="984"/>
      <c r="F462" s="984"/>
      <c r="G462" s="985"/>
      <c r="H462" s="128"/>
      <c r="I462" s="128"/>
      <c r="J462" s="128"/>
      <c r="K462" s="128"/>
      <c r="L462" s="128"/>
      <c r="M462" s="128"/>
      <c r="N462" s="128"/>
      <c r="O462" s="128"/>
      <c r="P462" s="128"/>
      <c r="Q462" s="128"/>
      <c r="R462" s="128"/>
      <c r="S462" s="128"/>
      <c r="T462" s="128"/>
      <c r="U462" s="128"/>
      <c r="V462" s="128"/>
      <c r="W462" s="128"/>
      <c r="X462" s="128"/>
      <c r="Y462" s="128"/>
      <c r="Z462" s="128"/>
    </row>
    <row r="463" ht="15.75" customHeight="1">
      <c r="A463" s="128"/>
      <c r="B463" s="128"/>
      <c r="C463" s="128"/>
      <c r="D463" s="984"/>
      <c r="E463" s="984"/>
      <c r="F463" s="984"/>
      <c r="G463" s="985"/>
      <c r="H463" s="128"/>
      <c r="I463" s="128"/>
      <c r="J463" s="128"/>
      <c r="K463" s="128"/>
      <c r="L463" s="128"/>
      <c r="M463" s="128"/>
      <c r="N463" s="128"/>
      <c r="O463" s="128"/>
      <c r="P463" s="128"/>
      <c r="Q463" s="128"/>
      <c r="R463" s="128"/>
      <c r="S463" s="128"/>
      <c r="T463" s="128"/>
      <c r="U463" s="128"/>
      <c r="V463" s="128"/>
      <c r="W463" s="128"/>
      <c r="X463" s="128"/>
      <c r="Y463" s="128"/>
      <c r="Z463" s="128"/>
    </row>
    <row r="464" ht="15.75" customHeight="1">
      <c r="A464" s="128"/>
      <c r="B464" s="128"/>
      <c r="C464" s="128"/>
      <c r="D464" s="984"/>
      <c r="E464" s="984"/>
      <c r="F464" s="984"/>
      <c r="G464" s="985"/>
      <c r="H464" s="128"/>
      <c r="I464" s="128"/>
      <c r="J464" s="128"/>
      <c r="K464" s="128"/>
      <c r="L464" s="128"/>
      <c r="M464" s="128"/>
      <c r="N464" s="128"/>
      <c r="O464" s="128"/>
      <c r="P464" s="128"/>
      <c r="Q464" s="128"/>
      <c r="R464" s="128"/>
      <c r="S464" s="128"/>
      <c r="T464" s="128"/>
      <c r="U464" s="128"/>
      <c r="V464" s="128"/>
      <c r="W464" s="128"/>
      <c r="X464" s="128"/>
      <c r="Y464" s="128"/>
      <c r="Z464" s="128"/>
    </row>
    <row r="465" ht="15.75" customHeight="1">
      <c r="A465" s="128"/>
      <c r="B465" s="128"/>
      <c r="C465" s="128"/>
      <c r="D465" s="984"/>
      <c r="E465" s="984"/>
      <c r="F465" s="984"/>
      <c r="G465" s="985"/>
      <c r="H465" s="128"/>
      <c r="I465" s="128"/>
      <c r="J465" s="128"/>
      <c r="K465" s="128"/>
      <c r="L465" s="128"/>
      <c r="M465" s="128"/>
      <c r="N465" s="128"/>
      <c r="O465" s="128"/>
      <c r="P465" s="128"/>
      <c r="Q465" s="128"/>
      <c r="R465" s="128"/>
      <c r="S465" s="128"/>
      <c r="T465" s="128"/>
      <c r="U465" s="128"/>
      <c r="V465" s="128"/>
      <c r="W465" s="128"/>
      <c r="X465" s="128"/>
      <c r="Y465" s="128"/>
      <c r="Z465" s="128"/>
    </row>
    <row r="466" ht="15.75" customHeight="1">
      <c r="A466" s="128"/>
      <c r="B466" s="128"/>
      <c r="C466" s="128"/>
      <c r="D466" s="984"/>
      <c r="E466" s="984"/>
      <c r="F466" s="984"/>
      <c r="G466" s="985"/>
      <c r="H466" s="128"/>
      <c r="I466" s="128"/>
      <c r="J466" s="128"/>
      <c r="K466" s="128"/>
      <c r="L466" s="128"/>
      <c r="M466" s="128"/>
      <c r="N466" s="128"/>
      <c r="O466" s="128"/>
      <c r="P466" s="128"/>
      <c r="Q466" s="128"/>
      <c r="R466" s="128"/>
      <c r="S466" s="128"/>
      <c r="T466" s="128"/>
      <c r="U466" s="128"/>
      <c r="V466" s="128"/>
      <c r="W466" s="128"/>
      <c r="X466" s="128"/>
      <c r="Y466" s="128"/>
      <c r="Z466" s="128"/>
    </row>
    <row r="467" ht="15.75" customHeight="1">
      <c r="A467" s="128"/>
      <c r="B467" s="128"/>
      <c r="C467" s="128"/>
      <c r="D467" s="984"/>
      <c r="E467" s="984"/>
      <c r="F467" s="984"/>
      <c r="G467" s="985"/>
      <c r="H467" s="128"/>
      <c r="I467" s="128"/>
      <c r="J467" s="128"/>
      <c r="K467" s="128"/>
      <c r="L467" s="128"/>
      <c r="M467" s="128"/>
      <c r="N467" s="128"/>
      <c r="O467" s="128"/>
      <c r="P467" s="128"/>
      <c r="Q467" s="128"/>
      <c r="R467" s="128"/>
      <c r="S467" s="128"/>
      <c r="T467" s="128"/>
      <c r="U467" s="128"/>
      <c r="V467" s="128"/>
      <c r="W467" s="128"/>
      <c r="X467" s="128"/>
      <c r="Y467" s="128"/>
      <c r="Z467" s="128"/>
    </row>
    <row r="468" ht="15.75" customHeight="1">
      <c r="A468" s="128"/>
      <c r="B468" s="128"/>
      <c r="C468" s="128"/>
      <c r="D468" s="984"/>
      <c r="E468" s="984"/>
      <c r="F468" s="984"/>
      <c r="G468" s="985"/>
      <c r="H468" s="128"/>
      <c r="I468" s="128"/>
      <c r="J468" s="128"/>
      <c r="K468" s="128"/>
      <c r="L468" s="128"/>
      <c r="M468" s="128"/>
      <c r="N468" s="128"/>
      <c r="O468" s="128"/>
      <c r="P468" s="128"/>
      <c r="Q468" s="128"/>
      <c r="R468" s="128"/>
      <c r="S468" s="128"/>
      <c r="T468" s="128"/>
      <c r="U468" s="128"/>
      <c r="V468" s="128"/>
      <c r="W468" s="128"/>
      <c r="X468" s="128"/>
      <c r="Y468" s="128"/>
      <c r="Z468" s="128"/>
    </row>
    <row r="469" ht="15.75" customHeight="1">
      <c r="A469" s="128"/>
      <c r="B469" s="128"/>
      <c r="C469" s="128"/>
      <c r="D469" s="984"/>
      <c r="E469" s="984"/>
      <c r="F469" s="984"/>
      <c r="G469" s="985"/>
      <c r="H469" s="128"/>
      <c r="I469" s="128"/>
      <c r="J469" s="128"/>
      <c r="K469" s="128"/>
      <c r="L469" s="128"/>
      <c r="M469" s="128"/>
      <c r="N469" s="128"/>
      <c r="O469" s="128"/>
      <c r="P469" s="128"/>
      <c r="Q469" s="128"/>
      <c r="R469" s="128"/>
      <c r="S469" s="128"/>
      <c r="T469" s="128"/>
      <c r="U469" s="128"/>
      <c r="V469" s="128"/>
      <c r="W469" s="128"/>
      <c r="X469" s="128"/>
      <c r="Y469" s="128"/>
      <c r="Z469" s="128"/>
    </row>
    <row r="470" ht="15.75" customHeight="1">
      <c r="A470" s="128"/>
      <c r="B470" s="128"/>
      <c r="C470" s="128"/>
      <c r="D470" s="984"/>
      <c r="E470" s="984"/>
      <c r="F470" s="984"/>
      <c r="G470" s="985"/>
      <c r="H470" s="128"/>
      <c r="I470" s="128"/>
      <c r="J470" s="128"/>
      <c r="K470" s="128"/>
      <c r="L470" s="128"/>
      <c r="M470" s="128"/>
      <c r="N470" s="128"/>
      <c r="O470" s="128"/>
      <c r="P470" s="128"/>
      <c r="Q470" s="128"/>
      <c r="R470" s="128"/>
      <c r="S470" s="128"/>
      <c r="T470" s="128"/>
      <c r="U470" s="128"/>
      <c r="V470" s="128"/>
      <c r="W470" s="128"/>
      <c r="X470" s="128"/>
      <c r="Y470" s="128"/>
      <c r="Z470" s="128"/>
    </row>
    <row r="471" ht="15.75" customHeight="1">
      <c r="A471" s="128"/>
      <c r="B471" s="128"/>
      <c r="C471" s="128"/>
      <c r="D471" s="984"/>
      <c r="E471" s="984"/>
      <c r="F471" s="984"/>
      <c r="G471" s="985"/>
      <c r="H471" s="128"/>
      <c r="I471" s="128"/>
      <c r="J471" s="128"/>
      <c r="K471" s="128"/>
      <c r="L471" s="128"/>
      <c r="M471" s="128"/>
      <c r="N471" s="128"/>
      <c r="O471" s="128"/>
      <c r="P471" s="128"/>
      <c r="Q471" s="128"/>
      <c r="R471" s="128"/>
      <c r="S471" s="128"/>
      <c r="T471" s="128"/>
      <c r="U471" s="128"/>
      <c r="V471" s="128"/>
      <c r="W471" s="128"/>
      <c r="X471" s="128"/>
      <c r="Y471" s="128"/>
      <c r="Z471" s="128"/>
    </row>
    <row r="472" ht="15.75" customHeight="1">
      <c r="A472" s="128"/>
      <c r="B472" s="128"/>
      <c r="C472" s="128"/>
      <c r="D472" s="984"/>
      <c r="E472" s="984"/>
      <c r="F472" s="984"/>
      <c r="G472" s="985"/>
      <c r="H472" s="128"/>
      <c r="I472" s="128"/>
      <c r="J472" s="128"/>
      <c r="K472" s="128"/>
      <c r="L472" s="128"/>
      <c r="M472" s="128"/>
      <c r="N472" s="128"/>
      <c r="O472" s="128"/>
      <c r="P472" s="128"/>
      <c r="Q472" s="128"/>
      <c r="R472" s="128"/>
      <c r="S472" s="128"/>
      <c r="T472" s="128"/>
      <c r="U472" s="128"/>
      <c r="V472" s="128"/>
      <c r="W472" s="128"/>
      <c r="X472" s="128"/>
      <c r="Y472" s="128"/>
      <c r="Z472" s="128"/>
    </row>
    <row r="473" ht="15.75" customHeight="1">
      <c r="A473" s="128"/>
      <c r="B473" s="128"/>
      <c r="C473" s="128"/>
      <c r="D473" s="984"/>
      <c r="E473" s="984"/>
      <c r="F473" s="984"/>
      <c r="G473" s="985"/>
      <c r="H473" s="128"/>
      <c r="I473" s="128"/>
      <c r="J473" s="128"/>
      <c r="K473" s="128"/>
      <c r="L473" s="128"/>
      <c r="M473" s="128"/>
      <c r="N473" s="128"/>
      <c r="O473" s="128"/>
      <c r="P473" s="128"/>
      <c r="Q473" s="128"/>
      <c r="R473" s="128"/>
      <c r="S473" s="128"/>
      <c r="T473" s="128"/>
      <c r="U473" s="128"/>
      <c r="V473" s="128"/>
      <c r="W473" s="128"/>
      <c r="X473" s="128"/>
      <c r="Y473" s="128"/>
      <c r="Z473" s="128"/>
    </row>
    <row r="474" ht="15.75" customHeight="1">
      <c r="A474" s="128"/>
      <c r="B474" s="128"/>
      <c r="C474" s="128"/>
      <c r="D474" s="984"/>
      <c r="E474" s="984"/>
      <c r="F474" s="984"/>
      <c r="G474" s="985"/>
      <c r="H474" s="128"/>
      <c r="I474" s="128"/>
      <c r="J474" s="128"/>
      <c r="K474" s="128"/>
      <c r="L474" s="128"/>
      <c r="M474" s="128"/>
      <c r="N474" s="128"/>
      <c r="O474" s="128"/>
      <c r="P474" s="128"/>
      <c r="Q474" s="128"/>
      <c r="R474" s="128"/>
      <c r="S474" s="128"/>
      <c r="T474" s="128"/>
      <c r="U474" s="128"/>
      <c r="V474" s="128"/>
      <c r="W474" s="128"/>
      <c r="X474" s="128"/>
      <c r="Y474" s="128"/>
      <c r="Z474" s="128"/>
    </row>
    <row r="475" ht="15.75" customHeight="1">
      <c r="A475" s="128"/>
      <c r="B475" s="128"/>
      <c r="C475" s="128"/>
      <c r="D475" s="984"/>
      <c r="E475" s="984"/>
      <c r="F475" s="984"/>
      <c r="G475" s="985"/>
      <c r="H475" s="128"/>
      <c r="I475" s="128"/>
      <c r="J475" s="128"/>
      <c r="K475" s="128"/>
      <c r="L475" s="128"/>
      <c r="M475" s="128"/>
      <c r="N475" s="128"/>
      <c r="O475" s="128"/>
      <c r="P475" s="128"/>
      <c r="Q475" s="128"/>
      <c r="R475" s="128"/>
      <c r="S475" s="128"/>
      <c r="T475" s="128"/>
      <c r="U475" s="128"/>
      <c r="V475" s="128"/>
      <c r="W475" s="128"/>
      <c r="X475" s="128"/>
      <c r="Y475" s="128"/>
      <c r="Z475" s="128"/>
    </row>
    <row r="476" ht="15.75" customHeight="1">
      <c r="A476" s="128"/>
      <c r="B476" s="128"/>
      <c r="C476" s="128"/>
      <c r="D476" s="984"/>
      <c r="E476" s="984"/>
      <c r="F476" s="984"/>
      <c r="G476" s="985"/>
      <c r="H476" s="128"/>
      <c r="I476" s="128"/>
      <c r="J476" s="128"/>
      <c r="K476" s="128"/>
      <c r="L476" s="128"/>
      <c r="M476" s="128"/>
      <c r="N476" s="128"/>
      <c r="O476" s="128"/>
      <c r="P476" s="128"/>
      <c r="Q476" s="128"/>
      <c r="R476" s="128"/>
      <c r="S476" s="128"/>
      <c r="T476" s="128"/>
      <c r="U476" s="128"/>
      <c r="V476" s="128"/>
      <c r="W476" s="128"/>
      <c r="X476" s="128"/>
      <c r="Y476" s="128"/>
      <c r="Z476" s="128"/>
    </row>
    <row r="477" ht="15.75" customHeight="1">
      <c r="A477" s="128"/>
      <c r="B477" s="128"/>
      <c r="C477" s="128"/>
      <c r="D477" s="984"/>
      <c r="E477" s="984"/>
      <c r="F477" s="984"/>
      <c r="G477" s="985"/>
      <c r="H477" s="128"/>
      <c r="I477" s="128"/>
      <c r="J477" s="128"/>
      <c r="K477" s="128"/>
      <c r="L477" s="128"/>
      <c r="M477" s="128"/>
      <c r="N477" s="128"/>
      <c r="O477" s="128"/>
      <c r="P477" s="128"/>
      <c r="Q477" s="128"/>
      <c r="R477" s="128"/>
      <c r="S477" s="128"/>
      <c r="T477" s="128"/>
      <c r="U477" s="128"/>
      <c r="V477" s="128"/>
      <c r="W477" s="128"/>
      <c r="X477" s="128"/>
      <c r="Y477" s="128"/>
      <c r="Z477" s="128"/>
    </row>
    <row r="478" ht="15.75" customHeight="1">
      <c r="A478" s="128"/>
      <c r="B478" s="128"/>
      <c r="C478" s="128"/>
      <c r="D478" s="984"/>
      <c r="E478" s="984"/>
      <c r="F478" s="984"/>
      <c r="G478" s="985"/>
      <c r="H478" s="128"/>
      <c r="I478" s="128"/>
      <c r="J478" s="128"/>
      <c r="K478" s="128"/>
      <c r="L478" s="128"/>
      <c r="M478" s="128"/>
      <c r="N478" s="128"/>
      <c r="O478" s="128"/>
      <c r="P478" s="128"/>
      <c r="Q478" s="128"/>
      <c r="R478" s="128"/>
      <c r="S478" s="128"/>
      <c r="T478" s="128"/>
      <c r="U478" s="128"/>
      <c r="V478" s="128"/>
      <c r="W478" s="128"/>
      <c r="X478" s="128"/>
      <c r="Y478" s="128"/>
      <c r="Z478" s="128"/>
    </row>
    <row r="479" ht="15.75" customHeight="1">
      <c r="A479" s="128"/>
      <c r="B479" s="128"/>
      <c r="C479" s="128"/>
      <c r="D479" s="984"/>
      <c r="E479" s="984"/>
      <c r="F479" s="984"/>
      <c r="G479" s="985"/>
      <c r="H479" s="128"/>
      <c r="I479" s="128"/>
      <c r="J479" s="128"/>
      <c r="K479" s="128"/>
      <c r="L479" s="128"/>
      <c r="M479" s="128"/>
      <c r="N479" s="128"/>
      <c r="O479" s="128"/>
      <c r="P479" s="128"/>
      <c r="Q479" s="128"/>
      <c r="R479" s="128"/>
      <c r="S479" s="128"/>
      <c r="T479" s="128"/>
      <c r="U479" s="128"/>
      <c r="V479" s="128"/>
      <c r="W479" s="128"/>
      <c r="X479" s="128"/>
      <c r="Y479" s="128"/>
      <c r="Z479" s="128"/>
    </row>
    <row r="480" ht="15.75" customHeight="1">
      <c r="A480" s="128"/>
      <c r="B480" s="128"/>
      <c r="C480" s="128"/>
      <c r="D480" s="984"/>
      <c r="E480" s="984"/>
      <c r="F480" s="984"/>
      <c r="G480" s="985"/>
      <c r="H480" s="128"/>
      <c r="I480" s="128"/>
      <c r="J480" s="128"/>
      <c r="K480" s="128"/>
      <c r="L480" s="128"/>
      <c r="M480" s="128"/>
      <c r="N480" s="128"/>
      <c r="O480" s="128"/>
      <c r="P480" s="128"/>
      <c r="Q480" s="128"/>
      <c r="R480" s="128"/>
      <c r="S480" s="128"/>
      <c r="T480" s="128"/>
      <c r="U480" s="128"/>
      <c r="V480" s="128"/>
      <c r="W480" s="128"/>
      <c r="X480" s="128"/>
      <c r="Y480" s="128"/>
      <c r="Z480" s="128"/>
    </row>
    <row r="481" ht="15.75" customHeight="1">
      <c r="A481" s="128"/>
      <c r="B481" s="128"/>
      <c r="C481" s="128"/>
      <c r="D481" s="984"/>
      <c r="E481" s="984"/>
      <c r="F481" s="984"/>
      <c r="G481" s="985"/>
      <c r="H481" s="128"/>
      <c r="I481" s="128"/>
      <c r="J481" s="128"/>
      <c r="K481" s="128"/>
      <c r="L481" s="128"/>
      <c r="M481" s="128"/>
      <c r="N481" s="128"/>
      <c r="O481" s="128"/>
      <c r="P481" s="128"/>
      <c r="Q481" s="128"/>
      <c r="R481" s="128"/>
      <c r="S481" s="128"/>
      <c r="T481" s="128"/>
      <c r="U481" s="128"/>
      <c r="V481" s="128"/>
      <c r="W481" s="128"/>
      <c r="X481" s="128"/>
      <c r="Y481" s="128"/>
      <c r="Z481" s="128"/>
    </row>
    <row r="482" ht="15.75" customHeight="1">
      <c r="A482" s="128"/>
      <c r="B482" s="128"/>
      <c r="C482" s="128"/>
      <c r="D482" s="984"/>
      <c r="E482" s="984"/>
      <c r="F482" s="984"/>
      <c r="G482" s="985"/>
      <c r="H482" s="128"/>
      <c r="I482" s="128"/>
      <c r="J482" s="128"/>
      <c r="K482" s="128"/>
      <c r="L482" s="128"/>
      <c r="M482" s="128"/>
      <c r="N482" s="128"/>
      <c r="O482" s="128"/>
      <c r="P482" s="128"/>
      <c r="Q482" s="128"/>
      <c r="R482" s="128"/>
      <c r="S482" s="128"/>
      <c r="T482" s="128"/>
      <c r="U482" s="128"/>
      <c r="V482" s="128"/>
      <c r="W482" s="128"/>
      <c r="X482" s="128"/>
      <c r="Y482" s="128"/>
      <c r="Z482" s="128"/>
    </row>
    <row r="483" ht="15.75" customHeight="1">
      <c r="A483" s="128"/>
      <c r="B483" s="128"/>
      <c r="C483" s="128"/>
      <c r="D483" s="984"/>
      <c r="E483" s="984"/>
      <c r="F483" s="984"/>
      <c r="G483" s="985"/>
      <c r="H483" s="128"/>
      <c r="I483" s="128"/>
      <c r="J483" s="128"/>
      <c r="K483" s="128"/>
      <c r="L483" s="128"/>
      <c r="M483" s="128"/>
      <c r="N483" s="128"/>
      <c r="O483" s="128"/>
      <c r="P483" s="128"/>
      <c r="Q483" s="128"/>
      <c r="R483" s="128"/>
      <c r="S483" s="128"/>
      <c r="T483" s="128"/>
      <c r="U483" s="128"/>
      <c r="V483" s="128"/>
      <c r="W483" s="128"/>
      <c r="X483" s="128"/>
      <c r="Y483" s="128"/>
      <c r="Z483" s="128"/>
    </row>
    <row r="484" ht="15.75" customHeight="1">
      <c r="A484" s="128"/>
      <c r="B484" s="128"/>
      <c r="C484" s="128"/>
      <c r="D484" s="984"/>
      <c r="E484" s="984"/>
      <c r="F484" s="984"/>
      <c r="G484" s="985"/>
      <c r="H484" s="128"/>
      <c r="I484" s="128"/>
      <c r="J484" s="128"/>
      <c r="K484" s="128"/>
      <c r="L484" s="128"/>
      <c r="M484" s="128"/>
      <c r="N484" s="128"/>
      <c r="O484" s="128"/>
      <c r="P484" s="128"/>
      <c r="Q484" s="128"/>
      <c r="R484" s="128"/>
      <c r="S484" s="128"/>
      <c r="T484" s="128"/>
      <c r="U484" s="128"/>
      <c r="V484" s="128"/>
      <c r="W484" s="128"/>
      <c r="X484" s="128"/>
      <c r="Y484" s="128"/>
      <c r="Z484" s="128"/>
    </row>
    <row r="485" ht="15.75" customHeight="1">
      <c r="A485" s="128"/>
      <c r="B485" s="128"/>
      <c r="C485" s="128"/>
      <c r="D485" s="984"/>
      <c r="E485" s="984"/>
      <c r="F485" s="984"/>
      <c r="G485" s="985"/>
      <c r="H485" s="128"/>
      <c r="I485" s="128"/>
      <c r="J485" s="128"/>
      <c r="K485" s="128"/>
      <c r="L485" s="128"/>
      <c r="M485" s="128"/>
      <c r="N485" s="128"/>
      <c r="O485" s="128"/>
      <c r="P485" s="128"/>
      <c r="Q485" s="128"/>
      <c r="R485" s="128"/>
      <c r="S485" s="128"/>
      <c r="T485" s="128"/>
      <c r="U485" s="128"/>
      <c r="V485" s="128"/>
      <c r="W485" s="128"/>
      <c r="X485" s="128"/>
      <c r="Y485" s="128"/>
      <c r="Z485" s="128"/>
    </row>
    <row r="486" ht="15.75" customHeight="1">
      <c r="A486" s="128"/>
      <c r="B486" s="128"/>
      <c r="C486" s="128"/>
      <c r="D486" s="984"/>
      <c r="E486" s="984"/>
      <c r="F486" s="984"/>
      <c r="G486" s="985"/>
      <c r="H486" s="128"/>
      <c r="I486" s="128"/>
      <c r="J486" s="128"/>
      <c r="K486" s="128"/>
      <c r="L486" s="128"/>
      <c r="M486" s="128"/>
      <c r="N486" s="128"/>
      <c r="O486" s="128"/>
      <c r="P486" s="128"/>
      <c r="Q486" s="128"/>
      <c r="R486" s="128"/>
      <c r="S486" s="128"/>
      <c r="T486" s="128"/>
      <c r="U486" s="128"/>
      <c r="V486" s="128"/>
      <c r="W486" s="128"/>
      <c r="X486" s="128"/>
      <c r="Y486" s="128"/>
      <c r="Z486" s="128"/>
    </row>
    <row r="487" ht="15.75" customHeight="1">
      <c r="A487" s="128"/>
      <c r="B487" s="128"/>
      <c r="C487" s="128"/>
      <c r="D487" s="984"/>
      <c r="E487" s="984"/>
      <c r="F487" s="984"/>
      <c r="G487" s="985"/>
      <c r="H487" s="128"/>
      <c r="I487" s="128"/>
      <c r="J487" s="128"/>
      <c r="K487" s="128"/>
      <c r="L487" s="128"/>
      <c r="M487" s="128"/>
      <c r="N487" s="128"/>
      <c r="O487" s="128"/>
      <c r="P487" s="128"/>
      <c r="Q487" s="128"/>
      <c r="R487" s="128"/>
      <c r="S487" s="128"/>
      <c r="T487" s="128"/>
      <c r="U487" s="128"/>
      <c r="V487" s="128"/>
      <c r="W487" s="128"/>
      <c r="X487" s="128"/>
      <c r="Y487" s="128"/>
      <c r="Z487" s="128"/>
    </row>
    <row r="488" ht="15.75" customHeight="1">
      <c r="A488" s="128"/>
      <c r="B488" s="128"/>
      <c r="C488" s="128"/>
      <c r="D488" s="984"/>
      <c r="E488" s="984"/>
      <c r="F488" s="984"/>
      <c r="G488" s="985"/>
      <c r="H488" s="128"/>
      <c r="I488" s="128"/>
      <c r="J488" s="128"/>
      <c r="K488" s="128"/>
      <c r="L488" s="128"/>
      <c r="M488" s="128"/>
      <c r="N488" s="128"/>
      <c r="O488" s="128"/>
      <c r="P488" s="128"/>
      <c r="Q488" s="128"/>
      <c r="R488" s="128"/>
      <c r="S488" s="128"/>
      <c r="T488" s="128"/>
      <c r="U488" s="128"/>
      <c r="V488" s="128"/>
      <c r="W488" s="128"/>
      <c r="X488" s="128"/>
      <c r="Y488" s="128"/>
      <c r="Z488" s="128"/>
    </row>
    <row r="489" ht="15.75" customHeight="1">
      <c r="A489" s="128"/>
      <c r="B489" s="128"/>
      <c r="C489" s="128"/>
      <c r="D489" s="984"/>
      <c r="E489" s="984"/>
      <c r="F489" s="984"/>
      <c r="G489" s="985"/>
      <c r="H489" s="128"/>
      <c r="I489" s="128"/>
      <c r="J489" s="128"/>
      <c r="K489" s="128"/>
      <c r="L489" s="128"/>
      <c r="M489" s="128"/>
      <c r="N489" s="128"/>
      <c r="O489" s="128"/>
      <c r="P489" s="128"/>
      <c r="Q489" s="128"/>
      <c r="R489" s="128"/>
      <c r="S489" s="128"/>
      <c r="T489" s="128"/>
      <c r="U489" s="128"/>
      <c r="V489" s="128"/>
      <c r="W489" s="128"/>
      <c r="X489" s="128"/>
      <c r="Y489" s="128"/>
      <c r="Z489" s="128"/>
    </row>
    <row r="490" ht="15.75" customHeight="1">
      <c r="A490" s="128"/>
      <c r="B490" s="128"/>
      <c r="C490" s="128"/>
      <c r="D490" s="984"/>
      <c r="E490" s="984"/>
      <c r="F490" s="984"/>
      <c r="G490" s="985"/>
      <c r="H490" s="128"/>
      <c r="I490" s="128"/>
      <c r="J490" s="128"/>
      <c r="K490" s="128"/>
      <c r="L490" s="128"/>
      <c r="M490" s="128"/>
      <c r="N490" s="128"/>
      <c r="O490" s="128"/>
      <c r="P490" s="128"/>
      <c r="Q490" s="128"/>
      <c r="R490" s="128"/>
      <c r="S490" s="128"/>
      <c r="T490" s="128"/>
      <c r="U490" s="128"/>
      <c r="V490" s="128"/>
      <c r="W490" s="128"/>
      <c r="X490" s="128"/>
      <c r="Y490" s="128"/>
      <c r="Z490" s="128"/>
    </row>
    <row r="491" ht="15.75" customHeight="1">
      <c r="A491" s="128"/>
      <c r="B491" s="128"/>
      <c r="C491" s="128"/>
      <c r="D491" s="984"/>
      <c r="E491" s="984"/>
      <c r="F491" s="984"/>
      <c r="G491" s="985"/>
      <c r="H491" s="128"/>
      <c r="I491" s="128"/>
      <c r="J491" s="128"/>
      <c r="K491" s="128"/>
      <c r="L491" s="128"/>
      <c r="M491" s="128"/>
      <c r="N491" s="128"/>
      <c r="O491" s="128"/>
      <c r="P491" s="128"/>
      <c r="Q491" s="128"/>
      <c r="R491" s="128"/>
      <c r="S491" s="128"/>
      <c r="T491" s="128"/>
      <c r="U491" s="128"/>
      <c r="V491" s="128"/>
      <c r="W491" s="128"/>
      <c r="X491" s="128"/>
      <c r="Y491" s="128"/>
      <c r="Z491" s="128"/>
    </row>
    <row r="492" ht="15.75" customHeight="1">
      <c r="A492" s="128"/>
      <c r="B492" s="128"/>
      <c r="C492" s="128"/>
      <c r="D492" s="984"/>
      <c r="E492" s="984"/>
      <c r="F492" s="984"/>
      <c r="G492" s="985"/>
      <c r="H492" s="128"/>
      <c r="I492" s="128"/>
      <c r="J492" s="128"/>
      <c r="K492" s="128"/>
      <c r="L492" s="128"/>
      <c r="M492" s="128"/>
      <c r="N492" s="128"/>
      <c r="O492" s="128"/>
      <c r="P492" s="128"/>
      <c r="Q492" s="128"/>
      <c r="R492" s="128"/>
      <c r="S492" s="128"/>
      <c r="T492" s="128"/>
      <c r="U492" s="128"/>
      <c r="V492" s="128"/>
      <c r="W492" s="128"/>
      <c r="X492" s="128"/>
      <c r="Y492" s="128"/>
      <c r="Z492" s="128"/>
    </row>
    <row r="493" ht="15.75" customHeight="1">
      <c r="A493" s="128"/>
      <c r="B493" s="128"/>
      <c r="C493" s="128"/>
      <c r="D493" s="984"/>
      <c r="E493" s="984"/>
      <c r="F493" s="984"/>
      <c r="G493" s="985"/>
      <c r="H493" s="128"/>
      <c r="I493" s="128"/>
      <c r="J493" s="128"/>
      <c r="K493" s="128"/>
      <c r="L493" s="128"/>
      <c r="M493" s="128"/>
      <c r="N493" s="128"/>
      <c r="O493" s="128"/>
      <c r="P493" s="128"/>
      <c r="Q493" s="128"/>
      <c r="R493" s="128"/>
      <c r="S493" s="128"/>
      <c r="T493" s="128"/>
      <c r="U493" s="128"/>
      <c r="V493" s="128"/>
      <c r="W493" s="128"/>
      <c r="X493" s="128"/>
      <c r="Y493" s="128"/>
      <c r="Z493" s="128"/>
    </row>
    <row r="494" ht="15.75" customHeight="1">
      <c r="A494" s="128"/>
      <c r="B494" s="128"/>
      <c r="C494" s="128"/>
      <c r="D494" s="984"/>
      <c r="E494" s="984"/>
      <c r="F494" s="984"/>
      <c r="G494" s="985"/>
      <c r="H494" s="128"/>
      <c r="I494" s="128"/>
      <c r="J494" s="128"/>
      <c r="K494" s="128"/>
      <c r="L494" s="128"/>
      <c r="M494" s="128"/>
      <c r="N494" s="128"/>
      <c r="O494" s="128"/>
      <c r="P494" s="128"/>
      <c r="Q494" s="128"/>
      <c r="R494" s="128"/>
      <c r="S494" s="128"/>
      <c r="T494" s="128"/>
      <c r="U494" s="128"/>
      <c r="V494" s="128"/>
      <c r="W494" s="128"/>
      <c r="X494" s="128"/>
      <c r="Y494" s="128"/>
      <c r="Z494" s="128"/>
    </row>
    <row r="495" ht="15.75" customHeight="1">
      <c r="A495" s="128"/>
      <c r="B495" s="128"/>
      <c r="C495" s="128"/>
      <c r="D495" s="984"/>
      <c r="E495" s="984"/>
      <c r="F495" s="984"/>
      <c r="G495" s="985"/>
      <c r="H495" s="128"/>
      <c r="I495" s="128"/>
      <c r="J495" s="128"/>
      <c r="K495" s="128"/>
      <c r="L495" s="128"/>
      <c r="M495" s="128"/>
      <c r="N495" s="128"/>
      <c r="O495" s="128"/>
      <c r="P495" s="128"/>
      <c r="Q495" s="128"/>
      <c r="R495" s="128"/>
      <c r="S495" s="128"/>
      <c r="T495" s="128"/>
      <c r="U495" s="128"/>
      <c r="V495" s="128"/>
      <c r="W495" s="128"/>
      <c r="X495" s="128"/>
      <c r="Y495" s="128"/>
      <c r="Z495" s="128"/>
    </row>
    <row r="496" ht="15.75" customHeight="1">
      <c r="A496" s="128"/>
      <c r="B496" s="128"/>
      <c r="C496" s="128"/>
      <c r="D496" s="984"/>
      <c r="E496" s="984"/>
      <c r="F496" s="984"/>
      <c r="G496" s="985"/>
      <c r="H496" s="128"/>
      <c r="I496" s="128"/>
      <c r="J496" s="128"/>
      <c r="K496" s="128"/>
      <c r="L496" s="128"/>
      <c r="M496" s="128"/>
      <c r="N496" s="128"/>
      <c r="O496" s="128"/>
      <c r="P496" s="128"/>
      <c r="Q496" s="128"/>
      <c r="R496" s="128"/>
      <c r="S496" s="128"/>
      <c r="T496" s="128"/>
      <c r="U496" s="128"/>
      <c r="V496" s="128"/>
      <c r="W496" s="128"/>
      <c r="X496" s="128"/>
      <c r="Y496" s="128"/>
      <c r="Z496" s="128"/>
    </row>
    <row r="497" ht="15.75" customHeight="1">
      <c r="A497" s="128"/>
      <c r="B497" s="128"/>
      <c r="C497" s="128"/>
      <c r="D497" s="984"/>
      <c r="E497" s="984"/>
      <c r="F497" s="984"/>
      <c r="G497" s="985"/>
      <c r="H497" s="128"/>
      <c r="I497" s="128"/>
      <c r="J497" s="128"/>
      <c r="K497" s="128"/>
      <c r="L497" s="128"/>
      <c r="M497" s="128"/>
      <c r="N497" s="128"/>
      <c r="O497" s="128"/>
      <c r="P497" s="128"/>
      <c r="Q497" s="128"/>
      <c r="R497" s="128"/>
      <c r="S497" s="128"/>
      <c r="T497" s="128"/>
      <c r="U497" s="128"/>
      <c r="V497" s="128"/>
      <c r="W497" s="128"/>
      <c r="X497" s="128"/>
      <c r="Y497" s="128"/>
      <c r="Z497" s="128"/>
    </row>
    <row r="498" ht="15.75" customHeight="1">
      <c r="A498" s="128"/>
      <c r="B498" s="128"/>
      <c r="C498" s="128"/>
      <c r="D498" s="984"/>
      <c r="E498" s="984"/>
      <c r="F498" s="984"/>
      <c r="G498" s="985"/>
      <c r="H498" s="128"/>
      <c r="I498" s="128"/>
      <c r="J498" s="128"/>
      <c r="K498" s="128"/>
      <c r="L498" s="128"/>
      <c r="M498" s="128"/>
      <c r="N498" s="128"/>
      <c r="O498" s="128"/>
      <c r="P498" s="128"/>
      <c r="Q498" s="128"/>
      <c r="R498" s="128"/>
      <c r="S498" s="128"/>
      <c r="T498" s="128"/>
      <c r="U498" s="128"/>
      <c r="V498" s="128"/>
      <c r="W498" s="128"/>
      <c r="X498" s="128"/>
      <c r="Y498" s="128"/>
      <c r="Z498" s="128"/>
    </row>
    <row r="499" ht="15.75" customHeight="1">
      <c r="A499" s="128"/>
      <c r="B499" s="128"/>
      <c r="C499" s="128"/>
      <c r="D499" s="984"/>
      <c r="E499" s="984"/>
      <c r="F499" s="984"/>
      <c r="G499" s="985"/>
      <c r="H499" s="128"/>
      <c r="I499" s="128"/>
      <c r="J499" s="128"/>
      <c r="K499" s="128"/>
      <c r="L499" s="128"/>
      <c r="M499" s="128"/>
      <c r="N499" s="128"/>
      <c r="O499" s="128"/>
      <c r="P499" s="128"/>
      <c r="Q499" s="128"/>
      <c r="R499" s="128"/>
      <c r="S499" s="128"/>
      <c r="T499" s="128"/>
      <c r="U499" s="128"/>
      <c r="V499" s="128"/>
      <c r="W499" s="128"/>
      <c r="X499" s="128"/>
      <c r="Y499" s="128"/>
      <c r="Z499" s="128"/>
    </row>
    <row r="500" ht="15.75" customHeight="1">
      <c r="A500" s="128"/>
      <c r="B500" s="128"/>
      <c r="C500" s="128"/>
      <c r="D500" s="984"/>
      <c r="E500" s="984"/>
      <c r="F500" s="984"/>
      <c r="G500" s="985"/>
      <c r="H500" s="128"/>
      <c r="I500" s="128"/>
      <c r="J500" s="128"/>
      <c r="K500" s="128"/>
      <c r="L500" s="128"/>
      <c r="M500" s="128"/>
      <c r="N500" s="128"/>
      <c r="O500" s="128"/>
      <c r="P500" s="128"/>
      <c r="Q500" s="128"/>
      <c r="R500" s="128"/>
      <c r="S500" s="128"/>
      <c r="T500" s="128"/>
      <c r="U500" s="128"/>
      <c r="V500" s="128"/>
      <c r="W500" s="128"/>
      <c r="X500" s="128"/>
      <c r="Y500" s="128"/>
      <c r="Z500" s="128"/>
    </row>
    <row r="501" ht="15.75" customHeight="1">
      <c r="A501" s="128"/>
      <c r="B501" s="128"/>
      <c r="C501" s="128"/>
      <c r="D501" s="984"/>
      <c r="E501" s="984"/>
      <c r="F501" s="984"/>
      <c r="G501" s="985"/>
      <c r="H501" s="128"/>
      <c r="I501" s="128"/>
      <c r="J501" s="128"/>
      <c r="K501" s="128"/>
      <c r="L501" s="128"/>
      <c r="M501" s="128"/>
      <c r="N501" s="128"/>
      <c r="O501" s="128"/>
      <c r="P501" s="128"/>
      <c r="Q501" s="128"/>
      <c r="R501" s="128"/>
      <c r="S501" s="128"/>
      <c r="T501" s="128"/>
      <c r="U501" s="128"/>
      <c r="V501" s="128"/>
      <c r="W501" s="128"/>
      <c r="X501" s="128"/>
      <c r="Y501" s="128"/>
      <c r="Z501" s="128"/>
    </row>
    <row r="502" ht="15.75" customHeight="1">
      <c r="A502" s="128"/>
      <c r="B502" s="128"/>
      <c r="C502" s="128"/>
      <c r="D502" s="984"/>
      <c r="E502" s="984"/>
      <c r="F502" s="984"/>
      <c r="G502" s="985"/>
      <c r="H502" s="128"/>
      <c r="I502" s="128"/>
      <c r="J502" s="128"/>
      <c r="K502" s="128"/>
      <c r="L502" s="128"/>
      <c r="M502" s="128"/>
      <c r="N502" s="128"/>
      <c r="O502" s="128"/>
      <c r="P502" s="128"/>
      <c r="Q502" s="128"/>
      <c r="R502" s="128"/>
      <c r="S502" s="128"/>
      <c r="T502" s="128"/>
      <c r="U502" s="128"/>
      <c r="V502" s="128"/>
      <c r="W502" s="128"/>
      <c r="X502" s="128"/>
      <c r="Y502" s="128"/>
      <c r="Z502" s="128"/>
    </row>
    <row r="503" ht="15.75" customHeight="1">
      <c r="A503" s="128"/>
      <c r="B503" s="128"/>
      <c r="C503" s="128"/>
      <c r="D503" s="984"/>
      <c r="E503" s="984"/>
      <c r="F503" s="984"/>
      <c r="G503" s="985"/>
      <c r="H503" s="128"/>
      <c r="I503" s="128"/>
      <c r="J503" s="128"/>
      <c r="K503" s="128"/>
      <c r="L503" s="128"/>
      <c r="M503" s="128"/>
      <c r="N503" s="128"/>
      <c r="O503" s="128"/>
      <c r="P503" s="128"/>
      <c r="Q503" s="128"/>
      <c r="R503" s="128"/>
      <c r="S503" s="128"/>
      <c r="T503" s="128"/>
      <c r="U503" s="128"/>
      <c r="V503" s="128"/>
      <c r="W503" s="128"/>
      <c r="X503" s="128"/>
      <c r="Y503" s="128"/>
      <c r="Z503" s="128"/>
    </row>
    <row r="504" ht="15.75" customHeight="1">
      <c r="A504" s="128"/>
      <c r="B504" s="128"/>
      <c r="C504" s="128"/>
      <c r="D504" s="984"/>
      <c r="E504" s="984"/>
      <c r="F504" s="984"/>
      <c r="G504" s="985"/>
      <c r="H504" s="128"/>
      <c r="I504" s="128"/>
      <c r="J504" s="128"/>
      <c r="K504" s="128"/>
      <c r="L504" s="128"/>
      <c r="M504" s="128"/>
      <c r="N504" s="128"/>
      <c r="O504" s="128"/>
      <c r="P504" s="128"/>
      <c r="Q504" s="128"/>
      <c r="R504" s="128"/>
      <c r="S504" s="128"/>
      <c r="T504" s="128"/>
      <c r="U504" s="128"/>
      <c r="V504" s="128"/>
      <c r="W504" s="128"/>
      <c r="X504" s="128"/>
      <c r="Y504" s="128"/>
      <c r="Z504" s="128"/>
    </row>
    <row r="505" ht="15.75" customHeight="1">
      <c r="A505" s="128"/>
      <c r="B505" s="128"/>
      <c r="C505" s="128"/>
      <c r="D505" s="984"/>
      <c r="E505" s="984"/>
      <c r="F505" s="984"/>
      <c r="G505" s="985"/>
      <c r="H505" s="128"/>
      <c r="I505" s="128"/>
      <c r="J505" s="128"/>
      <c r="K505" s="128"/>
      <c r="L505" s="128"/>
      <c r="M505" s="128"/>
      <c r="N505" s="128"/>
      <c r="O505" s="128"/>
      <c r="P505" s="128"/>
      <c r="Q505" s="128"/>
      <c r="R505" s="128"/>
      <c r="S505" s="128"/>
      <c r="T505" s="128"/>
      <c r="U505" s="128"/>
      <c r="V505" s="128"/>
      <c r="W505" s="128"/>
      <c r="X505" s="128"/>
      <c r="Y505" s="128"/>
      <c r="Z505" s="128"/>
    </row>
    <row r="506" ht="15.75" customHeight="1">
      <c r="A506" s="128"/>
      <c r="B506" s="128"/>
      <c r="C506" s="128"/>
      <c r="D506" s="984"/>
      <c r="E506" s="984"/>
      <c r="F506" s="984"/>
      <c r="G506" s="985"/>
      <c r="H506" s="128"/>
      <c r="I506" s="128"/>
      <c r="J506" s="128"/>
      <c r="K506" s="128"/>
      <c r="L506" s="128"/>
      <c r="M506" s="128"/>
      <c r="N506" s="128"/>
      <c r="O506" s="128"/>
      <c r="P506" s="128"/>
      <c r="Q506" s="128"/>
      <c r="R506" s="128"/>
      <c r="S506" s="128"/>
      <c r="T506" s="128"/>
      <c r="U506" s="128"/>
      <c r="V506" s="128"/>
      <c r="W506" s="128"/>
      <c r="X506" s="128"/>
      <c r="Y506" s="128"/>
      <c r="Z506" s="128"/>
    </row>
    <row r="507" ht="15.75" customHeight="1">
      <c r="A507" s="128"/>
      <c r="B507" s="128"/>
      <c r="C507" s="128"/>
      <c r="D507" s="984"/>
      <c r="E507" s="984"/>
      <c r="F507" s="984"/>
      <c r="G507" s="985"/>
      <c r="H507" s="128"/>
      <c r="I507" s="128"/>
      <c r="J507" s="128"/>
      <c r="K507" s="128"/>
      <c r="L507" s="128"/>
      <c r="M507" s="128"/>
      <c r="N507" s="128"/>
      <c r="O507" s="128"/>
      <c r="P507" s="128"/>
      <c r="Q507" s="128"/>
      <c r="R507" s="128"/>
      <c r="S507" s="128"/>
      <c r="T507" s="128"/>
      <c r="U507" s="128"/>
      <c r="V507" s="128"/>
      <c r="W507" s="128"/>
      <c r="X507" s="128"/>
      <c r="Y507" s="128"/>
      <c r="Z507" s="128"/>
    </row>
    <row r="508" ht="15.75" customHeight="1">
      <c r="A508" s="128"/>
      <c r="B508" s="128"/>
      <c r="C508" s="128"/>
      <c r="D508" s="984"/>
      <c r="E508" s="984"/>
      <c r="F508" s="984"/>
      <c r="G508" s="985"/>
      <c r="H508" s="128"/>
      <c r="I508" s="128"/>
      <c r="J508" s="128"/>
      <c r="K508" s="128"/>
      <c r="L508" s="128"/>
      <c r="M508" s="128"/>
      <c r="N508" s="128"/>
      <c r="O508" s="128"/>
      <c r="P508" s="128"/>
      <c r="Q508" s="128"/>
      <c r="R508" s="128"/>
      <c r="S508" s="128"/>
      <c r="T508" s="128"/>
      <c r="U508" s="128"/>
      <c r="V508" s="128"/>
      <c r="W508" s="128"/>
      <c r="X508" s="128"/>
      <c r="Y508" s="128"/>
      <c r="Z508" s="128"/>
    </row>
    <row r="509" ht="15.75" customHeight="1">
      <c r="A509" s="128"/>
      <c r="B509" s="128"/>
      <c r="C509" s="128"/>
      <c r="D509" s="984"/>
      <c r="E509" s="984"/>
      <c r="F509" s="984"/>
      <c r="G509" s="985"/>
      <c r="H509" s="128"/>
      <c r="I509" s="128"/>
      <c r="J509" s="128"/>
      <c r="K509" s="128"/>
      <c r="L509" s="128"/>
      <c r="M509" s="128"/>
      <c r="N509" s="128"/>
      <c r="O509" s="128"/>
      <c r="P509" s="128"/>
      <c r="Q509" s="128"/>
      <c r="R509" s="128"/>
      <c r="S509" s="128"/>
      <c r="T509" s="128"/>
      <c r="U509" s="128"/>
      <c r="V509" s="128"/>
      <c r="W509" s="128"/>
      <c r="X509" s="128"/>
      <c r="Y509" s="128"/>
      <c r="Z509" s="128"/>
    </row>
    <row r="510" ht="15.75" customHeight="1">
      <c r="A510" s="128"/>
      <c r="B510" s="128"/>
      <c r="C510" s="128"/>
      <c r="D510" s="984"/>
      <c r="E510" s="984"/>
      <c r="F510" s="984"/>
      <c r="G510" s="985"/>
      <c r="H510" s="128"/>
      <c r="I510" s="128"/>
      <c r="J510" s="128"/>
      <c r="K510" s="128"/>
      <c r="L510" s="128"/>
      <c r="M510" s="128"/>
      <c r="N510" s="128"/>
      <c r="O510" s="128"/>
      <c r="P510" s="128"/>
      <c r="Q510" s="128"/>
      <c r="R510" s="128"/>
      <c r="S510" s="128"/>
      <c r="T510" s="128"/>
      <c r="U510" s="128"/>
      <c r="V510" s="128"/>
      <c r="W510" s="128"/>
      <c r="X510" s="128"/>
      <c r="Y510" s="128"/>
      <c r="Z510" s="128"/>
    </row>
    <row r="511" ht="15.75" customHeight="1">
      <c r="A511" s="128"/>
      <c r="B511" s="128"/>
      <c r="C511" s="128"/>
      <c r="D511" s="984"/>
      <c r="E511" s="984"/>
      <c r="F511" s="984"/>
      <c r="G511" s="985"/>
      <c r="H511" s="128"/>
      <c r="I511" s="128"/>
      <c r="J511" s="128"/>
      <c r="K511" s="128"/>
      <c r="L511" s="128"/>
      <c r="M511" s="128"/>
      <c r="N511" s="128"/>
      <c r="O511" s="128"/>
      <c r="P511" s="128"/>
      <c r="Q511" s="128"/>
      <c r="R511" s="128"/>
      <c r="S511" s="128"/>
      <c r="T511" s="128"/>
      <c r="U511" s="128"/>
      <c r="V511" s="128"/>
      <c r="W511" s="128"/>
      <c r="X511" s="128"/>
      <c r="Y511" s="128"/>
      <c r="Z511" s="128"/>
    </row>
    <row r="512" ht="15.75" customHeight="1">
      <c r="A512" s="128"/>
      <c r="B512" s="128"/>
      <c r="C512" s="128"/>
      <c r="D512" s="984"/>
      <c r="E512" s="984"/>
      <c r="F512" s="984"/>
      <c r="G512" s="985"/>
      <c r="H512" s="128"/>
      <c r="I512" s="128"/>
      <c r="J512" s="128"/>
      <c r="K512" s="128"/>
      <c r="L512" s="128"/>
      <c r="M512" s="128"/>
      <c r="N512" s="128"/>
      <c r="O512" s="128"/>
      <c r="P512" s="128"/>
      <c r="Q512" s="128"/>
      <c r="R512" s="128"/>
      <c r="S512" s="128"/>
      <c r="T512" s="128"/>
      <c r="U512" s="128"/>
      <c r="V512" s="128"/>
      <c r="W512" s="128"/>
      <c r="X512" s="128"/>
      <c r="Y512" s="128"/>
      <c r="Z512" s="128"/>
    </row>
    <row r="513" ht="15.75" customHeight="1">
      <c r="A513" s="128"/>
      <c r="B513" s="128"/>
      <c r="C513" s="128"/>
      <c r="D513" s="984"/>
      <c r="E513" s="984"/>
      <c r="F513" s="984"/>
      <c r="G513" s="985"/>
      <c r="H513" s="128"/>
      <c r="I513" s="128"/>
      <c r="J513" s="128"/>
      <c r="K513" s="128"/>
      <c r="L513" s="128"/>
      <c r="M513" s="128"/>
      <c r="N513" s="128"/>
      <c r="O513" s="128"/>
      <c r="P513" s="128"/>
      <c r="Q513" s="128"/>
      <c r="R513" s="128"/>
      <c r="S513" s="128"/>
      <c r="T513" s="128"/>
      <c r="U513" s="128"/>
      <c r="V513" s="128"/>
      <c r="W513" s="128"/>
      <c r="X513" s="128"/>
      <c r="Y513" s="128"/>
      <c r="Z513" s="128"/>
    </row>
    <row r="514" ht="15.75" customHeight="1">
      <c r="A514" s="128"/>
      <c r="B514" s="128"/>
      <c r="C514" s="128"/>
      <c r="D514" s="984"/>
      <c r="E514" s="984"/>
      <c r="F514" s="984"/>
      <c r="G514" s="985"/>
      <c r="H514" s="128"/>
      <c r="I514" s="128"/>
      <c r="J514" s="128"/>
      <c r="K514" s="128"/>
      <c r="L514" s="128"/>
      <c r="M514" s="128"/>
      <c r="N514" s="128"/>
      <c r="O514" s="128"/>
      <c r="P514" s="128"/>
      <c r="Q514" s="128"/>
      <c r="R514" s="128"/>
      <c r="S514" s="128"/>
      <c r="T514" s="128"/>
      <c r="U514" s="128"/>
      <c r="V514" s="128"/>
      <c r="W514" s="128"/>
      <c r="X514" s="128"/>
      <c r="Y514" s="128"/>
      <c r="Z514" s="128"/>
    </row>
    <row r="515" ht="15.75" customHeight="1">
      <c r="A515" s="128"/>
      <c r="B515" s="128"/>
      <c r="C515" s="128"/>
      <c r="D515" s="984"/>
      <c r="E515" s="984"/>
      <c r="F515" s="984"/>
      <c r="G515" s="985"/>
      <c r="H515" s="128"/>
      <c r="I515" s="128"/>
      <c r="J515" s="128"/>
      <c r="K515" s="128"/>
      <c r="L515" s="128"/>
      <c r="M515" s="128"/>
      <c r="N515" s="128"/>
      <c r="O515" s="128"/>
      <c r="P515" s="128"/>
      <c r="Q515" s="128"/>
      <c r="R515" s="128"/>
      <c r="S515" s="128"/>
      <c r="T515" s="128"/>
      <c r="U515" s="128"/>
      <c r="V515" s="128"/>
      <c r="W515" s="128"/>
      <c r="X515" s="128"/>
      <c r="Y515" s="128"/>
      <c r="Z515" s="128"/>
    </row>
    <row r="516" ht="15.75" customHeight="1">
      <c r="A516" s="128"/>
      <c r="B516" s="128"/>
      <c r="C516" s="128"/>
      <c r="D516" s="984"/>
      <c r="E516" s="984"/>
      <c r="F516" s="984"/>
      <c r="G516" s="985"/>
      <c r="H516" s="128"/>
      <c r="I516" s="128"/>
      <c r="J516" s="128"/>
      <c r="K516" s="128"/>
      <c r="L516" s="128"/>
      <c r="M516" s="128"/>
      <c r="N516" s="128"/>
      <c r="O516" s="128"/>
      <c r="P516" s="128"/>
      <c r="Q516" s="128"/>
      <c r="R516" s="128"/>
      <c r="S516" s="128"/>
      <c r="T516" s="128"/>
      <c r="U516" s="128"/>
      <c r="V516" s="128"/>
      <c r="W516" s="128"/>
      <c r="X516" s="128"/>
      <c r="Y516" s="128"/>
      <c r="Z516" s="128"/>
    </row>
    <row r="517" ht="15.75" customHeight="1">
      <c r="A517" s="128"/>
      <c r="B517" s="128"/>
      <c r="C517" s="128"/>
      <c r="D517" s="984"/>
      <c r="E517" s="984"/>
      <c r="F517" s="984"/>
      <c r="G517" s="985"/>
      <c r="H517" s="128"/>
      <c r="I517" s="128"/>
      <c r="J517" s="128"/>
      <c r="K517" s="128"/>
      <c r="L517" s="128"/>
      <c r="M517" s="128"/>
      <c r="N517" s="128"/>
      <c r="O517" s="128"/>
      <c r="P517" s="128"/>
      <c r="Q517" s="128"/>
      <c r="R517" s="128"/>
      <c r="S517" s="128"/>
      <c r="T517" s="128"/>
      <c r="U517" s="128"/>
      <c r="V517" s="128"/>
      <c r="W517" s="128"/>
      <c r="X517" s="128"/>
      <c r="Y517" s="128"/>
      <c r="Z517" s="128"/>
    </row>
    <row r="518" ht="15.75" customHeight="1">
      <c r="A518" s="128"/>
      <c r="B518" s="128"/>
      <c r="C518" s="128"/>
      <c r="D518" s="984"/>
      <c r="E518" s="984"/>
      <c r="F518" s="984"/>
      <c r="G518" s="985"/>
      <c r="H518" s="128"/>
      <c r="I518" s="128"/>
      <c r="J518" s="128"/>
      <c r="K518" s="128"/>
      <c r="L518" s="128"/>
      <c r="M518" s="128"/>
      <c r="N518" s="128"/>
      <c r="O518" s="128"/>
      <c r="P518" s="128"/>
      <c r="Q518" s="128"/>
      <c r="R518" s="128"/>
      <c r="S518" s="128"/>
      <c r="T518" s="128"/>
      <c r="U518" s="128"/>
      <c r="V518" s="128"/>
      <c r="W518" s="128"/>
      <c r="X518" s="128"/>
      <c r="Y518" s="128"/>
      <c r="Z518" s="128"/>
    </row>
    <row r="519" ht="15.75" customHeight="1">
      <c r="A519" s="128"/>
      <c r="B519" s="128"/>
      <c r="C519" s="128"/>
      <c r="D519" s="984"/>
      <c r="E519" s="984"/>
      <c r="F519" s="984"/>
      <c r="G519" s="985"/>
      <c r="H519" s="128"/>
      <c r="I519" s="128"/>
      <c r="J519" s="128"/>
      <c r="K519" s="128"/>
      <c r="L519" s="128"/>
      <c r="M519" s="128"/>
      <c r="N519" s="128"/>
      <c r="O519" s="128"/>
      <c r="P519" s="128"/>
      <c r="Q519" s="128"/>
      <c r="R519" s="128"/>
      <c r="S519" s="128"/>
      <c r="T519" s="128"/>
      <c r="U519" s="128"/>
      <c r="V519" s="128"/>
      <c r="W519" s="128"/>
      <c r="X519" s="128"/>
      <c r="Y519" s="128"/>
      <c r="Z519" s="128"/>
    </row>
    <row r="520" ht="15.75" customHeight="1">
      <c r="A520" s="128"/>
      <c r="B520" s="128"/>
      <c r="C520" s="128"/>
      <c r="D520" s="984"/>
      <c r="E520" s="984"/>
      <c r="F520" s="984"/>
      <c r="G520" s="985"/>
      <c r="H520" s="128"/>
      <c r="I520" s="128"/>
      <c r="J520" s="128"/>
      <c r="K520" s="128"/>
      <c r="L520" s="128"/>
      <c r="M520" s="128"/>
      <c r="N520" s="128"/>
      <c r="O520" s="128"/>
      <c r="P520" s="128"/>
      <c r="Q520" s="128"/>
      <c r="R520" s="128"/>
      <c r="S520" s="128"/>
      <c r="T520" s="128"/>
      <c r="U520" s="128"/>
      <c r="V520" s="128"/>
      <c r="W520" s="128"/>
      <c r="X520" s="128"/>
      <c r="Y520" s="128"/>
      <c r="Z520" s="128"/>
    </row>
    <row r="521" ht="15.75" customHeight="1">
      <c r="A521" s="128"/>
      <c r="B521" s="128"/>
      <c r="C521" s="128"/>
      <c r="D521" s="984"/>
      <c r="E521" s="984"/>
      <c r="F521" s="984"/>
      <c r="G521" s="985"/>
      <c r="H521" s="128"/>
      <c r="I521" s="128"/>
      <c r="J521" s="128"/>
      <c r="K521" s="128"/>
      <c r="L521" s="128"/>
      <c r="M521" s="128"/>
      <c r="N521" s="128"/>
      <c r="O521" s="128"/>
      <c r="P521" s="128"/>
      <c r="Q521" s="128"/>
      <c r="R521" s="128"/>
      <c r="S521" s="128"/>
      <c r="T521" s="128"/>
      <c r="U521" s="128"/>
      <c r="V521" s="128"/>
      <c r="W521" s="128"/>
      <c r="X521" s="128"/>
      <c r="Y521" s="128"/>
      <c r="Z521" s="128"/>
    </row>
    <row r="522" ht="15.75" customHeight="1">
      <c r="A522" s="128"/>
      <c r="B522" s="128"/>
      <c r="C522" s="128"/>
      <c r="D522" s="984"/>
      <c r="E522" s="984"/>
      <c r="F522" s="984"/>
      <c r="G522" s="985"/>
      <c r="H522" s="128"/>
      <c r="I522" s="128"/>
      <c r="J522" s="128"/>
      <c r="K522" s="128"/>
      <c r="L522" s="128"/>
      <c r="M522" s="128"/>
      <c r="N522" s="128"/>
      <c r="O522" s="128"/>
      <c r="P522" s="128"/>
      <c r="Q522" s="128"/>
      <c r="R522" s="128"/>
      <c r="S522" s="128"/>
      <c r="T522" s="128"/>
      <c r="U522" s="128"/>
      <c r="V522" s="128"/>
      <c r="W522" s="128"/>
      <c r="X522" s="128"/>
      <c r="Y522" s="128"/>
      <c r="Z522" s="128"/>
    </row>
    <row r="523" ht="15.75" customHeight="1">
      <c r="A523" s="128"/>
      <c r="B523" s="128"/>
      <c r="C523" s="128"/>
      <c r="D523" s="984"/>
      <c r="E523" s="984"/>
      <c r="F523" s="984"/>
      <c r="G523" s="985"/>
      <c r="H523" s="128"/>
      <c r="I523" s="128"/>
      <c r="J523" s="128"/>
      <c r="K523" s="128"/>
      <c r="L523" s="128"/>
      <c r="M523" s="128"/>
      <c r="N523" s="128"/>
      <c r="O523" s="128"/>
      <c r="P523" s="128"/>
      <c r="Q523" s="128"/>
      <c r="R523" s="128"/>
      <c r="S523" s="128"/>
      <c r="T523" s="128"/>
      <c r="U523" s="128"/>
      <c r="V523" s="128"/>
      <c r="W523" s="128"/>
      <c r="X523" s="128"/>
      <c r="Y523" s="128"/>
      <c r="Z523" s="128"/>
    </row>
    <row r="524" ht="15.75" customHeight="1">
      <c r="A524" s="128"/>
      <c r="B524" s="128"/>
      <c r="C524" s="128"/>
      <c r="D524" s="984"/>
      <c r="E524" s="984"/>
      <c r="F524" s="984"/>
      <c r="G524" s="985"/>
      <c r="H524" s="128"/>
      <c r="I524" s="128"/>
      <c r="J524" s="128"/>
      <c r="K524" s="128"/>
      <c r="L524" s="128"/>
      <c r="M524" s="128"/>
      <c r="N524" s="128"/>
      <c r="O524" s="128"/>
      <c r="P524" s="128"/>
      <c r="Q524" s="128"/>
      <c r="R524" s="128"/>
      <c r="S524" s="128"/>
      <c r="T524" s="128"/>
      <c r="U524" s="128"/>
      <c r="V524" s="128"/>
      <c r="W524" s="128"/>
      <c r="X524" s="128"/>
      <c r="Y524" s="128"/>
      <c r="Z524" s="128"/>
    </row>
    <row r="525" ht="15.75" customHeight="1">
      <c r="A525" s="128"/>
      <c r="B525" s="128"/>
      <c r="C525" s="128"/>
      <c r="D525" s="984"/>
      <c r="E525" s="984"/>
      <c r="F525" s="984"/>
      <c r="G525" s="985"/>
      <c r="H525" s="128"/>
      <c r="I525" s="128"/>
      <c r="J525" s="128"/>
      <c r="K525" s="128"/>
      <c r="L525" s="128"/>
      <c r="M525" s="128"/>
      <c r="N525" s="128"/>
      <c r="O525" s="128"/>
      <c r="P525" s="128"/>
      <c r="Q525" s="128"/>
      <c r="R525" s="128"/>
      <c r="S525" s="128"/>
      <c r="T525" s="128"/>
      <c r="U525" s="128"/>
      <c r="V525" s="128"/>
      <c r="W525" s="128"/>
      <c r="X525" s="128"/>
      <c r="Y525" s="128"/>
      <c r="Z525" s="128"/>
    </row>
    <row r="526" ht="15.75" customHeight="1">
      <c r="A526" s="128"/>
      <c r="B526" s="128"/>
      <c r="C526" s="128"/>
      <c r="D526" s="984"/>
      <c r="E526" s="984"/>
      <c r="F526" s="984"/>
      <c r="G526" s="985"/>
      <c r="H526" s="128"/>
      <c r="I526" s="128"/>
      <c r="J526" s="128"/>
      <c r="K526" s="128"/>
      <c r="L526" s="128"/>
      <c r="M526" s="128"/>
      <c r="N526" s="128"/>
      <c r="O526" s="128"/>
      <c r="P526" s="128"/>
      <c r="Q526" s="128"/>
      <c r="R526" s="128"/>
      <c r="S526" s="128"/>
      <c r="T526" s="128"/>
      <c r="U526" s="128"/>
      <c r="V526" s="128"/>
      <c r="W526" s="128"/>
      <c r="X526" s="128"/>
      <c r="Y526" s="128"/>
      <c r="Z526" s="128"/>
    </row>
    <row r="527" ht="15.75" customHeight="1">
      <c r="A527" s="128"/>
      <c r="B527" s="128"/>
      <c r="C527" s="128"/>
      <c r="D527" s="984"/>
      <c r="E527" s="984"/>
      <c r="F527" s="984"/>
      <c r="G527" s="985"/>
      <c r="H527" s="128"/>
      <c r="I527" s="128"/>
      <c r="J527" s="128"/>
      <c r="K527" s="128"/>
      <c r="L527" s="128"/>
      <c r="M527" s="128"/>
      <c r="N527" s="128"/>
      <c r="O527" s="128"/>
      <c r="P527" s="128"/>
      <c r="Q527" s="128"/>
      <c r="R527" s="128"/>
      <c r="S527" s="128"/>
      <c r="T527" s="128"/>
      <c r="U527" s="128"/>
      <c r="V527" s="128"/>
      <c r="W527" s="128"/>
      <c r="X527" s="128"/>
      <c r="Y527" s="128"/>
      <c r="Z527" s="128"/>
    </row>
    <row r="528" ht="15.75" customHeight="1">
      <c r="A528" s="128"/>
      <c r="B528" s="128"/>
      <c r="C528" s="128"/>
      <c r="D528" s="984"/>
      <c r="E528" s="984"/>
      <c r="F528" s="984"/>
      <c r="G528" s="985"/>
      <c r="H528" s="128"/>
      <c r="I528" s="128"/>
      <c r="J528" s="128"/>
      <c r="K528" s="128"/>
      <c r="L528" s="128"/>
      <c r="M528" s="128"/>
      <c r="N528" s="128"/>
      <c r="O528" s="128"/>
      <c r="P528" s="128"/>
      <c r="Q528" s="128"/>
      <c r="R528" s="128"/>
      <c r="S528" s="128"/>
      <c r="T528" s="128"/>
      <c r="U528" s="128"/>
      <c r="V528" s="128"/>
      <c r="W528" s="128"/>
      <c r="X528" s="128"/>
      <c r="Y528" s="128"/>
      <c r="Z528" s="128"/>
    </row>
    <row r="529" ht="15.75" customHeight="1">
      <c r="A529" s="128"/>
      <c r="B529" s="128"/>
      <c r="C529" s="128"/>
      <c r="D529" s="984"/>
      <c r="E529" s="984"/>
      <c r="F529" s="984"/>
      <c r="G529" s="985"/>
      <c r="H529" s="128"/>
      <c r="I529" s="128"/>
      <c r="J529" s="128"/>
      <c r="K529" s="128"/>
      <c r="L529" s="128"/>
      <c r="M529" s="128"/>
      <c r="N529" s="128"/>
      <c r="O529" s="128"/>
      <c r="P529" s="128"/>
      <c r="Q529" s="128"/>
      <c r="R529" s="128"/>
      <c r="S529" s="128"/>
      <c r="T529" s="128"/>
      <c r="U529" s="128"/>
      <c r="V529" s="128"/>
      <c r="W529" s="128"/>
      <c r="X529" s="128"/>
      <c r="Y529" s="128"/>
      <c r="Z529" s="128"/>
    </row>
    <row r="530" ht="15.75" customHeight="1">
      <c r="A530" s="128"/>
      <c r="B530" s="128"/>
      <c r="C530" s="128"/>
      <c r="D530" s="984"/>
      <c r="E530" s="984"/>
      <c r="F530" s="984"/>
      <c r="G530" s="985"/>
      <c r="H530" s="128"/>
      <c r="I530" s="128"/>
      <c r="J530" s="128"/>
      <c r="K530" s="128"/>
      <c r="L530" s="128"/>
      <c r="M530" s="128"/>
      <c r="N530" s="128"/>
      <c r="O530" s="128"/>
      <c r="P530" s="128"/>
      <c r="Q530" s="128"/>
      <c r="R530" s="128"/>
      <c r="S530" s="128"/>
      <c r="T530" s="128"/>
      <c r="U530" s="128"/>
      <c r="V530" s="128"/>
      <c r="W530" s="128"/>
      <c r="X530" s="128"/>
      <c r="Y530" s="128"/>
      <c r="Z530" s="128"/>
    </row>
    <row r="531" ht="15.75" customHeight="1">
      <c r="A531" s="128"/>
      <c r="B531" s="128"/>
      <c r="C531" s="128"/>
      <c r="D531" s="984"/>
      <c r="E531" s="984"/>
      <c r="F531" s="984"/>
      <c r="G531" s="985"/>
      <c r="H531" s="128"/>
      <c r="I531" s="128"/>
      <c r="J531" s="128"/>
      <c r="K531" s="128"/>
      <c r="L531" s="128"/>
      <c r="M531" s="128"/>
      <c r="N531" s="128"/>
      <c r="O531" s="128"/>
      <c r="P531" s="128"/>
      <c r="Q531" s="128"/>
      <c r="R531" s="128"/>
      <c r="S531" s="128"/>
      <c r="T531" s="128"/>
      <c r="U531" s="128"/>
      <c r="V531" s="128"/>
      <c r="W531" s="128"/>
      <c r="X531" s="128"/>
      <c r="Y531" s="128"/>
      <c r="Z531" s="128"/>
    </row>
    <row r="532" ht="15.75" customHeight="1">
      <c r="A532" s="128"/>
      <c r="B532" s="128"/>
      <c r="C532" s="128"/>
      <c r="D532" s="984"/>
      <c r="E532" s="984"/>
      <c r="F532" s="984"/>
      <c r="G532" s="985"/>
      <c r="H532" s="128"/>
      <c r="I532" s="128"/>
      <c r="J532" s="128"/>
      <c r="K532" s="128"/>
      <c r="L532" s="128"/>
      <c r="M532" s="128"/>
      <c r="N532" s="128"/>
      <c r="O532" s="128"/>
      <c r="P532" s="128"/>
      <c r="Q532" s="128"/>
      <c r="R532" s="128"/>
      <c r="S532" s="128"/>
      <c r="T532" s="128"/>
      <c r="U532" s="128"/>
      <c r="V532" s="128"/>
      <c r="W532" s="128"/>
      <c r="X532" s="128"/>
      <c r="Y532" s="128"/>
      <c r="Z532" s="128"/>
    </row>
    <row r="533" ht="15.75" customHeight="1">
      <c r="A533" s="128"/>
      <c r="B533" s="128"/>
      <c r="C533" s="128"/>
      <c r="D533" s="984"/>
      <c r="E533" s="984"/>
      <c r="F533" s="984"/>
      <c r="G533" s="985"/>
      <c r="H533" s="128"/>
      <c r="I533" s="128"/>
      <c r="J533" s="128"/>
      <c r="K533" s="128"/>
      <c r="L533" s="128"/>
      <c r="M533" s="128"/>
      <c r="N533" s="128"/>
      <c r="O533" s="128"/>
      <c r="P533" s="128"/>
      <c r="Q533" s="128"/>
      <c r="R533" s="128"/>
      <c r="S533" s="128"/>
      <c r="T533" s="128"/>
      <c r="U533" s="128"/>
      <c r="V533" s="128"/>
      <c r="W533" s="128"/>
      <c r="X533" s="128"/>
      <c r="Y533" s="128"/>
      <c r="Z533" s="128"/>
    </row>
    <row r="534" ht="15.75" customHeight="1">
      <c r="A534" s="128"/>
      <c r="B534" s="128"/>
      <c r="C534" s="128"/>
      <c r="D534" s="984"/>
      <c r="E534" s="984"/>
      <c r="F534" s="984"/>
      <c r="G534" s="985"/>
      <c r="H534" s="128"/>
      <c r="I534" s="128"/>
      <c r="J534" s="128"/>
      <c r="K534" s="128"/>
      <c r="L534" s="128"/>
      <c r="M534" s="128"/>
      <c r="N534" s="128"/>
      <c r="O534" s="128"/>
      <c r="P534" s="128"/>
      <c r="Q534" s="128"/>
      <c r="R534" s="128"/>
      <c r="S534" s="128"/>
      <c r="T534" s="128"/>
      <c r="U534" s="128"/>
      <c r="V534" s="128"/>
      <c r="W534" s="128"/>
      <c r="X534" s="128"/>
      <c r="Y534" s="128"/>
      <c r="Z534" s="128"/>
    </row>
    <row r="535" ht="15.75" customHeight="1">
      <c r="A535" s="128"/>
      <c r="B535" s="128"/>
      <c r="C535" s="128"/>
      <c r="D535" s="984"/>
      <c r="E535" s="984"/>
      <c r="F535" s="984"/>
      <c r="G535" s="985"/>
      <c r="H535" s="128"/>
      <c r="I535" s="128"/>
      <c r="J535" s="128"/>
      <c r="K535" s="128"/>
      <c r="L535" s="128"/>
      <c r="M535" s="128"/>
      <c r="N535" s="128"/>
      <c r="O535" s="128"/>
      <c r="P535" s="128"/>
      <c r="Q535" s="128"/>
      <c r="R535" s="128"/>
      <c r="S535" s="128"/>
      <c r="T535" s="128"/>
      <c r="U535" s="128"/>
      <c r="V535" s="128"/>
      <c r="W535" s="128"/>
      <c r="X535" s="128"/>
      <c r="Y535" s="128"/>
      <c r="Z535" s="128"/>
    </row>
    <row r="536" ht="15.75" customHeight="1">
      <c r="A536" s="128"/>
      <c r="B536" s="128"/>
      <c r="C536" s="128"/>
      <c r="D536" s="984"/>
      <c r="E536" s="984"/>
      <c r="F536" s="984"/>
      <c r="G536" s="985"/>
      <c r="H536" s="128"/>
      <c r="I536" s="128"/>
      <c r="J536" s="128"/>
      <c r="K536" s="128"/>
      <c r="L536" s="128"/>
      <c r="M536" s="128"/>
      <c r="N536" s="128"/>
      <c r="O536" s="128"/>
      <c r="P536" s="128"/>
      <c r="Q536" s="128"/>
      <c r="R536" s="128"/>
      <c r="S536" s="128"/>
      <c r="T536" s="128"/>
      <c r="U536" s="128"/>
      <c r="V536" s="128"/>
      <c r="W536" s="128"/>
      <c r="X536" s="128"/>
      <c r="Y536" s="128"/>
      <c r="Z536" s="128"/>
    </row>
    <row r="537" ht="15.75" customHeight="1">
      <c r="A537" s="128"/>
      <c r="B537" s="128"/>
      <c r="C537" s="128"/>
      <c r="D537" s="984"/>
      <c r="E537" s="984"/>
      <c r="F537" s="984"/>
      <c r="G537" s="985"/>
      <c r="H537" s="128"/>
      <c r="I537" s="128"/>
      <c r="J537" s="128"/>
      <c r="K537" s="128"/>
      <c r="L537" s="128"/>
      <c r="M537" s="128"/>
      <c r="N537" s="128"/>
      <c r="O537" s="128"/>
      <c r="P537" s="128"/>
      <c r="Q537" s="128"/>
      <c r="R537" s="128"/>
      <c r="S537" s="128"/>
      <c r="T537" s="128"/>
      <c r="U537" s="128"/>
      <c r="V537" s="128"/>
      <c r="W537" s="128"/>
      <c r="X537" s="128"/>
      <c r="Y537" s="128"/>
      <c r="Z537" s="128"/>
    </row>
    <row r="538" ht="15.75" customHeight="1">
      <c r="A538" s="128"/>
      <c r="B538" s="128"/>
      <c r="C538" s="128"/>
      <c r="D538" s="984"/>
      <c r="E538" s="984"/>
      <c r="F538" s="984"/>
      <c r="G538" s="985"/>
      <c r="H538" s="128"/>
      <c r="I538" s="128"/>
      <c r="J538" s="128"/>
      <c r="K538" s="128"/>
      <c r="L538" s="128"/>
      <c r="M538" s="128"/>
      <c r="N538" s="128"/>
      <c r="O538" s="128"/>
      <c r="P538" s="128"/>
      <c r="Q538" s="128"/>
      <c r="R538" s="128"/>
      <c r="S538" s="128"/>
      <c r="T538" s="128"/>
      <c r="U538" s="128"/>
      <c r="V538" s="128"/>
      <c r="W538" s="128"/>
      <c r="X538" s="128"/>
      <c r="Y538" s="128"/>
      <c r="Z538" s="128"/>
    </row>
    <row r="539" ht="15.75" customHeight="1">
      <c r="A539" s="128"/>
      <c r="B539" s="128"/>
      <c r="C539" s="128"/>
      <c r="D539" s="984"/>
      <c r="E539" s="984"/>
      <c r="F539" s="984"/>
      <c r="G539" s="985"/>
      <c r="H539" s="128"/>
      <c r="I539" s="128"/>
      <c r="J539" s="128"/>
      <c r="K539" s="128"/>
      <c r="L539" s="128"/>
      <c r="M539" s="128"/>
      <c r="N539" s="128"/>
      <c r="O539" s="128"/>
      <c r="P539" s="128"/>
      <c r="Q539" s="128"/>
      <c r="R539" s="128"/>
      <c r="S539" s="128"/>
      <c r="T539" s="128"/>
      <c r="U539" s="128"/>
      <c r="V539" s="128"/>
      <c r="W539" s="128"/>
      <c r="X539" s="128"/>
      <c r="Y539" s="128"/>
      <c r="Z539" s="128"/>
    </row>
    <row r="540" ht="15.75" customHeight="1">
      <c r="A540" s="128"/>
      <c r="B540" s="128"/>
      <c r="C540" s="128"/>
      <c r="D540" s="984"/>
      <c r="E540" s="984"/>
      <c r="F540" s="984"/>
      <c r="G540" s="985"/>
      <c r="H540" s="128"/>
      <c r="I540" s="128"/>
      <c r="J540" s="128"/>
      <c r="K540" s="128"/>
      <c r="L540" s="128"/>
      <c r="M540" s="128"/>
      <c r="N540" s="128"/>
      <c r="O540" s="128"/>
      <c r="P540" s="128"/>
      <c r="Q540" s="128"/>
      <c r="R540" s="128"/>
      <c r="S540" s="128"/>
      <c r="T540" s="128"/>
      <c r="U540" s="128"/>
      <c r="V540" s="128"/>
      <c r="W540" s="128"/>
      <c r="X540" s="128"/>
      <c r="Y540" s="128"/>
      <c r="Z540" s="128"/>
    </row>
    <row r="541" ht="15.75" customHeight="1">
      <c r="A541" s="128"/>
      <c r="B541" s="128"/>
      <c r="C541" s="128"/>
      <c r="D541" s="984"/>
      <c r="E541" s="984"/>
      <c r="F541" s="984"/>
      <c r="G541" s="985"/>
      <c r="H541" s="128"/>
      <c r="I541" s="128"/>
      <c r="J541" s="128"/>
      <c r="K541" s="128"/>
      <c r="L541" s="128"/>
      <c r="M541" s="128"/>
      <c r="N541" s="128"/>
      <c r="O541" s="128"/>
      <c r="P541" s="128"/>
      <c r="Q541" s="128"/>
      <c r="R541" s="128"/>
      <c r="S541" s="128"/>
      <c r="T541" s="128"/>
      <c r="U541" s="128"/>
      <c r="V541" s="128"/>
      <c r="W541" s="128"/>
      <c r="X541" s="128"/>
      <c r="Y541" s="128"/>
      <c r="Z541" s="128"/>
    </row>
    <row r="542" ht="15.75" customHeight="1">
      <c r="A542" s="128"/>
      <c r="B542" s="128"/>
      <c r="C542" s="128"/>
      <c r="D542" s="984"/>
      <c r="E542" s="984"/>
      <c r="F542" s="984"/>
      <c r="G542" s="985"/>
      <c r="H542" s="128"/>
      <c r="I542" s="128"/>
      <c r="J542" s="128"/>
      <c r="K542" s="128"/>
      <c r="L542" s="128"/>
      <c r="M542" s="128"/>
      <c r="N542" s="128"/>
      <c r="O542" s="128"/>
      <c r="P542" s="128"/>
      <c r="Q542" s="128"/>
      <c r="R542" s="128"/>
      <c r="S542" s="128"/>
      <c r="T542" s="128"/>
      <c r="U542" s="128"/>
      <c r="V542" s="128"/>
      <c r="W542" s="128"/>
      <c r="X542" s="128"/>
      <c r="Y542" s="128"/>
      <c r="Z542" s="128"/>
    </row>
    <row r="543" ht="15.75" customHeight="1">
      <c r="A543" s="128"/>
      <c r="B543" s="128"/>
      <c r="C543" s="128"/>
      <c r="D543" s="984"/>
      <c r="E543" s="984"/>
      <c r="F543" s="984"/>
      <c r="G543" s="985"/>
      <c r="H543" s="128"/>
      <c r="I543" s="128"/>
      <c r="J543" s="128"/>
      <c r="K543" s="128"/>
      <c r="L543" s="128"/>
      <c r="M543" s="128"/>
      <c r="N543" s="128"/>
      <c r="O543" s="128"/>
      <c r="P543" s="128"/>
      <c r="Q543" s="128"/>
      <c r="R543" s="128"/>
      <c r="S543" s="128"/>
      <c r="T543" s="128"/>
      <c r="U543" s="128"/>
      <c r="V543" s="128"/>
      <c r="W543" s="128"/>
      <c r="X543" s="128"/>
      <c r="Y543" s="128"/>
      <c r="Z543" s="128"/>
    </row>
    <row r="544" ht="15.75" customHeight="1">
      <c r="A544" s="128"/>
      <c r="B544" s="128"/>
      <c r="C544" s="128"/>
      <c r="D544" s="984"/>
      <c r="E544" s="984"/>
      <c r="F544" s="984"/>
      <c r="G544" s="985"/>
      <c r="H544" s="128"/>
      <c r="I544" s="128"/>
      <c r="J544" s="128"/>
      <c r="K544" s="128"/>
      <c r="L544" s="128"/>
      <c r="M544" s="128"/>
      <c r="N544" s="128"/>
      <c r="O544" s="128"/>
      <c r="P544" s="128"/>
      <c r="Q544" s="128"/>
      <c r="R544" s="128"/>
      <c r="S544" s="128"/>
      <c r="T544" s="128"/>
      <c r="U544" s="128"/>
      <c r="V544" s="128"/>
      <c r="W544" s="128"/>
      <c r="X544" s="128"/>
      <c r="Y544" s="128"/>
      <c r="Z544" s="128"/>
    </row>
    <row r="545" ht="15.75" customHeight="1">
      <c r="A545" s="128"/>
      <c r="B545" s="128"/>
      <c r="C545" s="128"/>
      <c r="D545" s="984"/>
      <c r="E545" s="984"/>
      <c r="F545" s="984"/>
      <c r="G545" s="985"/>
      <c r="H545" s="128"/>
      <c r="I545" s="128"/>
      <c r="J545" s="128"/>
      <c r="K545" s="128"/>
      <c r="L545" s="128"/>
      <c r="M545" s="128"/>
      <c r="N545" s="128"/>
      <c r="O545" s="128"/>
      <c r="P545" s="128"/>
      <c r="Q545" s="128"/>
      <c r="R545" s="128"/>
      <c r="S545" s="128"/>
      <c r="T545" s="128"/>
      <c r="U545" s="128"/>
      <c r="V545" s="128"/>
      <c r="W545" s="128"/>
      <c r="X545" s="128"/>
      <c r="Y545" s="128"/>
      <c r="Z545" s="128"/>
    </row>
    <row r="546" ht="15.75" customHeight="1">
      <c r="A546" s="128"/>
      <c r="B546" s="128"/>
      <c r="C546" s="128"/>
      <c r="D546" s="984"/>
      <c r="E546" s="984"/>
      <c r="F546" s="984"/>
      <c r="G546" s="985"/>
      <c r="H546" s="128"/>
      <c r="I546" s="128"/>
      <c r="J546" s="128"/>
      <c r="K546" s="128"/>
      <c r="L546" s="128"/>
      <c r="M546" s="128"/>
      <c r="N546" s="128"/>
      <c r="O546" s="128"/>
      <c r="P546" s="128"/>
      <c r="Q546" s="128"/>
      <c r="R546" s="128"/>
      <c r="S546" s="128"/>
      <c r="T546" s="128"/>
      <c r="U546" s="128"/>
      <c r="V546" s="128"/>
      <c r="W546" s="128"/>
      <c r="X546" s="128"/>
      <c r="Y546" s="128"/>
      <c r="Z546" s="128"/>
    </row>
    <row r="547" ht="15.75" customHeight="1">
      <c r="A547" s="128"/>
      <c r="B547" s="128"/>
      <c r="C547" s="128"/>
      <c r="D547" s="984"/>
      <c r="E547" s="984"/>
      <c r="F547" s="984"/>
      <c r="G547" s="985"/>
      <c r="H547" s="128"/>
      <c r="I547" s="128"/>
      <c r="J547" s="128"/>
      <c r="K547" s="128"/>
      <c r="L547" s="128"/>
      <c r="M547" s="128"/>
      <c r="N547" s="128"/>
      <c r="O547" s="128"/>
      <c r="P547" s="128"/>
      <c r="Q547" s="128"/>
      <c r="R547" s="128"/>
      <c r="S547" s="128"/>
      <c r="T547" s="128"/>
      <c r="U547" s="128"/>
      <c r="V547" s="128"/>
      <c r="W547" s="128"/>
      <c r="X547" s="128"/>
      <c r="Y547" s="128"/>
      <c r="Z547" s="128"/>
    </row>
    <row r="548" ht="15.75" customHeight="1">
      <c r="A548" s="128"/>
      <c r="B548" s="128"/>
      <c r="C548" s="128"/>
      <c r="D548" s="984"/>
      <c r="E548" s="984"/>
      <c r="F548" s="984"/>
      <c r="G548" s="985"/>
      <c r="H548" s="128"/>
      <c r="I548" s="128"/>
      <c r="J548" s="128"/>
      <c r="K548" s="128"/>
      <c r="L548" s="128"/>
      <c r="M548" s="128"/>
      <c r="N548" s="128"/>
      <c r="O548" s="128"/>
      <c r="P548" s="128"/>
      <c r="Q548" s="128"/>
      <c r="R548" s="128"/>
      <c r="S548" s="128"/>
      <c r="T548" s="128"/>
      <c r="U548" s="128"/>
      <c r="V548" s="128"/>
      <c r="W548" s="128"/>
      <c r="X548" s="128"/>
      <c r="Y548" s="128"/>
      <c r="Z548" s="128"/>
    </row>
    <row r="549" ht="15.75" customHeight="1">
      <c r="A549" s="128"/>
      <c r="B549" s="128"/>
      <c r="C549" s="128"/>
      <c r="D549" s="984"/>
      <c r="E549" s="984"/>
      <c r="F549" s="984"/>
      <c r="G549" s="985"/>
      <c r="H549" s="128"/>
      <c r="I549" s="128"/>
      <c r="J549" s="128"/>
      <c r="K549" s="128"/>
      <c r="L549" s="128"/>
      <c r="M549" s="128"/>
      <c r="N549" s="128"/>
      <c r="O549" s="128"/>
      <c r="P549" s="128"/>
      <c r="Q549" s="128"/>
      <c r="R549" s="128"/>
      <c r="S549" s="128"/>
      <c r="T549" s="128"/>
      <c r="U549" s="128"/>
      <c r="V549" s="128"/>
      <c r="W549" s="128"/>
      <c r="X549" s="128"/>
      <c r="Y549" s="128"/>
      <c r="Z549" s="128"/>
    </row>
    <row r="550" ht="15.75" customHeight="1">
      <c r="A550" s="128"/>
      <c r="B550" s="128"/>
      <c r="C550" s="128"/>
      <c r="D550" s="984"/>
      <c r="E550" s="984"/>
      <c r="F550" s="984"/>
      <c r="G550" s="985"/>
      <c r="H550" s="128"/>
      <c r="I550" s="128"/>
      <c r="J550" s="128"/>
      <c r="K550" s="128"/>
      <c r="L550" s="128"/>
      <c r="M550" s="128"/>
      <c r="N550" s="128"/>
      <c r="O550" s="128"/>
      <c r="P550" s="128"/>
      <c r="Q550" s="128"/>
      <c r="R550" s="128"/>
      <c r="S550" s="128"/>
      <c r="T550" s="128"/>
      <c r="U550" s="128"/>
      <c r="V550" s="128"/>
      <c r="W550" s="128"/>
      <c r="X550" s="128"/>
      <c r="Y550" s="128"/>
      <c r="Z550" s="128"/>
    </row>
    <row r="551" ht="15.75" customHeight="1">
      <c r="A551" s="128"/>
      <c r="B551" s="128"/>
      <c r="C551" s="128"/>
      <c r="D551" s="984"/>
      <c r="E551" s="984"/>
      <c r="F551" s="984"/>
      <c r="G551" s="985"/>
      <c r="H551" s="128"/>
      <c r="I551" s="128"/>
      <c r="J551" s="128"/>
      <c r="K551" s="128"/>
      <c r="L551" s="128"/>
      <c r="M551" s="128"/>
      <c r="N551" s="128"/>
      <c r="O551" s="128"/>
      <c r="P551" s="128"/>
      <c r="Q551" s="128"/>
      <c r="R551" s="128"/>
      <c r="S551" s="128"/>
      <c r="T551" s="128"/>
      <c r="U551" s="128"/>
      <c r="V551" s="128"/>
      <c r="W551" s="128"/>
      <c r="X551" s="128"/>
      <c r="Y551" s="128"/>
      <c r="Z551" s="128"/>
    </row>
    <row r="552" ht="15.75" customHeight="1">
      <c r="A552" s="128"/>
      <c r="B552" s="128"/>
      <c r="C552" s="128"/>
      <c r="D552" s="984"/>
      <c r="E552" s="984"/>
      <c r="F552" s="984"/>
      <c r="G552" s="985"/>
      <c r="H552" s="128"/>
      <c r="I552" s="128"/>
      <c r="J552" s="128"/>
      <c r="K552" s="128"/>
      <c r="L552" s="128"/>
      <c r="M552" s="128"/>
      <c r="N552" s="128"/>
      <c r="O552" s="128"/>
      <c r="P552" s="128"/>
      <c r="Q552" s="128"/>
      <c r="R552" s="128"/>
      <c r="S552" s="128"/>
      <c r="T552" s="128"/>
      <c r="U552" s="128"/>
      <c r="V552" s="128"/>
      <c r="W552" s="128"/>
      <c r="X552" s="128"/>
      <c r="Y552" s="128"/>
      <c r="Z552" s="128"/>
    </row>
    <row r="553" ht="15.75" customHeight="1">
      <c r="A553" s="128"/>
      <c r="B553" s="128"/>
      <c r="C553" s="128"/>
      <c r="D553" s="984"/>
      <c r="E553" s="984"/>
      <c r="F553" s="984"/>
      <c r="G553" s="985"/>
      <c r="H553" s="128"/>
      <c r="I553" s="128"/>
      <c r="J553" s="128"/>
      <c r="K553" s="128"/>
      <c r="L553" s="128"/>
      <c r="M553" s="128"/>
      <c r="N553" s="128"/>
      <c r="O553" s="128"/>
      <c r="P553" s="128"/>
      <c r="Q553" s="128"/>
      <c r="R553" s="128"/>
      <c r="S553" s="128"/>
      <c r="T553" s="128"/>
      <c r="U553" s="128"/>
      <c r="V553" s="128"/>
      <c r="W553" s="128"/>
      <c r="X553" s="128"/>
      <c r="Y553" s="128"/>
      <c r="Z553" s="128"/>
    </row>
    <row r="554" ht="15.75" customHeight="1">
      <c r="A554" s="128"/>
      <c r="B554" s="128"/>
      <c r="C554" s="128"/>
      <c r="D554" s="984"/>
      <c r="E554" s="984"/>
      <c r="F554" s="984"/>
      <c r="G554" s="985"/>
      <c r="H554" s="128"/>
      <c r="I554" s="128"/>
      <c r="J554" s="128"/>
      <c r="K554" s="128"/>
      <c r="L554" s="128"/>
      <c r="M554" s="128"/>
      <c r="N554" s="128"/>
      <c r="O554" s="128"/>
      <c r="P554" s="128"/>
      <c r="Q554" s="128"/>
      <c r="R554" s="128"/>
      <c r="S554" s="128"/>
      <c r="T554" s="128"/>
      <c r="U554" s="128"/>
      <c r="V554" s="128"/>
      <c r="W554" s="128"/>
      <c r="X554" s="128"/>
      <c r="Y554" s="128"/>
      <c r="Z554" s="128"/>
    </row>
    <row r="555" ht="15.75" customHeight="1">
      <c r="A555" s="128"/>
      <c r="B555" s="128"/>
      <c r="C555" s="128"/>
      <c r="D555" s="984"/>
      <c r="E555" s="984"/>
      <c r="F555" s="984"/>
      <c r="G555" s="985"/>
      <c r="H555" s="128"/>
      <c r="I555" s="128"/>
      <c r="J555" s="128"/>
      <c r="K555" s="128"/>
      <c r="L555" s="128"/>
      <c r="M555" s="128"/>
      <c r="N555" s="128"/>
      <c r="O555" s="128"/>
      <c r="P555" s="128"/>
      <c r="Q555" s="128"/>
      <c r="R555" s="128"/>
      <c r="S555" s="128"/>
      <c r="T555" s="128"/>
      <c r="U555" s="128"/>
      <c r="V555" s="128"/>
      <c r="W555" s="128"/>
      <c r="X555" s="128"/>
      <c r="Y555" s="128"/>
      <c r="Z555" s="128"/>
    </row>
    <row r="556" ht="15.75" customHeight="1">
      <c r="A556" s="128"/>
      <c r="B556" s="128"/>
      <c r="C556" s="128"/>
      <c r="D556" s="984"/>
      <c r="E556" s="984"/>
      <c r="F556" s="984"/>
      <c r="G556" s="985"/>
      <c r="H556" s="128"/>
      <c r="I556" s="128"/>
      <c r="J556" s="128"/>
      <c r="K556" s="128"/>
      <c r="L556" s="128"/>
      <c r="M556" s="128"/>
      <c r="N556" s="128"/>
      <c r="O556" s="128"/>
      <c r="P556" s="128"/>
      <c r="Q556" s="128"/>
      <c r="R556" s="128"/>
      <c r="S556" s="128"/>
      <c r="T556" s="128"/>
      <c r="U556" s="128"/>
      <c r="V556" s="128"/>
      <c r="W556" s="128"/>
      <c r="X556" s="128"/>
      <c r="Y556" s="128"/>
      <c r="Z556" s="128"/>
    </row>
    <row r="557" ht="15.75" customHeight="1">
      <c r="A557" s="128"/>
      <c r="B557" s="128"/>
      <c r="C557" s="128"/>
      <c r="D557" s="984"/>
      <c r="E557" s="984"/>
      <c r="F557" s="984"/>
      <c r="G557" s="985"/>
      <c r="H557" s="128"/>
      <c r="I557" s="128"/>
      <c r="J557" s="128"/>
      <c r="K557" s="128"/>
      <c r="L557" s="128"/>
      <c r="M557" s="128"/>
      <c r="N557" s="128"/>
      <c r="O557" s="128"/>
      <c r="P557" s="128"/>
      <c r="Q557" s="128"/>
      <c r="R557" s="128"/>
      <c r="S557" s="128"/>
      <c r="T557" s="128"/>
      <c r="U557" s="128"/>
      <c r="V557" s="128"/>
      <c r="W557" s="128"/>
      <c r="X557" s="128"/>
      <c r="Y557" s="128"/>
      <c r="Z557" s="128"/>
    </row>
    <row r="558" ht="15.75" customHeight="1">
      <c r="A558" s="128"/>
      <c r="B558" s="128"/>
      <c r="C558" s="128"/>
      <c r="D558" s="984"/>
      <c r="E558" s="984"/>
      <c r="F558" s="984"/>
      <c r="G558" s="985"/>
      <c r="H558" s="128"/>
      <c r="I558" s="128"/>
      <c r="J558" s="128"/>
      <c r="K558" s="128"/>
      <c r="L558" s="128"/>
      <c r="M558" s="128"/>
      <c r="N558" s="128"/>
      <c r="O558" s="128"/>
      <c r="P558" s="128"/>
      <c r="Q558" s="128"/>
      <c r="R558" s="128"/>
      <c r="S558" s="128"/>
      <c r="T558" s="128"/>
      <c r="U558" s="128"/>
      <c r="V558" s="128"/>
      <c r="W558" s="128"/>
      <c r="X558" s="128"/>
      <c r="Y558" s="128"/>
      <c r="Z558" s="128"/>
    </row>
    <row r="559" ht="15.75" customHeight="1">
      <c r="A559" s="128"/>
      <c r="B559" s="128"/>
      <c r="C559" s="128"/>
      <c r="D559" s="984"/>
      <c r="E559" s="984"/>
      <c r="F559" s="984"/>
      <c r="G559" s="985"/>
      <c r="H559" s="128"/>
      <c r="I559" s="128"/>
      <c r="J559" s="128"/>
      <c r="K559" s="128"/>
      <c r="L559" s="128"/>
      <c r="M559" s="128"/>
      <c r="N559" s="128"/>
      <c r="O559" s="128"/>
      <c r="P559" s="128"/>
      <c r="Q559" s="128"/>
      <c r="R559" s="128"/>
      <c r="S559" s="128"/>
      <c r="T559" s="128"/>
      <c r="U559" s="128"/>
      <c r="V559" s="128"/>
      <c r="W559" s="128"/>
      <c r="X559" s="128"/>
      <c r="Y559" s="128"/>
      <c r="Z559" s="128"/>
    </row>
    <row r="560" ht="15.75" customHeight="1">
      <c r="A560" s="128"/>
      <c r="B560" s="128"/>
      <c r="C560" s="128"/>
      <c r="D560" s="984"/>
      <c r="E560" s="984"/>
      <c r="F560" s="984"/>
      <c r="G560" s="985"/>
      <c r="H560" s="128"/>
      <c r="I560" s="128"/>
      <c r="J560" s="128"/>
      <c r="K560" s="128"/>
      <c r="L560" s="128"/>
      <c r="M560" s="128"/>
      <c r="N560" s="128"/>
      <c r="O560" s="128"/>
      <c r="P560" s="128"/>
      <c r="Q560" s="128"/>
      <c r="R560" s="128"/>
      <c r="S560" s="128"/>
      <c r="T560" s="128"/>
      <c r="U560" s="128"/>
      <c r="V560" s="128"/>
      <c r="W560" s="128"/>
      <c r="X560" s="128"/>
      <c r="Y560" s="128"/>
      <c r="Z560" s="128"/>
    </row>
    <row r="561" ht="15.75" customHeight="1">
      <c r="A561" s="128"/>
      <c r="B561" s="128"/>
      <c r="C561" s="128"/>
      <c r="D561" s="984"/>
      <c r="E561" s="984"/>
      <c r="F561" s="984"/>
      <c r="G561" s="985"/>
      <c r="H561" s="128"/>
      <c r="I561" s="128"/>
      <c r="J561" s="128"/>
      <c r="K561" s="128"/>
      <c r="L561" s="128"/>
      <c r="M561" s="128"/>
      <c r="N561" s="128"/>
      <c r="O561" s="128"/>
      <c r="P561" s="128"/>
      <c r="Q561" s="128"/>
      <c r="R561" s="128"/>
      <c r="S561" s="128"/>
      <c r="T561" s="128"/>
      <c r="U561" s="128"/>
      <c r="V561" s="128"/>
      <c r="W561" s="128"/>
      <c r="X561" s="128"/>
      <c r="Y561" s="128"/>
      <c r="Z561" s="128"/>
    </row>
    <row r="562" ht="15.75" customHeight="1">
      <c r="A562" s="128"/>
      <c r="B562" s="128"/>
      <c r="C562" s="128"/>
      <c r="D562" s="984"/>
      <c r="E562" s="984"/>
      <c r="F562" s="984"/>
      <c r="G562" s="985"/>
      <c r="H562" s="128"/>
      <c r="I562" s="128"/>
      <c r="J562" s="128"/>
      <c r="K562" s="128"/>
      <c r="L562" s="128"/>
      <c r="M562" s="128"/>
      <c r="N562" s="128"/>
      <c r="O562" s="128"/>
      <c r="P562" s="128"/>
      <c r="Q562" s="128"/>
      <c r="R562" s="128"/>
      <c r="S562" s="128"/>
      <c r="T562" s="128"/>
      <c r="U562" s="128"/>
      <c r="V562" s="128"/>
      <c r="W562" s="128"/>
      <c r="X562" s="128"/>
      <c r="Y562" s="128"/>
      <c r="Z562" s="128"/>
    </row>
    <row r="563" ht="15.75" customHeight="1">
      <c r="A563" s="128"/>
      <c r="B563" s="128"/>
      <c r="C563" s="128"/>
      <c r="D563" s="984"/>
      <c r="E563" s="984"/>
      <c r="F563" s="984"/>
      <c r="G563" s="985"/>
      <c r="H563" s="128"/>
      <c r="I563" s="128"/>
      <c r="J563" s="128"/>
      <c r="K563" s="128"/>
      <c r="L563" s="128"/>
      <c r="M563" s="128"/>
      <c r="N563" s="128"/>
      <c r="O563" s="128"/>
      <c r="P563" s="128"/>
      <c r="Q563" s="128"/>
      <c r="R563" s="128"/>
      <c r="S563" s="128"/>
      <c r="T563" s="128"/>
      <c r="U563" s="128"/>
      <c r="V563" s="128"/>
      <c r="W563" s="128"/>
      <c r="X563" s="128"/>
      <c r="Y563" s="128"/>
      <c r="Z563" s="128"/>
    </row>
    <row r="564" ht="15.75" customHeight="1">
      <c r="A564" s="128"/>
      <c r="B564" s="128"/>
      <c r="C564" s="128"/>
      <c r="D564" s="984"/>
      <c r="E564" s="984"/>
      <c r="F564" s="984"/>
      <c r="G564" s="985"/>
      <c r="H564" s="128"/>
      <c r="I564" s="128"/>
      <c r="J564" s="128"/>
      <c r="K564" s="128"/>
      <c r="L564" s="128"/>
      <c r="M564" s="128"/>
      <c r="N564" s="128"/>
      <c r="O564" s="128"/>
      <c r="P564" s="128"/>
      <c r="Q564" s="128"/>
      <c r="R564" s="128"/>
      <c r="S564" s="128"/>
      <c r="T564" s="128"/>
      <c r="U564" s="128"/>
      <c r="V564" s="128"/>
      <c r="W564" s="128"/>
      <c r="X564" s="128"/>
      <c r="Y564" s="128"/>
      <c r="Z564" s="128"/>
    </row>
    <row r="565" ht="15.75" customHeight="1">
      <c r="A565" s="128"/>
      <c r="B565" s="128"/>
      <c r="C565" s="128"/>
      <c r="D565" s="984"/>
      <c r="E565" s="984"/>
      <c r="F565" s="984"/>
      <c r="G565" s="985"/>
      <c r="H565" s="128"/>
      <c r="I565" s="128"/>
      <c r="J565" s="128"/>
      <c r="K565" s="128"/>
      <c r="L565" s="128"/>
      <c r="M565" s="128"/>
      <c r="N565" s="128"/>
      <c r="O565" s="128"/>
      <c r="P565" s="128"/>
      <c r="Q565" s="128"/>
      <c r="R565" s="128"/>
      <c r="S565" s="128"/>
      <c r="T565" s="128"/>
      <c r="U565" s="128"/>
      <c r="V565" s="128"/>
      <c r="W565" s="128"/>
      <c r="X565" s="128"/>
      <c r="Y565" s="128"/>
      <c r="Z565" s="128"/>
    </row>
    <row r="566" ht="15.75" customHeight="1">
      <c r="A566" s="128"/>
      <c r="B566" s="128"/>
      <c r="C566" s="128"/>
      <c r="D566" s="984"/>
      <c r="E566" s="984"/>
      <c r="F566" s="984"/>
      <c r="G566" s="985"/>
      <c r="H566" s="128"/>
      <c r="I566" s="128"/>
      <c r="J566" s="128"/>
      <c r="K566" s="128"/>
      <c r="L566" s="128"/>
      <c r="M566" s="128"/>
      <c r="N566" s="128"/>
      <c r="O566" s="128"/>
      <c r="P566" s="128"/>
      <c r="Q566" s="128"/>
      <c r="R566" s="128"/>
      <c r="S566" s="128"/>
      <c r="T566" s="128"/>
      <c r="U566" s="128"/>
      <c r="V566" s="128"/>
      <c r="W566" s="128"/>
      <c r="X566" s="128"/>
      <c r="Y566" s="128"/>
      <c r="Z566" s="128"/>
    </row>
    <row r="567" ht="15.75" customHeight="1">
      <c r="A567" s="128"/>
      <c r="B567" s="128"/>
      <c r="C567" s="128"/>
      <c r="D567" s="984"/>
      <c r="E567" s="984"/>
      <c r="F567" s="984"/>
      <c r="G567" s="985"/>
      <c r="H567" s="128"/>
      <c r="I567" s="128"/>
      <c r="J567" s="128"/>
      <c r="K567" s="128"/>
      <c r="L567" s="128"/>
      <c r="M567" s="128"/>
      <c r="N567" s="128"/>
      <c r="O567" s="128"/>
      <c r="P567" s="128"/>
      <c r="Q567" s="128"/>
      <c r="R567" s="128"/>
      <c r="S567" s="128"/>
      <c r="T567" s="128"/>
      <c r="U567" s="128"/>
      <c r="V567" s="128"/>
      <c r="W567" s="128"/>
      <c r="X567" s="128"/>
      <c r="Y567" s="128"/>
      <c r="Z567" s="128"/>
    </row>
    <row r="568" ht="15.75" customHeight="1">
      <c r="A568" s="128"/>
      <c r="B568" s="128"/>
      <c r="C568" s="128"/>
      <c r="D568" s="984"/>
      <c r="E568" s="984"/>
      <c r="F568" s="984"/>
      <c r="G568" s="985"/>
      <c r="H568" s="128"/>
      <c r="I568" s="128"/>
      <c r="J568" s="128"/>
      <c r="K568" s="128"/>
      <c r="L568" s="128"/>
      <c r="M568" s="128"/>
      <c r="N568" s="128"/>
      <c r="O568" s="128"/>
      <c r="P568" s="128"/>
      <c r="Q568" s="128"/>
      <c r="R568" s="128"/>
      <c r="S568" s="128"/>
      <c r="T568" s="128"/>
      <c r="U568" s="128"/>
      <c r="V568" s="128"/>
      <c r="W568" s="128"/>
      <c r="X568" s="128"/>
      <c r="Y568" s="128"/>
      <c r="Z568" s="128"/>
    </row>
    <row r="569" ht="15.75" customHeight="1">
      <c r="A569" s="128"/>
      <c r="B569" s="128"/>
      <c r="C569" s="128"/>
      <c r="D569" s="984"/>
      <c r="E569" s="984"/>
      <c r="F569" s="984"/>
      <c r="G569" s="985"/>
      <c r="H569" s="128"/>
      <c r="I569" s="128"/>
      <c r="J569" s="128"/>
      <c r="K569" s="128"/>
      <c r="L569" s="128"/>
      <c r="M569" s="128"/>
      <c r="N569" s="128"/>
      <c r="O569" s="128"/>
      <c r="P569" s="128"/>
      <c r="Q569" s="128"/>
      <c r="R569" s="128"/>
      <c r="S569" s="128"/>
      <c r="T569" s="128"/>
      <c r="U569" s="128"/>
      <c r="V569" s="128"/>
      <c r="W569" s="128"/>
      <c r="X569" s="128"/>
      <c r="Y569" s="128"/>
      <c r="Z569" s="128"/>
    </row>
    <row r="570" ht="15.75" customHeight="1">
      <c r="A570" s="128"/>
      <c r="B570" s="128"/>
      <c r="C570" s="128"/>
      <c r="D570" s="984"/>
      <c r="E570" s="984"/>
      <c r="F570" s="984"/>
      <c r="G570" s="985"/>
      <c r="H570" s="128"/>
      <c r="I570" s="128"/>
      <c r="J570" s="128"/>
      <c r="K570" s="128"/>
      <c r="L570" s="128"/>
      <c r="M570" s="128"/>
      <c r="N570" s="128"/>
      <c r="O570" s="128"/>
      <c r="P570" s="128"/>
      <c r="Q570" s="128"/>
      <c r="R570" s="128"/>
      <c r="S570" s="128"/>
      <c r="T570" s="128"/>
      <c r="U570" s="128"/>
      <c r="V570" s="128"/>
      <c r="W570" s="128"/>
      <c r="X570" s="128"/>
      <c r="Y570" s="128"/>
      <c r="Z570" s="128"/>
    </row>
    <row r="571" ht="15.75" customHeight="1">
      <c r="A571" s="128"/>
      <c r="B571" s="128"/>
      <c r="C571" s="128"/>
      <c r="D571" s="984"/>
      <c r="E571" s="984"/>
      <c r="F571" s="984"/>
      <c r="G571" s="985"/>
      <c r="H571" s="128"/>
      <c r="I571" s="128"/>
      <c r="J571" s="128"/>
      <c r="K571" s="128"/>
      <c r="L571" s="128"/>
      <c r="M571" s="128"/>
      <c r="N571" s="128"/>
      <c r="O571" s="128"/>
      <c r="P571" s="128"/>
      <c r="Q571" s="128"/>
      <c r="R571" s="128"/>
      <c r="S571" s="128"/>
      <c r="T571" s="128"/>
      <c r="U571" s="128"/>
      <c r="V571" s="128"/>
      <c r="W571" s="128"/>
      <c r="X571" s="128"/>
      <c r="Y571" s="128"/>
      <c r="Z571" s="128"/>
    </row>
    <row r="572" ht="15.75" customHeight="1">
      <c r="A572" s="128"/>
      <c r="B572" s="128"/>
      <c r="C572" s="128"/>
      <c r="D572" s="984"/>
      <c r="E572" s="984"/>
      <c r="F572" s="984"/>
      <c r="G572" s="985"/>
      <c r="H572" s="128"/>
      <c r="I572" s="128"/>
      <c r="J572" s="128"/>
      <c r="K572" s="128"/>
      <c r="L572" s="128"/>
      <c r="M572" s="128"/>
      <c r="N572" s="128"/>
      <c r="O572" s="128"/>
      <c r="P572" s="128"/>
      <c r="Q572" s="128"/>
      <c r="R572" s="128"/>
      <c r="S572" s="128"/>
      <c r="T572" s="128"/>
      <c r="U572" s="128"/>
      <c r="V572" s="128"/>
      <c r="W572" s="128"/>
      <c r="X572" s="128"/>
      <c r="Y572" s="128"/>
      <c r="Z572" s="128"/>
    </row>
    <row r="573" ht="15.75" customHeight="1">
      <c r="A573" s="128"/>
      <c r="B573" s="128"/>
      <c r="C573" s="128"/>
      <c r="D573" s="984"/>
      <c r="E573" s="984"/>
      <c r="F573" s="984"/>
      <c r="G573" s="985"/>
      <c r="H573" s="128"/>
      <c r="I573" s="128"/>
      <c r="J573" s="128"/>
      <c r="K573" s="128"/>
      <c r="L573" s="128"/>
      <c r="M573" s="128"/>
      <c r="N573" s="128"/>
      <c r="O573" s="128"/>
      <c r="P573" s="128"/>
      <c r="Q573" s="128"/>
      <c r="R573" s="128"/>
      <c r="S573" s="128"/>
      <c r="T573" s="128"/>
      <c r="U573" s="128"/>
      <c r="V573" s="128"/>
      <c r="W573" s="128"/>
      <c r="X573" s="128"/>
      <c r="Y573" s="128"/>
      <c r="Z573" s="128"/>
    </row>
    <row r="574" ht="15.75" customHeight="1">
      <c r="A574" s="128"/>
      <c r="B574" s="128"/>
      <c r="C574" s="128"/>
      <c r="D574" s="984"/>
      <c r="E574" s="984"/>
      <c r="F574" s="984"/>
      <c r="G574" s="985"/>
      <c r="H574" s="128"/>
      <c r="I574" s="128"/>
      <c r="J574" s="128"/>
      <c r="K574" s="128"/>
      <c r="L574" s="128"/>
      <c r="M574" s="128"/>
      <c r="N574" s="128"/>
      <c r="O574" s="128"/>
      <c r="P574" s="128"/>
      <c r="Q574" s="128"/>
      <c r="R574" s="128"/>
      <c r="S574" s="128"/>
      <c r="T574" s="128"/>
      <c r="U574" s="128"/>
      <c r="V574" s="128"/>
      <c r="W574" s="128"/>
      <c r="X574" s="128"/>
      <c r="Y574" s="128"/>
      <c r="Z574" s="128"/>
    </row>
    <row r="575" ht="15.75" customHeight="1">
      <c r="A575" s="128"/>
      <c r="B575" s="128"/>
      <c r="C575" s="128"/>
      <c r="D575" s="984"/>
      <c r="E575" s="984"/>
      <c r="F575" s="984"/>
      <c r="G575" s="985"/>
      <c r="H575" s="128"/>
      <c r="I575" s="128"/>
      <c r="J575" s="128"/>
      <c r="K575" s="128"/>
      <c r="L575" s="128"/>
      <c r="M575" s="128"/>
      <c r="N575" s="128"/>
      <c r="O575" s="128"/>
      <c r="P575" s="128"/>
      <c r="Q575" s="128"/>
      <c r="R575" s="128"/>
      <c r="S575" s="128"/>
      <c r="T575" s="128"/>
      <c r="U575" s="128"/>
      <c r="V575" s="128"/>
      <c r="W575" s="128"/>
      <c r="X575" s="128"/>
      <c r="Y575" s="128"/>
      <c r="Z575" s="128"/>
    </row>
    <row r="576" ht="15.75" customHeight="1">
      <c r="A576" s="128"/>
      <c r="B576" s="128"/>
      <c r="C576" s="128"/>
      <c r="D576" s="984"/>
      <c r="E576" s="984"/>
      <c r="F576" s="984"/>
      <c r="G576" s="985"/>
      <c r="H576" s="128"/>
      <c r="I576" s="128"/>
      <c r="J576" s="128"/>
      <c r="K576" s="128"/>
      <c r="L576" s="128"/>
      <c r="M576" s="128"/>
      <c r="N576" s="128"/>
      <c r="O576" s="128"/>
      <c r="P576" s="128"/>
      <c r="Q576" s="128"/>
      <c r="R576" s="128"/>
      <c r="S576" s="128"/>
      <c r="T576" s="128"/>
      <c r="U576" s="128"/>
      <c r="V576" s="128"/>
      <c r="W576" s="128"/>
      <c r="X576" s="128"/>
      <c r="Y576" s="128"/>
      <c r="Z576" s="128"/>
    </row>
    <row r="577" ht="15.75" customHeight="1">
      <c r="A577" s="128"/>
      <c r="B577" s="128"/>
      <c r="C577" s="128"/>
      <c r="D577" s="984"/>
      <c r="E577" s="984"/>
      <c r="F577" s="984"/>
      <c r="G577" s="985"/>
      <c r="H577" s="128"/>
      <c r="I577" s="128"/>
      <c r="J577" s="128"/>
      <c r="K577" s="128"/>
      <c r="L577" s="128"/>
      <c r="M577" s="128"/>
      <c r="N577" s="128"/>
      <c r="O577" s="128"/>
      <c r="P577" s="128"/>
      <c r="Q577" s="128"/>
      <c r="R577" s="128"/>
      <c r="S577" s="128"/>
      <c r="T577" s="128"/>
      <c r="U577" s="128"/>
      <c r="V577" s="128"/>
      <c r="W577" s="128"/>
      <c r="X577" s="128"/>
      <c r="Y577" s="128"/>
      <c r="Z577" s="128"/>
    </row>
    <row r="578" ht="15.75" customHeight="1">
      <c r="A578" s="128"/>
      <c r="B578" s="128"/>
      <c r="C578" s="128"/>
      <c r="D578" s="984"/>
      <c r="E578" s="984"/>
      <c r="F578" s="984"/>
      <c r="G578" s="985"/>
      <c r="H578" s="128"/>
      <c r="I578" s="128"/>
      <c r="J578" s="128"/>
      <c r="K578" s="128"/>
      <c r="L578" s="128"/>
      <c r="M578" s="128"/>
      <c r="N578" s="128"/>
      <c r="O578" s="128"/>
      <c r="P578" s="128"/>
      <c r="Q578" s="128"/>
      <c r="R578" s="128"/>
      <c r="S578" s="128"/>
      <c r="T578" s="128"/>
      <c r="U578" s="128"/>
      <c r="V578" s="128"/>
      <c r="W578" s="128"/>
      <c r="X578" s="128"/>
      <c r="Y578" s="128"/>
      <c r="Z578" s="128"/>
    </row>
    <row r="579" ht="15.75" customHeight="1">
      <c r="A579" s="128"/>
      <c r="B579" s="128"/>
      <c r="C579" s="128"/>
      <c r="D579" s="984"/>
      <c r="E579" s="984"/>
      <c r="F579" s="984"/>
      <c r="G579" s="985"/>
      <c r="H579" s="128"/>
      <c r="I579" s="128"/>
      <c r="J579" s="128"/>
      <c r="K579" s="128"/>
      <c r="L579" s="128"/>
      <c r="M579" s="128"/>
      <c r="N579" s="128"/>
      <c r="O579" s="128"/>
      <c r="P579" s="128"/>
      <c r="Q579" s="128"/>
      <c r="R579" s="128"/>
      <c r="S579" s="128"/>
      <c r="T579" s="128"/>
      <c r="U579" s="128"/>
      <c r="V579" s="128"/>
      <c r="W579" s="128"/>
      <c r="X579" s="128"/>
      <c r="Y579" s="128"/>
      <c r="Z579" s="128"/>
    </row>
    <row r="580" ht="15.75" customHeight="1">
      <c r="A580" s="128"/>
      <c r="B580" s="128"/>
      <c r="C580" s="128"/>
      <c r="D580" s="984"/>
      <c r="E580" s="984"/>
      <c r="F580" s="984"/>
      <c r="G580" s="985"/>
      <c r="H580" s="128"/>
      <c r="I580" s="128"/>
      <c r="J580" s="128"/>
      <c r="K580" s="128"/>
      <c r="L580" s="128"/>
      <c r="M580" s="128"/>
      <c r="N580" s="128"/>
      <c r="O580" s="128"/>
      <c r="P580" s="128"/>
      <c r="Q580" s="128"/>
      <c r="R580" s="128"/>
      <c r="S580" s="128"/>
      <c r="T580" s="128"/>
      <c r="U580" s="128"/>
      <c r="V580" s="128"/>
      <c r="W580" s="128"/>
      <c r="X580" s="128"/>
      <c r="Y580" s="128"/>
      <c r="Z580" s="128"/>
    </row>
    <row r="581" ht="15.75" customHeight="1">
      <c r="A581" s="128"/>
      <c r="B581" s="128"/>
      <c r="C581" s="128"/>
      <c r="D581" s="984"/>
      <c r="E581" s="984"/>
      <c r="F581" s="984"/>
      <c r="G581" s="985"/>
      <c r="H581" s="128"/>
      <c r="I581" s="128"/>
      <c r="J581" s="128"/>
      <c r="K581" s="128"/>
      <c r="L581" s="128"/>
      <c r="M581" s="128"/>
      <c r="N581" s="128"/>
      <c r="O581" s="128"/>
      <c r="P581" s="128"/>
      <c r="Q581" s="128"/>
      <c r="R581" s="128"/>
      <c r="S581" s="128"/>
      <c r="T581" s="128"/>
      <c r="U581" s="128"/>
      <c r="V581" s="128"/>
      <c r="W581" s="128"/>
      <c r="X581" s="128"/>
      <c r="Y581" s="128"/>
      <c r="Z581" s="128"/>
    </row>
    <row r="582" ht="15.75" customHeight="1">
      <c r="A582" s="128"/>
      <c r="B582" s="128"/>
      <c r="C582" s="128"/>
      <c r="D582" s="984"/>
      <c r="E582" s="984"/>
      <c r="F582" s="984"/>
      <c r="G582" s="985"/>
      <c r="H582" s="128"/>
      <c r="I582" s="128"/>
      <c r="J582" s="128"/>
      <c r="K582" s="128"/>
      <c r="L582" s="128"/>
      <c r="M582" s="128"/>
      <c r="N582" s="128"/>
      <c r="O582" s="128"/>
      <c r="P582" s="128"/>
      <c r="Q582" s="128"/>
      <c r="R582" s="128"/>
      <c r="S582" s="128"/>
      <c r="T582" s="128"/>
      <c r="U582" s="128"/>
      <c r="V582" s="128"/>
      <c r="W582" s="128"/>
      <c r="X582" s="128"/>
      <c r="Y582" s="128"/>
      <c r="Z582" s="128"/>
    </row>
    <row r="583" ht="15.75" customHeight="1">
      <c r="A583" s="128"/>
      <c r="B583" s="128"/>
      <c r="C583" s="128"/>
      <c r="D583" s="984"/>
      <c r="E583" s="984"/>
      <c r="F583" s="984"/>
      <c r="G583" s="985"/>
      <c r="H583" s="128"/>
      <c r="I583" s="128"/>
      <c r="J583" s="128"/>
      <c r="K583" s="128"/>
      <c r="L583" s="128"/>
      <c r="M583" s="128"/>
      <c r="N583" s="128"/>
      <c r="O583" s="128"/>
      <c r="P583" s="128"/>
      <c r="Q583" s="128"/>
      <c r="R583" s="128"/>
      <c r="S583" s="128"/>
      <c r="T583" s="128"/>
      <c r="U583" s="128"/>
      <c r="V583" s="128"/>
      <c r="W583" s="128"/>
      <c r="X583" s="128"/>
      <c r="Y583" s="128"/>
      <c r="Z583" s="128"/>
    </row>
    <row r="584" ht="15.75" customHeight="1">
      <c r="A584" s="128"/>
      <c r="B584" s="128"/>
      <c r="C584" s="128"/>
      <c r="D584" s="984"/>
      <c r="E584" s="984"/>
      <c r="F584" s="984"/>
      <c r="G584" s="985"/>
      <c r="H584" s="128"/>
      <c r="I584" s="128"/>
      <c r="J584" s="128"/>
      <c r="K584" s="128"/>
      <c r="L584" s="128"/>
      <c r="M584" s="128"/>
      <c r="N584" s="128"/>
      <c r="O584" s="128"/>
      <c r="P584" s="128"/>
      <c r="Q584" s="128"/>
      <c r="R584" s="128"/>
      <c r="S584" s="128"/>
      <c r="T584" s="128"/>
      <c r="U584" s="128"/>
      <c r="V584" s="128"/>
      <c r="W584" s="128"/>
      <c r="X584" s="128"/>
      <c r="Y584" s="128"/>
      <c r="Z584" s="128"/>
    </row>
    <row r="585" ht="15.75" customHeight="1">
      <c r="A585" s="128"/>
      <c r="B585" s="128"/>
      <c r="C585" s="128"/>
      <c r="D585" s="984"/>
      <c r="E585" s="984"/>
      <c r="F585" s="984"/>
      <c r="G585" s="985"/>
      <c r="H585" s="128"/>
      <c r="I585" s="128"/>
      <c r="J585" s="128"/>
      <c r="K585" s="128"/>
      <c r="L585" s="128"/>
      <c r="M585" s="128"/>
      <c r="N585" s="128"/>
      <c r="O585" s="128"/>
      <c r="P585" s="128"/>
      <c r="Q585" s="128"/>
      <c r="R585" s="128"/>
      <c r="S585" s="128"/>
      <c r="T585" s="128"/>
      <c r="U585" s="128"/>
      <c r="V585" s="128"/>
      <c r="W585" s="128"/>
      <c r="X585" s="128"/>
      <c r="Y585" s="128"/>
      <c r="Z585" s="128"/>
    </row>
    <row r="586" ht="15.75" customHeight="1">
      <c r="A586" s="128"/>
      <c r="B586" s="128"/>
      <c r="C586" s="128"/>
      <c r="D586" s="984"/>
      <c r="E586" s="984"/>
      <c r="F586" s="984"/>
      <c r="G586" s="985"/>
      <c r="H586" s="128"/>
      <c r="I586" s="128"/>
      <c r="J586" s="128"/>
      <c r="K586" s="128"/>
      <c r="L586" s="128"/>
      <c r="M586" s="128"/>
      <c r="N586" s="128"/>
      <c r="O586" s="128"/>
      <c r="P586" s="128"/>
      <c r="Q586" s="128"/>
      <c r="R586" s="128"/>
      <c r="S586" s="128"/>
      <c r="T586" s="128"/>
      <c r="U586" s="128"/>
      <c r="V586" s="128"/>
      <c r="W586" s="128"/>
      <c r="X586" s="128"/>
      <c r="Y586" s="128"/>
      <c r="Z586" s="128"/>
    </row>
    <row r="587" ht="15.75" customHeight="1">
      <c r="A587" s="128"/>
      <c r="B587" s="128"/>
      <c r="C587" s="128"/>
      <c r="D587" s="984"/>
      <c r="E587" s="984"/>
      <c r="F587" s="984"/>
      <c r="G587" s="985"/>
      <c r="H587" s="128"/>
      <c r="I587" s="128"/>
      <c r="J587" s="128"/>
      <c r="K587" s="128"/>
      <c r="L587" s="128"/>
      <c r="M587" s="128"/>
      <c r="N587" s="128"/>
      <c r="O587" s="128"/>
      <c r="P587" s="128"/>
      <c r="Q587" s="128"/>
      <c r="R587" s="128"/>
      <c r="S587" s="128"/>
      <c r="T587" s="128"/>
      <c r="U587" s="128"/>
      <c r="V587" s="128"/>
      <c r="W587" s="128"/>
      <c r="X587" s="128"/>
      <c r="Y587" s="128"/>
      <c r="Z587" s="128"/>
    </row>
    <row r="588" ht="15.75" customHeight="1">
      <c r="A588" s="128"/>
      <c r="B588" s="128"/>
      <c r="C588" s="128"/>
      <c r="D588" s="984"/>
      <c r="E588" s="984"/>
      <c r="F588" s="984"/>
      <c r="G588" s="985"/>
      <c r="H588" s="128"/>
      <c r="I588" s="128"/>
      <c r="J588" s="128"/>
      <c r="K588" s="128"/>
      <c r="L588" s="128"/>
      <c r="M588" s="128"/>
      <c r="N588" s="128"/>
      <c r="O588" s="128"/>
      <c r="P588" s="128"/>
      <c r="Q588" s="128"/>
      <c r="R588" s="128"/>
      <c r="S588" s="128"/>
      <c r="T588" s="128"/>
      <c r="U588" s="128"/>
      <c r="V588" s="128"/>
      <c r="W588" s="128"/>
      <c r="X588" s="128"/>
      <c r="Y588" s="128"/>
      <c r="Z588" s="128"/>
    </row>
    <row r="589" ht="15.75" customHeight="1">
      <c r="A589" s="128"/>
      <c r="B589" s="128"/>
      <c r="C589" s="128"/>
      <c r="D589" s="984"/>
      <c r="E589" s="984"/>
      <c r="F589" s="984"/>
      <c r="G589" s="985"/>
      <c r="H589" s="128"/>
      <c r="I589" s="128"/>
      <c r="J589" s="128"/>
      <c r="K589" s="128"/>
      <c r="L589" s="128"/>
      <c r="M589" s="128"/>
      <c r="N589" s="128"/>
      <c r="O589" s="128"/>
      <c r="P589" s="128"/>
      <c r="Q589" s="128"/>
      <c r="R589" s="128"/>
      <c r="S589" s="128"/>
      <c r="T589" s="128"/>
      <c r="U589" s="128"/>
      <c r="V589" s="128"/>
      <c r="W589" s="128"/>
      <c r="X589" s="128"/>
      <c r="Y589" s="128"/>
      <c r="Z589" s="128"/>
    </row>
    <row r="590" ht="15.75" customHeight="1">
      <c r="A590" s="128"/>
      <c r="B590" s="128"/>
      <c r="C590" s="128"/>
      <c r="D590" s="984"/>
      <c r="E590" s="984"/>
      <c r="F590" s="984"/>
      <c r="G590" s="985"/>
      <c r="H590" s="128"/>
      <c r="I590" s="128"/>
      <c r="J590" s="128"/>
      <c r="K590" s="128"/>
      <c r="L590" s="128"/>
      <c r="M590" s="128"/>
      <c r="N590" s="128"/>
      <c r="O590" s="128"/>
      <c r="P590" s="128"/>
      <c r="Q590" s="128"/>
      <c r="R590" s="128"/>
      <c r="S590" s="128"/>
      <c r="T590" s="128"/>
      <c r="U590" s="128"/>
      <c r="V590" s="128"/>
      <c r="W590" s="128"/>
      <c r="X590" s="128"/>
      <c r="Y590" s="128"/>
      <c r="Z590" s="128"/>
    </row>
    <row r="591" ht="15.75" customHeight="1">
      <c r="A591" s="128"/>
      <c r="B591" s="128"/>
      <c r="C591" s="128"/>
      <c r="D591" s="984"/>
      <c r="E591" s="984"/>
      <c r="F591" s="984"/>
      <c r="G591" s="985"/>
      <c r="H591" s="128"/>
      <c r="I591" s="128"/>
      <c r="J591" s="128"/>
      <c r="K591" s="128"/>
      <c r="L591" s="128"/>
      <c r="M591" s="128"/>
      <c r="N591" s="128"/>
      <c r="O591" s="128"/>
      <c r="P591" s="128"/>
      <c r="Q591" s="128"/>
      <c r="R591" s="128"/>
      <c r="S591" s="128"/>
      <c r="T591" s="128"/>
      <c r="U591" s="128"/>
      <c r="V591" s="128"/>
      <c r="W591" s="128"/>
      <c r="X591" s="128"/>
      <c r="Y591" s="128"/>
      <c r="Z591" s="128"/>
    </row>
    <row r="592" ht="15.75" customHeight="1">
      <c r="A592" s="128"/>
      <c r="B592" s="128"/>
      <c r="C592" s="128"/>
      <c r="D592" s="984"/>
      <c r="E592" s="984"/>
      <c r="F592" s="984"/>
      <c r="G592" s="985"/>
      <c r="H592" s="128"/>
      <c r="I592" s="128"/>
      <c r="J592" s="128"/>
      <c r="K592" s="128"/>
      <c r="L592" s="128"/>
      <c r="M592" s="128"/>
      <c r="N592" s="128"/>
      <c r="O592" s="128"/>
      <c r="P592" s="128"/>
      <c r="Q592" s="128"/>
      <c r="R592" s="128"/>
      <c r="S592" s="128"/>
      <c r="T592" s="128"/>
      <c r="U592" s="128"/>
      <c r="V592" s="128"/>
      <c r="W592" s="128"/>
      <c r="X592" s="128"/>
      <c r="Y592" s="128"/>
      <c r="Z592" s="128"/>
    </row>
    <row r="593" ht="15.75" customHeight="1">
      <c r="A593" s="128"/>
      <c r="B593" s="128"/>
      <c r="C593" s="128"/>
      <c r="D593" s="984"/>
      <c r="E593" s="984"/>
      <c r="F593" s="984"/>
      <c r="G593" s="985"/>
      <c r="H593" s="128"/>
      <c r="I593" s="128"/>
      <c r="J593" s="128"/>
      <c r="K593" s="128"/>
      <c r="L593" s="128"/>
      <c r="M593" s="128"/>
      <c r="N593" s="128"/>
      <c r="O593" s="128"/>
      <c r="P593" s="128"/>
      <c r="Q593" s="128"/>
      <c r="R593" s="128"/>
      <c r="S593" s="128"/>
      <c r="T593" s="128"/>
      <c r="U593" s="128"/>
      <c r="V593" s="128"/>
      <c r="W593" s="128"/>
      <c r="X593" s="128"/>
      <c r="Y593" s="128"/>
      <c r="Z593" s="128"/>
    </row>
    <row r="594" ht="15.75" customHeight="1">
      <c r="A594" s="128"/>
      <c r="B594" s="128"/>
      <c r="C594" s="128"/>
      <c r="D594" s="984"/>
      <c r="E594" s="984"/>
      <c r="F594" s="984"/>
      <c r="G594" s="985"/>
      <c r="H594" s="128"/>
      <c r="I594" s="128"/>
      <c r="J594" s="128"/>
      <c r="K594" s="128"/>
      <c r="L594" s="128"/>
      <c r="M594" s="128"/>
      <c r="N594" s="128"/>
      <c r="O594" s="128"/>
      <c r="P594" s="128"/>
      <c r="Q594" s="128"/>
      <c r="R594" s="128"/>
      <c r="S594" s="128"/>
      <c r="T594" s="128"/>
      <c r="U594" s="128"/>
      <c r="V594" s="128"/>
      <c r="W594" s="128"/>
      <c r="X594" s="128"/>
      <c r="Y594" s="128"/>
      <c r="Z594" s="128"/>
    </row>
    <row r="595" ht="15.75" customHeight="1">
      <c r="A595" s="128"/>
      <c r="B595" s="128"/>
      <c r="C595" s="128"/>
      <c r="D595" s="984"/>
      <c r="E595" s="984"/>
      <c r="F595" s="984"/>
      <c r="G595" s="985"/>
      <c r="H595" s="128"/>
      <c r="I595" s="128"/>
      <c r="J595" s="128"/>
      <c r="K595" s="128"/>
      <c r="L595" s="128"/>
      <c r="M595" s="128"/>
      <c r="N595" s="128"/>
      <c r="O595" s="128"/>
      <c r="P595" s="128"/>
      <c r="Q595" s="128"/>
      <c r="R595" s="128"/>
      <c r="S595" s="128"/>
      <c r="T595" s="128"/>
      <c r="U595" s="128"/>
      <c r="V595" s="128"/>
      <c r="W595" s="128"/>
      <c r="X595" s="128"/>
      <c r="Y595" s="128"/>
      <c r="Z595" s="128"/>
    </row>
    <row r="596" ht="15.75" customHeight="1">
      <c r="A596" s="128"/>
      <c r="B596" s="128"/>
      <c r="C596" s="128"/>
      <c r="D596" s="984"/>
      <c r="E596" s="984"/>
      <c r="F596" s="984"/>
      <c r="G596" s="985"/>
      <c r="H596" s="128"/>
      <c r="I596" s="128"/>
      <c r="J596" s="128"/>
      <c r="K596" s="128"/>
      <c r="L596" s="128"/>
      <c r="M596" s="128"/>
      <c r="N596" s="128"/>
      <c r="O596" s="128"/>
      <c r="P596" s="128"/>
      <c r="Q596" s="128"/>
      <c r="R596" s="128"/>
      <c r="S596" s="128"/>
      <c r="T596" s="128"/>
      <c r="U596" s="128"/>
      <c r="V596" s="128"/>
      <c r="W596" s="128"/>
      <c r="X596" s="128"/>
      <c r="Y596" s="128"/>
      <c r="Z596" s="128"/>
    </row>
    <row r="597" ht="15.75" customHeight="1">
      <c r="A597" s="128"/>
      <c r="B597" s="128"/>
      <c r="C597" s="128"/>
      <c r="D597" s="984"/>
      <c r="E597" s="984"/>
      <c r="F597" s="984"/>
      <c r="G597" s="985"/>
      <c r="H597" s="128"/>
      <c r="I597" s="128"/>
      <c r="J597" s="128"/>
      <c r="K597" s="128"/>
      <c r="L597" s="128"/>
      <c r="M597" s="128"/>
      <c r="N597" s="128"/>
      <c r="O597" s="128"/>
      <c r="P597" s="128"/>
      <c r="Q597" s="128"/>
      <c r="R597" s="128"/>
      <c r="S597" s="128"/>
      <c r="T597" s="128"/>
      <c r="U597" s="128"/>
      <c r="V597" s="128"/>
      <c r="W597" s="128"/>
      <c r="X597" s="128"/>
      <c r="Y597" s="128"/>
      <c r="Z597" s="128"/>
    </row>
    <row r="598" ht="15.75" customHeight="1">
      <c r="A598" s="128"/>
      <c r="B598" s="128"/>
      <c r="C598" s="128"/>
      <c r="D598" s="984"/>
      <c r="E598" s="984"/>
      <c r="F598" s="984"/>
      <c r="G598" s="985"/>
      <c r="H598" s="128"/>
      <c r="I598" s="128"/>
      <c r="J598" s="128"/>
      <c r="K598" s="128"/>
      <c r="L598" s="128"/>
      <c r="M598" s="128"/>
      <c r="N598" s="128"/>
      <c r="O598" s="128"/>
      <c r="P598" s="128"/>
      <c r="Q598" s="128"/>
      <c r="R598" s="128"/>
      <c r="S598" s="128"/>
      <c r="T598" s="128"/>
      <c r="U598" s="128"/>
      <c r="V598" s="128"/>
      <c r="W598" s="128"/>
      <c r="X598" s="128"/>
      <c r="Y598" s="128"/>
      <c r="Z598" s="128"/>
    </row>
    <row r="599" ht="15.75" customHeight="1">
      <c r="A599" s="128"/>
      <c r="B599" s="128"/>
      <c r="C599" s="128"/>
      <c r="D599" s="984"/>
      <c r="E599" s="984"/>
      <c r="F599" s="984"/>
      <c r="G599" s="985"/>
      <c r="H599" s="128"/>
      <c r="I599" s="128"/>
      <c r="J599" s="128"/>
      <c r="K599" s="128"/>
      <c r="L599" s="128"/>
      <c r="M599" s="128"/>
      <c r="N599" s="128"/>
      <c r="O599" s="128"/>
      <c r="P599" s="128"/>
      <c r="Q599" s="128"/>
      <c r="R599" s="128"/>
      <c r="S599" s="128"/>
      <c r="T599" s="128"/>
      <c r="U599" s="128"/>
      <c r="V599" s="128"/>
      <c r="W599" s="128"/>
      <c r="X599" s="128"/>
      <c r="Y599" s="128"/>
      <c r="Z599" s="128"/>
    </row>
    <row r="600" ht="15.75" customHeight="1">
      <c r="A600" s="128"/>
      <c r="B600" s="128"/>
      <c r="C600" s="128"/>
      <c r="D600" s="984"/>
      <c r="E600" s="984"/>
      <c r="F600" s="984"/>
      <c r="G600" s="985"/>
      <c r="H600" s="128"/>
      <c r="I600" s="128"/>
      <c r="J600" s="128"/>
      <c r="K600" s="128"/>
      <c r="L600" s="128"/>
      <c r="M600" s="128"/>
      <c r="N600" s="128"/>
      <c r="O600" s="128"/>
      <c r="P600" s="128"/>
      <c r="Q600" s="128"/>
      <c r="R600" s="128"/>
      <c r="S600" s="128"/>
      <c r="T600" s="128"/>
      <c r="U600" s="128"/>
      <c r="V600" s="128"/>
      <c r="W600" s="128"/>
      <c r="X600" s="128"/>
      <c r="Y600" s="128"/>
      <c r="Z600" s="128"/>
    </row>
    <row r="601" ht="15.75" customHeight="1">
      <c r="A601" s="128"/>
      <c r="B601" s="128"/>
      <c r="C601" s="128"/>
      <c r="D601" s="984"/>
      <c r="E601" s="984"/>
      <c r="F601" s="984"/>
      <c r="G601" s="985"/>
      <c r="H601" s="128"/>
      <c r="I601" s="128"/>
      <c r="J601" s="128"/>
      <c r="K601" s="128"/>
      <c r="L601" s="128"/>
      <c r="M601" s="128"/>
      <c r="N601" s="128"/>
      <c r="O601" s="128"/>
      <c r="P601" s="128"/>
      <c r="Q601" s="128"/>
      <c r="R601" s="128"/>
      <c r="S601" s="128"/>
      <c r="T601" s="128"/>
      <c r="U601" s="128"/>
      <c r="V601" s="128"/>
      <c r="W601" s="128"/>
      <c r="X601" s="128"/>
      <c r="Y601" s="128"/>
      <c r="Z601" s="128"/>
    </row>
    <row r="602" ht="15.75" customHeight="1">
      <c r="A602" s="128"/>
      <c r="B602" s="128"/>
      <c r="C602" s="128"/>
      <c r="D602" s="984"/>
      <c r="E602" s="984"/>
      <c r="F602" s="984"/>
      <c r="G602" s="985"/>
      <c r="H602" s="128"/>
      <c r="I602" s="128"/>
      <c r="J602" s="128"/>
      <c r="K602" s="128"/>
      <c r="L602" s="128"/>
      <c r="M602" s="128"/>
      <c r="N602" s="128"/>
      <c r="O602" s="128"/>
      <c r="P602" s="128"/>
      <c r="Q602" s="128"/>
      <c r="R602" s="128"/>
      <c r="S602" s="128"/>
      <c r="T602" s="128"/>
      <c r="U602" s="128"/>
      <c r="V602" s="128"/>
      <c r="W602" s="128"/>
      <c r="X602" s="128"/>
      <c r="Y602" s="128"/>
      <c r="Z602" s="128"/>
    </row>
    <row r="603" ht="15.75" customHeight="1">
      <c r="A603" s="128"/>
      <c r="B603" s="128"/>
      <c r="C603" s="128"/>
      <c r="D603" s="984"/>
      <c r="E603" s="984"/>
      <c r="F603" s="984"/>
      <c r="G603" s="985"/>
      <c r="H603" s="128"/>
      <c r="I603" s="128"/>
      <c r="J603" s="128"/>
      <c r="K603" s="128"/>
      <c r="L603" s="128"/>
      <c r="M603" s="128"/>
      <c r="N603" s="128"/>
      <c r="O603" s="128"/>
      <c r="P603" s="128"/>
      <c r="Q603" s="128"/>
      <c r="R603" s="128"/>
      <c r="S603" s="128"/>
      <c r="T603" s="128"/>
      <c r="U603" s="128"/>
      <c r="V603" s="128"/>
      <c r="W603" s="128"/>
      <c r="X603" s="128"/>
      <c r="Y603" s="128"/>
      <c r="Z603" s="128"/>
    </row>
    <row r="604" ht="15.75" customHeight="1">
      <c r="A604" s="128"/>
      <c r="B604" s="128"/>
      <c r="C604" s="128"/>
      <c r="D604" s="984"/>
      <c r="E604" s="984"/>
      <c r="F604" s="984"/>
      <c r="G604" s="985"/>
      <c r="H604" s="128"/>
      <c r="I604" s="128"/>
      <c r="J604" s="128"/>
      <c r="K604" s="128"/>
      <c r="L604" s="128"/>
      <c r="M604" s="128"/>
      <c r="N604" s="128"/>
      <c r="O604" s="128"/>
      <c r="P604" s="128"/>
      <c r="Q604" s="128"/>
      <c r="R604" s="128"/>
      <c r="S604" s="128"/>
      <c r="T604" s="128"/>
      <c r="U604" s="128"/>
      <c r="V604" s="128"/>
      <c r="W604" s="128"/>
      <c r="X604" s="128"/>
      <c r="Y604" s="128"/>
      <c r="Z604" s="128"/>
    </row>
    <row r="605" ht="15.75" customHeight="1">
      <c r="A605" s="128"/>
      <c r="B605" s="128"/>
      <c r="C605" s="128"/>
      <c r="D605" s="984"/>
      <c r="E605" s="984"/>
      <c r="F605" s="984"/>
      <c r="G605" s="985"/>
      <c r="H605" s="128"/>
      <c r="I605" s="128"/>
      <c r="J605" s="128"/>
      <c r="K605" s="128"/>
      <c r="L605" s="128"/>
      <c r="M605" s="128"/>
      <c r="N605" s="128"/>
      <c r="O605" s="128"/>
      <c r="P605" s="128"/>
      <c r="Q605" s="128"/>
      <c r="R605" s="128"/>
      <c r="S605" s="128"/>
      <c r="T605" s="128"/>
      <c r="U605" s="128"/>
      <c r="V605" s="128"/>
      <c r="W605" s="128"/>
      <c r="X605" s="128"/>
      <c r="Y605" s="128"/>
      <c r="Z605" s="128"/>
    </row>
    <row r="606" ht="15.75" customHeight="1">
      <c r="A606" s="128"/>
      <c r="B606" s="128"/>
      <c r="C606" s="128"/>
      <c r="D606" s="984"/>
      <c r="E606" s="984"/>
      <c r="F606" s="984"/>
      <c r="G606" s="985"/>
      <c r="H606" s="128"/>
      <c r="I606" s="128"/>
      <c r="J606" s="128"/>
      <c r="K606" s="128"/>
      <c r="L606" s="128"/>
      <c r="M606" s="128"/>
      <c r="N606" s="128"/>
      <c r="O606" s="128"/>
      <c r="P606" s="128"/>
      <c r="Q606" s="128"/>
      <c r="R606" s="128"/>
      <c r="S606" s="128"/>
      <c r="T606" s="128"/>
      <c r="U606" s="128"/>
      <c r="V606" s="128"/>
      <c r="W606" s="128"/>
      <c r="X606" s="128"/>
      <c r="Y606" s="128"/>
      <c r="Z606" s="128"/>
    </row>
    <row r="607" ht="15.75" customHeight="1">
      <c r="A607" s="128"/>
      <c r="B607" s="128"/>
      <c r="C607" s="128"/>
      <c r="D607" s="984"/>
      <c r="E607" s="984"/>
      <c r="F607" s="984"/>
      <c r="G607" s="985"/>
      <c r="H607" s="128"/>
      <c r="I607" s="128"/>
      <c r="J607" s="128"/>
      <c r="K607" s="128"/>
      <c r="L607" s="128"/>
      <c r="M607" s="128"/>
      <c r="N607" s="128"/>
      <c r="O607" s="128"/>
      <c r="P607" s="128"/>
      <c r="Q607" s="128"/>
      <c r="R607" s="128"/>
      <c r="S607" s="128"/>
      <c r="T607" s="128"/>
      <c r="U607" s="128"/>
      <c r="V607" s="128"/>
      <c r="W607" s="128"/>
      <c r="X607" s="128"/>
      <c r="Y607" s="128"/>
      <c r="Z607" s="128"/>
    </row>
    <row r="608" ht="15.75" customHeight="1">
      <c r="A608" s="128"/>
      <c r="B608" s="128"/>
      <c r="C608" s="128"/>
      <c r="D608" s="984"/>
      <c r="E608" s="984"/>
      <c r="F608" s="984"/>
      <c r="G608" s="985"/>
      <c r="H608" s="128"/>
      <c r="I608" s="128"/>
      <c r="J608" s="128"/>
      <c r="K608" s="128"/>
      <c r="L608" s="128"/>
      <c r="M608" s="128"/>
      <c r="N608" s="128"/>
      <c r="O608" s="128"/>
      <c r="P608" s="128"/>
      <c r="Q608" s="128"/>
      <c r="R608" s="128"/>
      <c r="S608" s="128"/>
      <c r="T608" s="128"/>
      <c r="U608" s="128"/>
      <c r="V608" s="128"/>
      <c r="W608" s="128"/>
      <c r="X608" s="128"/>
      <c r="Y608" s="128"/>
      <c r="Z608" s="128"/>
    </row>
    <row r="609" ht="15.75" customHeight="1">
      <c r="A609" s="128"/>
      <c r="B609" s="128"/>
      <c r="C609" s="128"/>
      <c r="D609" s="984"/>
      <c r="E609" s="984"/>
      <c r="F609" s="984"/>
      <c r="G609" s="985"/>
      <c r="H609" s="128"/>
      <c r="I609" s="128"/>
      <c r="J609" s="128"/>
      <c r="K609" s="128"/>
      <c r="L609" s="128"/>
      <c r="M609" s="128"/>
      <c r="N609" s="128"/>
      <c r="O609" s="128"/>
      <c r="P609" s="128"/>
      <c r="Q609" s="128"/>
      <c r="R609" s="128"/>
      <c r="S609" s="128"/>
      <c r="T609" s="128"/>
      <c r="U609" s="128"/>
      <c r="V609" s="128"/>
      <c r="W609" s="128"/>
      <c r="X609" s="128"/>
      <c r="Y609" s="128"/>
      <c r="Z609" s="128"/>
    </row>
    <row r="610" ht="15.75" customHeight="1">
      <c r="A610" s="128"/>
      <c r="B610" s="128"/>
      <c r="C610" s="128"/>
      <c r="D610" s="984"/>
      <c r="E610" s="984"/>
      <c r="F610" s="984"/>
      <c r="G610" s="985"/>
      <c r="H610" s="128"/>
      <c r="I610" s="128"/>
      <c r="J610" s="128"/>
      <c r="K610" s="128"/>
      <c r="L610" s="128"/>
      <c r="M610" s="128"/>
      <c r="N610" s="128"/>
      <c r="O610" s="128"/>
      <c r="P610" s="128"/>
      <c r="Q610" s="128"/>
      <c r="R610" s="128"/>
      <c r="S610" s="128"/>
      <c r="T610" s="128"/>
      <c r="U610" s="128"/>
      <c r="V610" s="128"/>
      <c r="W610" s="128"/>
      <c r="X610" s="128"/>
      <c r="Y610" s="128"/>
      <c r="Z610" s="128"/>
    </row>
    <row r="611" ht="15.75" customHeight="1">
      <c r="A611" s="128"/>
      <c r="B611" s="128"/>
      <c r="C611" s="128"/>
      <c r="D611" s="984"/>
      <c r="E611" s="984"/>
      <c r="F611" s="984"/>
      <c r="G611" s="985"/>
      <c r="H611" s="128"/>
      <c r="I611" s="128"/>
      <c r="J611" s="128"/>
      <c r="K611" s="128"/>
      <c r="L611" s="128"/>
      <c r="M611" s="128"/>
      <c r="N611" s="128"/>
      <c r="O611" s="128"/>
      <c r="P611" s="128"/>
      <c r="Q611" s="128"/>
      <c r="R611" s="128"/>
      <c r="S611" s="128"/>
      <c r="T611" s="128"/>
      <c r="U611" s="128"/>
      <c r="V611" s="128"/>
      <c r="W611" s="128"/>
      <c r="X611" s="128"/>
      <c r="Y611" s="128"/>
      <c r="Z611" s="128"/>
    </row>
    <row r="612" ht="15.75" customHeight="1">
      <c r="A612" s="128"/>
      <c r="B612" s="128"/>
      <c r="C612" s="128"/>
      <c r="D612" s="984"/>
      <c r="E612" s="984"/>
      <c r="F612" s="984"/>
      <c r="G612" s="985"/>
      <c r="H612" s="128"/>
      <c r="I612" s="128"/>
      <c r="J612" s="128"/>
      <c r="K612" s="128"/>
      <c r="L612" s="128"/>
      <c r="M612" s="128"/>
      <c r="N612" s="128"/>
      <c r="O612" s="128"/>
      <c r="P612" s="128"/>
      <c r="Q612" s="128"/>
      <c r="R612" s="128"/>
      <c r="S612" s="128"/>
      <c r="T612" s="128"/>
      <c r="U612" s="128"/>
      <c r="V612" s="128"/>
      <c r="W612" s="128"/>
      <c r="X612" s="128"/>
      <c r="Y612" s="128"/>
      <c r="Z612" s="128"/>
    </row>
    <row r="613" ht="15.75" customHeight="1">
      <c r="A613" s="128"/>
      <c r="B613" s="128"/>
      <c r="C613" s="128"/>
      <c r="D613" s="984"/>
      <c r="E613" s="984"/>
      <c r="F613" s="984"/>
      <c r="G613" s="985"/>
      <c r="H613" s="128"/>
      <c r="I613" s="128"/>
      <c r="J613" s="128"/>
      <c r="K613" s="128"/>
      <c r="L613" s="128"/>
      <c r="M613" s="128"/>
      <c r="N613" s="128"/>
      <c r="O613" s="128"/>
      <c r="P613" s="128"/>
      <c r="Q613" s="128"/>
      <c r="R613" s="128"/>
      <c r="S613" s="128"/>
      <c r="T613" s="128"/>
      <c r="U613" s="128"/>
      <c r="V613" s="128"/>
      <c r="W613" s="128"/>
      <c r="X613" s="128"/>
      <c r="Y613" s="128"/>
      <c r="Z613" s="128"/>
    </row>
    <row r="614" ht="15.75" customHeight="1">
      <c r="A614" s="128"/>
      <c r="B614" s="128"/>
      <c r="C614" s="128"/>
      <c r="D614" s="984"/>
      <c r="E614" s="984"/>
      <c r="F614" s="984"/>
      <c r="G614" s="985"/>
      <c r="H614" s="128"/>
      <c r="I614" s="128"/>
      <c r="J614" s="128"/>
      <c r="K614" s="128"/>
      <c r="L614" s="128"/>
      <c r="M614" s="128"/>
      <c r="N614" s="128"/>
      <c r="O614" s="128"/>
      <c r="P614" s="128"/>
      <c r="Q614" s="128"/>
      <c r="R614" s="128"/>
      <c r="S614" s="128"/>
      <c r="T614" s="128"/>
      <c r="U614" s="128"/>
      <c r="V614" s="128"/>
      <c r="W614" s="128"/>
      <c r="X614" s="128"/>
      <c r="Y614" s="128"/>
      <c r="Z614" s="128"/>
    </row>
    <row r="615" ht="15.75" customHeight="1">
      <c r="A615" s="128"/>
      <c r="B615" s="128"/>
      <c r="C615" s="128"/>
      <c r="D615" s="984"/>
      <c r="E615" s="984"/>
      <c r="F615" s="984"/>
      <c r="G615" s="985"/>
      <c r="H615" s="128"/>
      <c r="I615" s="128"/>
      <c r="J615" s="128"/>
      <c r="K615" s="128"/>
      <c r="L615" s="128"/>
      <c r="M615" s="128"/>
      <c r="N615" s="128"/>
      <c r="O615" s="128"/>
      <c r="P615" s="128"/>
      <c r="Q615" s="128"/>
      <c r="R615" s="128"/>
      <c r="S615" s="128"/>
      <c r="T615" s="128"/>
      <c r="U615" s="128"/>
      <c r="V615" s="128"/>
      <c r="W615" s="128"/>
      <c r="X615" s="128"/>
      <c r="Y615" s="128"/>
      <c r="Z615" s="128"/>
    </row>
    <row r="616" ht="15.75" customHeight="1">
      <c r="A616" s="128"/>
      <c r="B616" s="128"/>
      <c r="C616" s="128"/>
      <c r="D616" s="984"/>
      <c r="E616" s="984"/>
      <c r="F616" s="984"/>
      <c r="G616" s="985"/>
      <c r="H616" s="128"/>
      <c r="I616" s="128"/>
      <c r="J616" s="128"/>
      <c r="K616" s="128"/>
      <c r="L616" s="128"/>
      <c r="M616" s="128"/>
      <c r="N616" s="128"/>
      <c r="O616" s="128"/>
      <c r="P616" s="128"/>
      <c r="Q616" s="128"/>
      <c r="R616" s="128"/>
      <c r="S616" s="128"/>
      <c r="T616" s="128"/>
      <c r="U616" s="128"/>
      <c r="V616" s="128"/>
      <c r="W616" s="128"/>
      <c r="X616" s="128"/>
      <c r="Y616" s="128"/>
      <c r="Z616" s="128"/>
    </row>
    <row r="617" ht="15.75" customHeight="1">
      <c r="A617" s="128"/>
      <c r="B617" s="128"/>
      <c r="C617" s="128"/>
      <c r="D617" s="984"/>
      <c r="E617" s="984"/>
      <c r="F617" s="984"/>
      <c r="G617" s="985"/>
      <c r="H617" s="128"/>
      <c r="I617" s="128"/>
      <c r="J617" s="128"/>
      <c r="K617" s="128"/>
      <c r="L617" s="128"/>
      <c r="M617" s="128"/>
      <c r="N617" s="128"/>
      <c r="O617" s="128"/>
      <c r="P617" s="128"/>
      <c r="Q617" s="128"/>
      <c r="R617" s="128"/>
      <c r="S617" s="128"/>
      <c r="T617" s="128"/>
      <c r="U617" s="128"/>
      <c r="V617" s="128"/>
      <c r="W617" s="128"/>
      <c r="X617" s="128"/>
      <c r="Y617" s="128"/>
      <c r="Z617" s="128"/>
    </row>
    <row r="618" ht="15.75" customHeight="1">
      <c r="A618" s="128"/>
      <c r="B618" s="128"/>
      <c r="C618" s="128"/>
      <c r="D618" s="984"/>
      <c r="E618" s="984"/>
      <c r="F618" s="984"/>
      <c r="G618" s="985"/>
      <c r="H618" s="128"/>
      <c r="I618" s="128"/>
      <c r="J618" s="128"/>
      <c r="K618" s="128"/>
      <c r="L618" s="128"/>
      <c r="M618" s="128"/>
      <c r="N618" s="128"/>
      <c r="O618" s="128"/>
      <c r="P618" s="128"/>
      <c r="Q618" s="128"/>
      <c r="R618" s="128"/>
      <c r="S618" s="128"/>
      <c r="T618" s="128"/>
      <c r="U618" s="128"/>
      <c r="V618" s="128"/>
      <c r="W618" s="128"/>
      <c r="X618" s="128"/>
      <c r="Y618" s="128"/>
      <c r="Z618" s="128"/>
    </row>
    <row r="619" ht="15.75" customHeight="1">
      <c r="A619" s="128"/>
      <c r="B619" s="128"/>
      <c r="C619" s="128"/>
      <c r="D619" s="984"/>
      <c r="E619" s="984"/>
      <c r="F619" s="984"/>
      <c r="G619" s="985"/>
      <c r="H619" s="128"/>
      <c r="I619" s="128"/>
      <c r="J619" s="128"/>
      <c r="K619" s="128"/>
      <c r="L619" s="128"/>
      <c r="M619" s="128"/>
      <c r="N619" s="128"/>
      <c r="O619" s="128"/>
      <c r="P619" s="128"/>
      <c r="Q619" s="128"/>
      <c r="R619" s="128"/>
      <c r="S619" s="128"/>
      <c r="T619" s="128"/>
      <c r="U619" s="128"/>
      <c r="V619" s="128"/>
      <c r="W619" s="128"/>
      <c r="X619" s="128"/>
      <c r="Y619" s="128"/>
      <c r="Z619" s="128"/>
    </row>
    <row r="620" ht="15.75" customHeight="1">
      <c r="A620" s="128"/>
      <c r="B620" s="128"/>
      <c r="C620" s="128"/>
      <c r="D620" s="984"/>
      <c r="E620" s="984"/>
      <c r="F620" s="984"/>
      <c r="G620" s="985"/>
      <c r="H620" s="128"/>
      <c r="I620" s="128"/>
      <c r="J620" s="128"/>
      <c r="K620" s="128"/>
      <c r="L620" s="128"/>
      <c r="M620" s="128"/>
      <c r="N620" s="128"/>
      <c r="O620" s="128"/>
      <c r="P620" s="128"/>
      <c r="Q620" s="128"/>
      <c r="R620" s="128"/>
      <c r="S620" s="128"/>
      <c r="T620" s="128"/>
      <c r="U620" s="128"/>
      <c r="V620" s="128"/>
      <c r="W620" s="128"/>
      <c r="X620" s="128"/>
      <c r="Y620" s="128"/>
      <c r="Z620" s="128"/>
    </row>
    <row r="621" ht="15.75" customHeight="1">
      <c r="A621" s="128"/>
      <c r="B621" s="128"/>
      <c r="C621" s="128"/>
      <c r="D621" s="984"/>
      <c r="E621" s="984"/>
      <c r="F621" s="984"/>
      <c r="G621" s="985"/>
      <c r="H621" s="128"/>
      <c r="I621" s="128"/>
      <c r="J621" s="128"/>
      <c r="K621" s="128"/>
      <c r="L621" s="128"/>
      <c r="M621" s="128"/>
      <c r="N621" s="128"/>
      <c r="O621" s="128"/>
      <c r="P621" s="128"/>
      <c r="Q621" s="128"/>
      <c r="R621" s="128"/>
      <c r="S621" s="128"/>
      <c r="T621" s="128"/>
      <c r="U621" s="128"/>
      <c r="V621" s="128"/>
      <c r="W621" s="128"/>
      <c r="X621" s="128"/>
      <c r="Y621" s="128"/>
      <c r="Z621" s="128"/>
    </row>
    <row r="622" ht="15.75" customHeight="1">
      <c r="A622" s="128"/>
      <c r="B622" s="128"/>
      <c r="C622" s="128"/>
      <c r="D622" s="984"/>
      <c r="E622" s="984"/>
      <c r="F622" s="984"/>
      <c r="G622" s="985"/>
      <c r="H622" s="128"/>
      <c r="I622" s="128"/>
      <c r="J622" s="128"/>
      <c r="K622" s="128"/>
      <c r="L622" s="128"/>
      <c r="M622" s="128"/>
      <c r="N622" s="128"/>
      <c r="O622" s="128"/>
      <c r="P622" s="128"/>
      <c r="Q622" s="128"/>
      <c r="R622" s="128"/>
      <c r="S622" s="128"/>
      <c r="T622" s="128"/>
      <c r="U622" s="128"/>
      <c r="V622" s="128"/>
      <c r="W622" s="128"/>
      <c r="X622" s="128"/>
      <c r="Y622" s="128"/>
      <c r="Z622" s="128"/>
    </row>
    <row r="623" ht="15.75" customHeight="1">
      <c r="A623" s="128"/>
      <c r="B623" s="128"/>
      <c r="C623" s="128"/>
      <c r="D623" s="984"/>
      <c r="E623" s="984"/>
      <c r="F623" s="984"/>
      <c r="G623" s="985"/>
      <c r="H623" s="128"/>
      <c r="I623" s="128"/>
      <c r="J623" s="128"/>
      <c r="K623" s="128"/>
      <c r="L623" s="128"/>
      <c r="M623" s="128"/>
      <c r="N623" s="128"/>
      <c r="O623" s="128"/>
      <c r="P623" s="128"/>
      <c r="Q623" s="128"/>
      <c r="R623" s="128"/>
      <c r="S623" s="128"/>
      <c r="T623" s="128"/>
      <c r="U623" s="128"/>
      <c r="V623" s="128"/>
      <c r="W623" s="128"/>
      <c r="X623" s="128"/>
      <c r="Y623" s="128"/>
      <c r="Z623" s="128"/>
    </row>
    <row r="624" ht="15.75" customHeight="1">
      <c r="A624" s="128"/>
      <c r="B624" s="128"/>
      <c r="C624" s="128"/>
      <c r="D624" s="984"/>
      <c r="E624" s="984"/>
      <c r="F624" s="984"/>
      <c r="G624" s="985"/>
      <c r="H624" s="128"/>
      <c r="I624" s="128"/>
      <c r="J624" s="128"/>
      <c r="K624" s="128"/>
      <c r="L624" s="128"/>
      <c r="M624" s="128"/>
      <c r="N624" s="128"/>
      <c r="O624" s="128"/>
      <c r="P624" s="128"/>
      <c r="Q624" s="128"/>
      <c r="R624" s="128"/>
      <c r="S624" s="128"/>
      <c r="T624" s="128"/>
      <c r="U624" s="128"/>
      <c r="V624" s="128"/>
      <c r="W624" s="128"/>
      <c r="X624" s="128"/>
      <c r="Y624" s="128"/>
      <c r="Z624" s="128"/>
    </row>
    <row r="625" ht="15.75" customHeight="1">
      <c r="A625" s="128"/>
      <c r="B625" s="128"/>
      <c r="C625" s="128"/>
      <c r="D625" s="984"/>
      <c r="E625" s="984"/>
      <c r="F625" s="984"/>
      <c r="G625" s="985"/>
      <c r="H625" s="128"/>
      <c r="I625" s="128"/>
      <c r="J625" s="128"/>
      <c r="K625" s="128"/>
      <c r="L625" s="128"/>
      <c r="M625" s="128"/>
      <c r="N625" s="128"/>
      <c r="O625" s="128"/>
      <c r="P625" s="128"/>
      <c r="Q625" s="128"/>
      <c r="R625" s="128"/>
      <c r="S625" s="128"/>
      <c r="T625" s="128"/>
      <c r="U625" s="128"/>
      <c r="V625" s="128"/>
      <c r="W625" s="128"/>
      <c r="X625" s="128"/>
      <c r="Y625" s="128"/>
      <c r="Z625" s="128"/>
    </row>
    <row r="626" ht="15.75" customHeight="1">
      <c r="A626" s="128"/>
      <c r="B626" s="128"/>
      <c r="C626" s="128"/>
      <c r="D626" s="984"/>
      <c r="E626" s="984"/>
      <c r="F626" s="984"/>
      <c r="G626" s="985"/>
      <c r="H626" s="128"/>
      <c r="I626" s="128"/>
      <c r="J626" s="128"/>
      <c r="K626" s="128"/>
      <c r="L626" s="128"/>
      <c r="M626" s="128"/>
      <c r="N626" s="128"/>
      <c r="O626" s="128"/>
      <c r="P626" s="128"/>
      <c r="Q626" s="128"/>
      <c r="R626" s="128"/>
      <c r="S626" s="128"/>
      <c r="T626" s="128"/>
      <c r="U626" s="128"/>
      <c r="V626" s="128"/>
      <c r="W626" s="128"/>
      <c r="X626" s="128"/>
      <c r="Y626" s="128"/>
      <c r="Z626" s="128"/>
    </row>
    <row r="627" ht="15.75" customHeight="1">
      <c r="A627" s="128"/>
      <c r="B627" s="128"/>
      <c r="C627" s="128"/>
      <c r="D627" s="984"/>
      <c r="E627" s="984"/>
      <c r="F627" s="984"/>
      <c r="G627" s="985"/>
      <c r="H627" s="128"/>
      <c r="I627" s="128"/>
      <c r="J627" s="128"/>
      <c r="K627" s="128"/>
      <c r="L627" s="128"/>
      <c r="M627" s="128"/>
      <c r="N627" s="128"/>
      <c r="O627" s="128"/>
      <c r="P627" s="128"/>
      <c r="Q627" s="128"/>
      <c r="R627" s="128"/>
      <c r="S627" s="128"/>
      <c r="T627" s="128"/>
      <c r="U627" s="128"/>
      <c r="V627" s="128"/>
      <c r="W627" s="128"/>
      <c r="X627" s="128"/>
      <c r="Y627" s="128"/>
      <c r="Z627" s="128"/>
    </row>
    <row r="628" ht="15.75" customHeight="1">
      <c r="A628" s="128"/>
      <c r="B628" s="128"/>
      <c r="C628" s="128"/>
      <c r="D628" s="984"/>
      <c r="E628" s="984"/>
      <c r="F628" s="984"/>
      <c r="G628" s="985"/>
      <c r="H628" s="128"/>
      <c r="I628" s="128"/>
      <c r="J628" s="128"/>
      <c r="K628" s="128"/>
      <c r="L628" s="128"/>
      <c r="M628" s="128"/>
      <c r="N628" s="128"/>
      <c r="O628" s="128"/>
      <c r="P628" s="128"/>
      <c r="Q628" s="128"/>
      <c r="R628" s="128"/>
      <c r="S628" s="128"/>
      <c r="T628" s="128"/>
      <c r="U628" s="128"/>
      <c r="V628" s="128"/>
      <c r="W628" s="128"/>
      <c r="X628" s="128"/>
      <c r="Y628" s="128"/>
      <c r="Z628" s="128"/>
    </row>
    <row r="629" ht="15.75" customHeight="1">
      <c r="A629" s="128"/>
      <c r="B629" s="128"/>
      <c r="C629" s="128"/>
      <c r="D629" s="984"/>
      <c r="E629" s="984"/>
      <c r="F629" s="984"/>
      <c r="G629" s="985"/>
      <c r="H629" s="128"/>
      <c r="I629" s="128"/>
      <c r="J629" s="128"/>
      <c r="K629" s="128"/>
      <c r="L629" s="128"/>
      <c r="M629" s="128"/>
      <c r="N629" s="128"/>
      <c r="O629" s="128"/>
      <c r="P629" s="128"/>
      <c r="Q629" s="128"/>
      <c r="R629" s="128"/>
      <c r="S629" s="128"/>
      <c r="T629" s="128"/>
      <c r="U629" s="128"/>
      <c r="V629" s="128"/>
      <c r="W629" s="128"/>
      <c r="X629" s="128"/>
      <c r="Y629" s="128"/>
      <c r="Z629" s="128"/>
    </row>
    <row r="630" ht="15.75" customHeight="1">
      <c r="A630" s="128"/>
      <c r="B630" s="128"/>
      <c r="C630" s="128"/>
      <c r="D630" s="984"/>
      <c r="E630" s="984"/>
      <c r="F630" s="984"/>
      <c r="G630" s="985"/>
      <c r="H630" s="128"/>
      <c r="I630" s="128"/>
      <c r="J630" s="128"/>
      <c r="K630" s="128"/>
      <c r="L630" s="128"/>
      <c r="M630" s="128"/>
      <c r="N630" s="128"/>
      <c r="O630" s="128"/>
      <c r="P630" s="128"/>
      <c r="Q630" s="128"/>
      <c r="R630" s="128"/>
      <c r="S630" s="128"/>
      <c r="T630" s="128"/>
      <c r="U630" s="128"/>
      <c r="V630" s="128"/>
      <c r="W630" s="128"/>
      <c r="X630" s="128"/>
      <c r="Y630" s="128"/>
      <c r="Z630" s="128"/>
    </row>
    <row r="631" ht="15.75" customHeight="1">
      <c r="A631" s="128"/>
      <c r="B631" s="128"/>
      <c r="C631" s="128"/>
      <c r="D631" s="984"/>
      <c r="E631" s="984"/>
      <c r="F631" s="984"/>
      <c r="G631" s="985"/>
      <c r="H631" s="128"/>
      <c r="I631" s="128"/>
      <c r="J631" s="128"/>
      <c r="K631" s="128"/>
      <c r="L631" s="128"/>
      <c r="M631" s="128"/>
      <c r="N631" s="128"/>
      <c r="O631" s="128"/>
      <c r="P631" s="128"/>
      <c r="Q631" s="128"/>
      <c r="R631" s="128"/>
      <c r="S631" s="128"/>
      <c r="T631" s="128"/>
      <c r="U631" s="128"/>
      <c r="V631" s="128"/>
      <c r="W631" s="128"/>
      <c r="X631" s="128"/>
      <c r="Y631" s="128"/>
      <c r="Z631" s="128"/>
    </row>
    <row r="632" ht="15.75" customHeight="1">
      <c r="A632" s="128"/>
      <c r="B632" s="128"/>
      <c r="C632" s="128"/>
      <c r="D632" s="984"/>
      <c r="E632" s="984"/>
      <c r="F632" s="984"/>
      <c r="G632" s="985"/>
      <c r="H632" s="128"/>
      <c r="I632" s="128"/>
      <c r="J632" s="128"/>
      <c r="K632" s="128"/>
      <c r="L632" s="128"/>
      <c r="M632" s="128"/>
      <c r="N632" s="128"/>
      <c r="O632" s="128"/>
      <c r="P632" s="128"/>
      <c r="Q632" s="128"/>
      <c r="R632" s="128"/>
      <c r="S632" s="128"/>
      <c r="T632" s="128"/>
      <c r="U632" s="128"/>
      <c r="V632" s="128"/>
      <c r="W632" s="128"/>
      <c r="X632" s="128"/>
      <c r="Y632" s="128"/>
      <c r="Z632" s="128"/>
    </row>
    <row r="633" ht="15.75" customHeight="1">
      <c r="A633" s="128"/>
      <c r="B633" s="128"/>
      <c r="C633" s="128"/>
      <c r="D633" s="984"/>
      <c r="E633" s="984"/>
      <c r="F633" s="984"/>
      <c r="G633" s="985"/>
      <c r="H633" s="128"/>
      <c r="I633" s="128"/>
      <c r="J633" s="128"/>
      <c r="K633" s="128"/>
      <c r="L633" s="128"/>
      <c r="M633" s="128"/>
      <c r="N633" s="128"/>
      <c r="O633" s="128"/>
      <c r="P633" s="128"/>
      <c r="Q633" s="128"/>
      <c r="R633" s="128"/>
      <c r="S633" s="128"/>
      <c r="T633" s="128"/>
      <c r="U633" s="128"/>
      <c r="V633" s="128"/>
      <c r="W633" s="128"/>
      <c r="X633" s="128"/>
      <c r="Y633" s="128"/>
      <c r="Z633" s="128"/>
    </row>
    <row r="634" ht="15.75" customHeight="1">
      <c r="A634" s="128"/>
      <c r="B634" s="128"/>
      <c r="C634" s="128"/>
      <c r="D634" s="984"/>
      <c r="E634" s="984"/>
      <c r="F634" s="984"/>
      <c r="G634" s="985"/>
      <c r="H634" s="128"/>
      <c r="I634" s="128"/>
      <c r="J634" s="128"/>
      <c r="K634" s="128"/>
      <c r="L634" s="128"/>
      <c r="M634" s="128"/>
      <c r="N634" s="128"/>
      <c r="O634" s="128"/>
      <c r="P634" s="128"/>
      <c r="Q634" s="128"/>
      <c r="R634" s="128"/>
      <c r="S634" s="128"/>
      <c r="T634" s="128"/>
      <c r="U634" s="128"/>
      <c r="V634" s="128"/>
      <c r="W634" s="128"/>
      <c r="X634" s="128"/>
      <c r="Y634" s="128"/>
      <c r="Z634" s="128"/>
    </row>
    <row r="635" ht="15.75" customHeight="1">
      <c r="A635" s="128"/>
      <c r="B635" s="128"/>
      <c r="C635" s="128"/>
      <c r="D635" s="984"/>
      <c r="E635" s="984"/>
      <c r="F635" s="984"/>
      <c r="G635" s="985"/>
      <c r="H635" s="128"/>
      <c r="I635" s="128"/>
      <c r="J635" s="128"/>
      <c r="K635" s="128"/>
      <c r="L635" s="128"/>
      <c r="M635" s="128"/>
      <c r="N635" s="128"/>
      <c r="O635" s="128"/>
      <c r="P635" s="128"/>
      <c r="Q635" s="128"/>
      <c r="R635" s="128"/>
      <c r="S635" s="128"/>
      <c r="T635" s="128"/>
      <c r="U635" s="128"/>
      <c r="V635" s="128"/>
      <c r="W635" s="128"/>
      <c r="X635" s="128"/>
      <c r="Y635" s="128"/>
      <c r="Z635" s="128"/>
    </row>
    <row r="636" ht="15.75" customHeight="1">
      <c r="A636" s="128"/>
      <c r="B636" s="128"/>
      <c r="C636" s="128"/>
      <c r="D636" s="984"/>
      <c r="E636" s="984"/>
      <c r="F636" s="984"/>
      <c r="G636" s="985"/>
      <c r="H636" s="128"/>
      <c r="I636" s="128"/>
      <c r="J636" s="128"/>
      <c r="K636" s="128"/>
      <c r="L636" s="128"/>
      <c r="M636" s="128"/>
      <c r="N636" s="128"/>
      <c r="O636" s="128"/>
      <c r="P636" s="128"/>
      <c r="Q636" s="128"/>
      <c r="R636" s="128"/>
      <c r="S636" s="128"/>
      <c r="T636" s="128"/>
      <c r="U636" s="128"/>
      <c r="V636" s="128"/>
      <c r="W636" s="128"/>
      <c r="X636" s="128"/>
      <c r="Y636" s="128"/>
      <c r="Z636" s="128"/>
    </row>
    <row r="637" ht="15.75" customHeight="1">
      <c r="A637" s="128"/>
      <c r="B637" s="128"/>
      <c r="C637" s="128"/>
      <c r="D637" s="984"/>
      <c r="E637" s="984"/>
      <c r="F637" s="984"/>
      <c r="G637" s="985"/>
      <c r="H637" s="128"/>
      <c r="I637" s="128"/>
      <c r="J637" s="128"/>
      <c r="K637" s="128"/>
      <c r="L637" s="128"/>
      <c r="M637" s="128"/>
      <c r="N637" s="128"/>
      <c r="O637" s="128"/>
      <c r="P637" s="128"/>
      <c r="Q637" s="128"/>
      <c r="R637" s="128"/>
      <c r="S637" s="128"/>
      <c r="T637" s="128"/>
      <c r="U637" s="128"/>
      <c r="V637" s="128"/>
      <c r="W637" s="128"/>
      <c r="X637" s="128"/>
      <c r="Y637" s="128"/>
      <c r="Z637" s="128"/>
    </row>
    <row r="638" ht="15.75" customHeight="1">
      <c r="A638" s="128"/>
      <c r="B638" s="128"/>
      <c r="C638" s="128"/>
      <c r="D638" s="984"/>
      <c r="E638" s="984"/>
      <c r="F638" s="984"/>
      <c r="G638" s="985"/>
      <c r="H638" s="128"/>
      <c r="I638" s="128"/>
      <c r="J638" s="128"/>
      <c r="K638" s="128"/>
      <c r="L638" s="128"/>
      <c r="M638" s="128"/>
      <c r="N638" s="128"/>
      <c r="O638" s="128"/>
      <c r="P638" s="128"/>
      <c r="Q638" s="128"/>
      <c r="R638" s="128"/>
      <c r="S638" s="128"/>
      <c r="T638" s="128"/>
      <c r="U638" s="128"/>
      <c r="V638" s="128"/>
      <c r="W638" s="128"/>
      <c r="X638" s="128"/>
      <c r="Y638" s="128"/>
      <c r="Z638" s="128"/>
    </row>
    <row r="639" ht="15.75" customHeight="1">
      <c r="A639" s="128"/>
      <c r="B639" s="128"/>
      <c r="C639" s="128"/>
      <c r="D639" s="984"/>
      <c r="E639" s="984"/>
      <c r="F639" s="984"/>
      <c r="G639" s="985"/>
      <c r="H639" s="128"/>
      <c r="I639" s="128"/>
      <c r="J639" s="128"/>
      <c r="K639" s="128"/>
      <c r="L639" s="128"/>
      <c r="M639" s="128"/>
      <c r="N639" s="128"/>
      <c r="O639" s="128"/>
      <c r="P639" s="128"/>
      <c r="Q639" s="128"/>
      <c r="R639" s="128"/>
      <c r="S639" s="128"/>
      <c r="T639" s="128"/>
      <c r="U639" s="128"/>
      <c r="V639" s="128"/>
      <c r="W639" s="128"/>
      <c r="X639" s="128"/>
      <c r="Y639" s="128"/>
      <c r="Z639" s="128"/>
    </row>
    <row r="640" ht="15.75" customHeight="1">
      <c r="A640" s="128"/>
      <c r="B640" s="128"/>
      <c r="C640" s="128"/>
      <c r="D640" s="984"/>
      <c r="E640" s="984"/>
      <c r="F640" s="984"/>
      <c r="G640" s="985"/>
      <c r="H640" s="128"/>
      <c r="I640" s="128"/>
      <c r="J640" s="128"/>
      <c r="K640" s="128"/>
      <c r="L640" s="128"/>
      <c r="M640" s="128"/>
      <c r="N640" s="128"/>
      <c r="O640" s="128"/>
      <c r="P640" s="128"/>
      <c r="Q640" s="128"/>
      <c r="R640" s="128"/>
      <c r="S640" s="128"/>
      <c r="T640" s="128"/>
      <c r="U640" s="128"/>
      <c r="V640" s="128"/>
      <c r="W640" s="128"/>
      <c r="X640" s="128"/>
      <c r="Y640" s="128"/>
      <c r="Z640" s="128"/>
    </row>
    <row r="641" ht="15.75" customHeight="1">
      <c r="A641" s="128"/>
      <c r="B641" s="128"/>
      <c r="C641" s="128"/>
      <c r="D641" s="984"/>
      <c r="E641" s="984"/>
      <c r="F641" s="984"/>
      <c r="G641" s="985"/>
      <c r="H641" s="128"/>
      <c r="I641" s="128"/>
      <c r="J641" s="128"/>
      <c r="K641" s="128"/>
      <c r="L641" s="128"/>
      <c r="M641" s="128"/>
      <c r="N641" s="128"/>
      <c r="O641" s="128"/>
      <c r="P641" s="128"/>
      <c r="Q641" s="128"/>
      <c r="R641" s="128"/>
      <c r="S641" s="128"/>
      <c r="T641" s="128"/>
      <c r="U641" s="128"/>
      <c r="V641" s="128"/>
      <c r="W641" s="128"/>
      <c r="X641" s="128"/>
      <c r="Y641" s="128"/>
      <c r="Z641" s="128"/>
    </row>
    <row r="642" ht="15.75" customHeight="1">
      <c r="A642" s="128"/>
      <c r="B642" s="128"/>
      <c r="C642" s="128"/>
      <c r="D642" s="984"/>
      <c r="E642" s="984"/>
      <c r="F642" s="984"/>
      <c r="G642" s="985"/>
      <c r="H642" s="128"/>
      <c r="I642" s="128"/>
      <c r="J642" s="128"/>
      <c r="K642" s="128"/>
      <c r="L642" s="128"/>
      <c r="M642" s="128"/>
      <c r="N642" s="128"/>
      <c r="O642" s="128"/>
      <c r="P642" s="128"/>
      <c r="Q642" s="128"/>
      <c r="R642" s="128"/>
      <c r="S642" s="128"/>
      <c r="T642" s="128"/>
      <c r="U642" s="128"/>
      <c r="V642" s="128"/>
      <c r="W642" s="128"/>
      <c r="X642" s="128"/>
      <c r="Y642" s="128"/>
      <c r="Z642" s="128"/>
    </row>
    <row r="643" ht="15.75" customHeight="1">
      <c r="A643" s="128"/>
      <c r="B643" s="128"/>
      <c r="C643" s="128"/>
      <c r="D643" s="984"/>
      <c r="E643" s="984"/>
      <c r="F643" s="984"/>
      <c r="G643" s="985"/>
      <c r="H643" s="128"/>
      <c r="I643" s="128"/>
      <c r="J643" s="128"/>
      <c r="K643" s="128"/>
      <c r="L643" s="128"/>
      <c r="M643" s="128"/>
      <c r="N643" s="128"/>
      <c r="O643" s="128"/>
      <c r="P643" s="128"/>
      <c r="Q643" s="128"/>
      <c r="R643" s="128"/>
      <c r="S643" s="128"/>
      <c r="T643" s="128"/>
      <c r="U643" s="128"/>
      <c r="V643" s="128"/>
      <c r="W643" s="128"/>
      <c r="X643" s="128"/>
      <c r="Y643" s="128"/>
      <c r="Z643" s="128"/>
    </row>
    <row r="644" ht="15.75" customHeight="1">
      <c r="A644" s="128"/>
      <c r="B644" s="128"/>
      <c r="C644" s="128"/>
      <c r="D644" s="984"/>
      <c r="E644" s="984"/>
      <c r="F644" s="984"/>
      <c r="G644" s="985"/>
      <c r="H644" s="128"/>
      <c r="I644" s="128"/>
      <c r="J644" s="128"/>
      <c r="K644" s="128"/>
      <c r="L644" s="128"/>
      <c r="M644" s="128"/>
      <c r="N644" s="128"/>
      <c r="O644" s="128"/>
      <c r="P644" s="128"/>
      <c r="Q644" s="128"/>
      <c r="R644" s="128"/>
      <c r="S644" s="128"/>
      <c r="T644" s="128"/>
      <c r="U644" s="128"/>
      <c r="V644" s="128"/>
      <c r="W644" s="128"/>
      <c r="X644" s="128"/>
      <c r="Y644" s="128"/>
      <c r="Z644" s="128"/>
    </row>
    <row r="645" ht="15.75" customHeight="1">
      <c r="A645" s="128"/>
      <c r="B645" s="128"/>
      <c r="C645" s="128"/>
      <c r="D645" s="984"/>
      <c r="E645" s="984"/>
      <c r="F645" s="984"/>
      <c r="G645" s="985"/>
      <c r="H645" s="128"/>
      <c r="I645" s="128"/>
      <c r="J645" s="128"/>
      <c r="K645" s="128"/>
      <c r="L645" s="128"/>
      <c r="M645" s="128"/>
      <c r="N645" s="128"/>
      <c r="O645" s="128"/>
      <c r="P645" s="128"/>
      <c r="Q645" s="128"/>
      <c r="R645" s="128"/>
      <c r="S645" s="128"/>
      <c r="T645" s="128"/>
      <c r="U645" s="128"/>
      <c r="V645" s="128"/>
      <c r="W645" s="128"/>
      <c r="X645" s="128"/>
      <c r="Y645" s="128"/>
      <c r="Z645" s="128"/>
    </row>
    <row r="646" ht="15.75" customHeight="1">
      <c r="A646" s="128"/>
      <c r="B646" s="128"/>
      <c r="C646" s="128"/>
      <c r="D646" s="984"/>
      <c r="E646" s="984"/>
      <c r="F646" s="984"/>
      <c r="G646" s="985"/>
      <c r="H646" s="128"/>
      <c r="I646" s="128"/>
      <c r="J646" s="128"/>
      <c r="K646" s="128"/>
      <c r="L646" s="128"/>
      <c r="M646" s="128"/>
      <c r="N646" s="128"/>
      <c r="O646" s="128"/>
      <c r="P646" s="128"/>
      <c r="Q646" s="128"/>
      <c r="R646" s="128"/>
      <c r="S646" s="128"/>
      <c r="T646" s="128"/>
      <c r="U646" s="128"/>
      <c r="V646" s="128"/>
      <c r="W646" s="128"/>
      <c r="X646" s="128"/>
      <c r="Y646" s="128"/>
      <c r="Z646" s="128"/>
    </row>
    <row r="647" ht="15.75" customHeight="1">
      <c r="A647" s="128"/>
      <c r="B647" s="128"/>
      <c r="C647" s="128"/>
      <c r="D647" s="984"/>
      <c r="E647" s="984"/>
      <c r="F647" s="984"/>
      <c r="G647" s="985"/>
      <c r="H647" s="128"/>
      <c r="I647" s="128"/>
      <c r="J647" s="128"/>
      <c r="K647" s="128"/>
      <c r="L647" s="128"/>
      <c r="M647" s="128"/>
      <c r="N647" s="128"/>
      <c r="O647" s="128"/>
      <c r="P647" s="128"/>
      <c r="Q647" s="128"/>
      <c r="R647" s="128"/>
      <c r="S647" s="128"/>
      <c r="T647" s="128"/>
      <c r="U647" s="128"/>
      <c r="V647" s="128"/>
      <c r="W647" s="128"/>
      <c r="X647" s="128"/>
      <c r="Y647" s="128"/>
      <c r="Z647" s="128"/>
    </row>
    <row r="648" ht="15.75" customHeight="1">
      <c r="A648" s="128"/>
      <c r="B648" s="128"/>
      <c r="C648" s="128"/>
      <c r="D648" s="984"/>
      <c r="E648" s="984"/>
      <c r="F648" s="984"/>
      <c r="G648" s="985"/>
      <c r="H648" s="128"/>
      <c r="I648" s="128"/>
      <c r="J648" s="128"/>
      <c r="K648" s="128"/>
      <c r="L648" s="128"/>
      <c r="M648" s="128"/>
      <c r="N648" s="128"/>
      <c r="O648" s="128"/>
      <c r="P648" s="128"/>
      <c r="Q648" s="128"/>
      <c r="R648" s="128"/>
      <c r="S648" s="128"/>
      <c r="T648" s="128"/>
      <c r="U648" s="128"/>
      <c r="V648" s="128"/>
      <c r="W648" s="128"/>
      <c r="X648" s="128"/>
      <c r="Y648" s="128"/>
      <c r="Z648" s="128"/>
    </row>
    <row r="649" ht="15.75" customHeight="1">
      <c r="A649" s="128"/>
      <c r="B649" s="128"/>
      <c r="C649" s="128"/>
      <c r="D649" s="984"/>
      <c r="E649" s="984"/>
      <c r="F649" s="984"/>
      <c r="G649" s="985"/>
      <c r="H649" s="128"/>
      <c r="I649" s="128"/>
      <c r="J649" s="128"/>
      <c r="K649" s="128"/>
      <c r="L649" s="128"/>
      <c r="M649" s="128"/>
      <c r="N649" s="128"/>
      <c r="O649" s="128"/>
      <c r="P649" s="128"/>
      <c r="Q649" s="128"/>
      <c r="R649" s="128"/>
      <c r="S649" s="128"/>
      <c r="T649" s="128"/>
      <c r="U649" s="128"/>
      <c r="V649" s="128"/>
      <c r="W649" s="128"/>
      <c r="X649" s="128"/>
      <c r="Y649" s="128"/>
      <c r="Z649" s="128"/>
    </row>
    <row r="650" ht="15.75" customHeight="1">
      <c r="A650" s="128"/>
      <c r="B650" s="128"/>
      <c r="C650" s="128"/>
      <c r="D650" s="984"/>
      <c r="E650" s="984"/>
      <c r="F650" s="984"/>
      <c r="G650" s="985"/>
      <c r="H650" s="128"/>
      <c r="I650" s="128"/>
      <c r="J650" s="128"/>
      <c r="K650" s="128"/>
      <c r="L650" s="128"/>
      <c r="M650" s="128"/>
      <c r="N650" s="128"/>
      <c r="O650" s="128"/>
      <c r="P650" s="128"/>
      <c r="Q650" s="128"/>
      <c r="R650" s="128"/>
      <c r="S650" s="128"/>
      <c r="T650" s="128"/>
      <c r="U650" s="128"/>
      <c r="V650" s="128"/>
      <c r="W650" s="128"/>
      <c r="X650" s="128"/>
      <c r="Y650" s="128"/>
      <c r="Z650" s="128"/>
    </row>
    <row r="651" ht="15.75" customHeight="1">
      <c r="A651" s="128"/>
      <c r="B651" s="128"/>
      <c r="C651" s="128"/>
      <c r="D651" s="984"/>
      <c r="E651" s="984"/>
      <c r="F651" s="984"/>
      <c r="G651" s="985"/>
      <c r="H651" s="128"/>
      <c r="I651" s="128"/>
      <c r="J651" s="128"/>
      <c r="K651" s="128"/>
      <c r="L651" s="128"/>
      <c r="M651" s="128"/>
      <c r="N651" s="128"/>
      <c r="O651" s="128"/>
      <c r="P651" s="128"/>
      <c r="Q651" s="128"/>
      <c r="R651" s="128"/>
      <c r="S651" s="128"/>
      <c r="T651" s="128"/>
      <c r="U651" s="128"/>
      <c r="V651" s="128"/>
      <c r="W651" s="128"/>
      <c r="X651" s="128"/>
      <c r="Y651" s="128"/>
      <c r="Z651" s="128"/>
    </row>
    <row r="652" ht="15.75" customHeight="1">
      <c r="A652" s="128"/>
      <c r="B652" s="128"/>
      <c r="C652" s="128"/>
      <c r="D652" s="984"/>
      <c r="E652" s="984"/>
      <c r="F652" s="984"/>
      <c r="G652" s="985"/>
      <c r="H652" s="128"/>
      <c r="I652" s="128"/>
      <c r="J652" s="128"/>
      <c r="K652" s="128"/>
      <c r="L652" s="128"/>
      <c r="M652" s="128"/>
      <c r="N652" s="128"/>
      <c r="O652" s="128"/>
      <c r="P652" s="128"/>
      <c r="Q652" s="128"/>
      <c r="R652" s="128"/>
      <c r="S652" s="128"/>
      <c r="T652" s="128"/>
      <c r="U652" s="128"/>
      <c r="V652" s="128"/>
      <c r="W652" s="128"/>
      <c r="X652" s="128"/>
      <c r="Y652" s="128"/>
      <c r="Z652" s="128"/>
    </row>
    <row r="653" ht="15.75" customHeight="1">
      <c r="A653" s="128"/>
      <c r="B653" s="128"/>
      <c r="C653" s="128"/>
      <c r="D653" s="984"/>
      <c r="E653" s="984"/>
      <c r="F653" s="984"/>
      <c r="G653" s="985"/>
      <c r="H653" s="128"/>
      <c r="I653" s="128"/>
      <c r="J653" s="128"/>
      <c r="K653" s="128"/>
      <c r="L653" s="128"/>
      <c r="M653" s="128"/>
      <c r="N653" s="128"/>
      <c r="O653" s="128"/>
      <c r="P653" s="128"/>
      <c r="Q653" s="128"/>
      <c r="R653" s="128"/>
      <c r="S653" s="128"/>
      <c r="T653" s="128"/>
      <c r="U653" s="128"/>
      <c r="V653" s="128"/>
      <c r="W653" s="128"/>
      <c r="X653" s="128"/>
      <c r="Y653" s="128"/>
      <c r="Z653" s="128"/>
    </row>
    <row r="654" ht="15.75" customHeight="1">
      <c r="A654" s="128"/>
      <c r="B654" s="128"/>
      <c r="C654" s="128"/>
      <c r="D654" s="984"/>
      <c r="E654" s="984"/>
      <c r="F654" s="984"/>
      <c r="G654" s="985"/>
      <c r="H654" s="128"/>
      <c r="I654" s="128"/>
      <c r="J654" s="128"/>
      <c r="K654" s="128"/>
      <c r="L654" s="128"/>
      <c r="M654" s="128"/>
      <c r="N654" s="128"/>
      <c r="O654" s="128"/>
      <c r="P654" s="128"/>
      <c r="Q654" s="128"/>
      <c r="R654" s="128"/>
      <c r="S654" s="128"/>
      <c r="T654" s="128"/>
      <c r="U654" s="128"/>
      <c r="V654" s="128"/>
      <c r="W654" s="128"/>
      <c r="X654" s="128"/>
      <c r="Y654" s="128"/>
      <c r="Z654" s="128"/>
    </row>
    <row r="655" ht="15.75" customHeight="1">
      <c r="A655" s="128"/>
      <c r="B655" s="128"/>
      <c r="C655" s="128"/>
      <c r="D655" s="984"/>
      <c r="E655" s="984"/>
      <c r="F655" s="984"/>
      <c r="G655" s="985"/>
      <c r="H655" s="128"/>
      <c r="I655" s="128"/>
      <c r="J655" s="128"/>
      <c r="K655" s="128"/>
      <c r="L655" s="128"/>
      <c r="M655" s="128"/>
      <c r="N655" s="128"/>
      <c r="O655" s="128"/>
      <c r="P655" s="128"/>
      <c r="Q655" s="128"/>
      <c r="R655" s="128"/>
      <c r="S655" s="128"/>
      <c r="T655" s="128"/>
      <c r="U655" s="128"/>
      <c r="V655" s="128"/>
      <c r="W655" s="128"/>
      <c r="X655" s="128"/>
      <c r="Y655" s="128"/>
      <c r="Z655" s="128"/>
    </row>
    <row r="656" ht="15.75" customHeight="1">
      <c r="A656" s="128"/>
      <c r="B656" s="128"/>
      <c r="C656" s="128"/>
      <c r="D656" s="984"/>
      <c r="E656" s="984"/>
      <c r="F656" s="984"/>
      <c r="G656" s="985"/>
      <c r="H656" s="128"/>
      <c r="I656" s="128"/>
      <c r="J656" s="128"/>
      <c r="K656" s="128"/>
      <c r="L656" s="128"/>
      <c r="M656" s="128"/>
      <c r="N656" s="128"/>
      <c r="O656" s="128"/>
      <c r="P656" s="128"/>
      <c r="Q656" s="128"/>
      <c r="R656" s="128"/>
      <c r="S656" s="128"/>
      <c r="T656" s="128"/>
      <c r="U656" s="128"/>
      <c r="V656" s="128"/>
      <c r="W656" s="128"/>
      <c r="X656" s="128"/>
      <c r="Y656" s="128"/>
      <c r="Z656" s="128"/>
    </row>
    <row r="657" ht="15.75" customHeight="1">
      <c r="A657" s="128"/>
      <c r="B657" s="128"/>
      <c r="C657" s="128"/>
      <c r="D657" s="984"/>
      <c r="E657" s="984"/>
      <c r="F657" s="984"/>
      <c r="G657" s="985"/>
      <c r="H657" s="128"/>
      <c r="I657" s="128"/>
      <c r="J657" s="128"/>
      <c r="K657" s="128"/>
      <c r="L657" s="128"/>
      <c r="M657" s="128"/>
      <c r="N657" s="128"/>
      <c r="O657" s="128"/>
      <c r="P657" s="128"/>
      <c r="Q657" s="128"/>
      <c r="R657" s="128"/>
      <c r="S657" s="128"/>
      <c r="T657" s="128"/>
      <c r="U657" s="128"/>
      <c r="V657" s="128"/>
      <c r="W657" s="128"/>
      <c r="X657" s="128"/>
      <c r="Y657" s="128"/>
      <c r="Z657" s="128"/>
    </row>
    <row r="658" ht="15.75" customHeight="1">
      <c r="A658" s="128"/>
      <c r="B658" s="128"/>
      <c r="C658" s="128"/>
      <c r="D658" s="984"/>
      <c r="E658" s="984"/>
      <c r="F658" s="984"/>
      <c r="G658" s="985"/>
      <c r="H658" s="128"/>
      <c r="I658" s="128"/>
      <c r="J658" s="128"/>
      <c r="K658" s="128"/>
      <c r="L658" s="128"/>
      <c r="M658" s="128"/>
      <c r="N658" s="128"/>
      <c r="O658" s="128"/>
      <c r="P658" s="128"/>
      <c r="Q658" s="128"/>
      <c r="R658" s="128"/>
      <c r="S658" s="128"/>
      <c r="T658" s="128"/>
      <c r="U658" s="128"/>
      <c r="V658" s="128"/>
      <c r="W658" s="128"/>
      <c r="X658" s="128"/>
      <c r="Y658" s="128"/>
      <c r="Z658" s="128"/>
    </row>
    <row r="659" ht="15.75" customHeight="1">
      <c r="A659" s="128"/>
      <c r="B659" s="128"/>
      <c r="C659" s="128"/>
      <c r="D659" s="984"/>
      <c r="E659" s="984"/>
      <c r="F659" s="984"/>
      <c r="G659" s="985"/>
      <c r="H659" s="128"/>
      <c r="I659" s="128"/>
      <c r="J659" s="128"/>
      <c r="K659" s="128"/>
      <c r="L659" s="128"/>
      <c r="M659" s="128"/>
      <c r="N659" s="128"/>
      <c r="O659" s="128"/>
      <c r="P659" s="128"/>
      <c r="Q659" s="128"/>
      <c r="R659" s="128"/>
      <c r="S659" s="128"/>
      <c r="T659" s="128"/>
      <c r="U659" s="128"/>
      <c r="V659" s="128"/>
      <c r="W659" s="128"/>
      <c r="X659" s="128"/>
      <c r="Y659" s="128"/>
      <c r="Z659" s="128"/>
    </row>
    <row r="660" ht="15.75" customHeight="1">
      <c r="A660" s="128"/>
      <c r="B660" s="128"/>
      <c r="C660" s="128"/>
      <c r="D660" s="984"/>
      <c r="E660" s="984"/>
      <c r="F660" s="984"/>
      <c r="G660" s="985"/>
      <c r="H660" s="128"/>
      <c r="I660" s="128"/>
      <c r="J660" s="128"/>
      <c r="K660" s="128"/>
      <c r="L660" s="128"/>
      <c r="M660" s="128"/>
      <c r="N660" s="128"/>
      <c r="O660" s="128"/>
      <c r="P660" s="128"/>
      <c r="Q660" s="128"/>
      <c r="R660" s="128"/>
      <c r="S660" s="128"/>
      <c r="T660" s="128"/>
      <c r="U660" s="128"/>
      <c r="V660" s="128"/>
      <c r="W660" s="128"/>
      <c r="X660" s="128"/>
      <c r="Y660" s="128"/>
      <c r="Z660" s="128"/>
    </row>
    <row r="661" ht="15.75" customHeight="1">
      <c r="A661" s="128"/>
      <c r="B661" s="128"/>
      <c r="C661" s="128"/>
      <c r="D661" s="984"/>
      <c r="E661" s="984"/>
      <c r="F661" s="984"/>
      <c r="G661" s="985"/>
      <c r="H661" s="128"/>
      <c r="I661" s="128"/>
      <c r="J661" s="128"/>
      <c r="K661" s="128"/>
      <c r="L661" s="128"/>
      <c r="M661" s="128"/>
      <c r="N661" s="128"/>
      <c r="O661" s="128"/>
      <c r="P661" s="128"/>
      <c r="Q661" s="128"/>
      <c r="R661" s="128"/>
      <c r="S661" s="128"/>
      <c r="T661" s="128"/>
      <c r="U661" s="128"/>
      <c r="V661" s="128"/>
      <c r="W661" s="128"/>
      <c r="X661" s="128"/>
      <c r="Y661" s="128"/>
      <c r="Z661" s="128"/>
    </row>
    <row r="662" ht="15.75" customHeight="1">
      <c r="A662" s="128"/>
      <c r="B662" s="128"/>
      <c r="C662" s="128"/>
      <c r="D662" s="984"/>
      <c r="E662" s="984"/>
      <c r="F662" s="984"/>
      <c r="G662" s="985"/>
      <c r="H662" s="128"/>
      <c r="I662" s="128"/>
      <c r="J662" s="128"/>
      <c r="K662" s="128"/>
      <c r="L662" s="128"/>
      <c r="M662" s="128"/>
      <c r="N662" s="128"/>
      <c r="O662" s="128"/>
      <c r="P662" s="128"/>
      <c r="Q662" s="128"/>
      <c r="R662" s="128"/>
      <c r="S662" s="128"/>
      <c r="T662" s="128"/>
      <c r="U662" s="128"/>
      <c r="V662" s="128"/>
      <c r="W662" s="128"/>
      <c r="X662" s="128"/>
      <c r="Y662" s="128"/>
      <c r="Z662" s="128"/>
    </row>
    <row r="663" ht="15.75" customHeight="1">
      <c r="A663" s="128"/>
      <c r="B663" s="128"/>
      <c r="C663" s="128"/>
      <c r="D663" s="984"/>
      <c r="E663" s="984"/>
      <c r="F663" s="984"/>
      <c r="G663" s="985"/>
      <c r="H663" s="128"/>
      <c r="I663" s="128"/>
      <c r="J663" s="128"/>
      <c r="K663" s="128"/>
      <c r="L663" s="128"/>
      <c r="M663" s="128"/>
      <c r="N663" s="128"/>
      <c r="O663" s="128"/>
      <c r="P663" s="128"/>
      <c r="Q663" s="128"/>
      <c r="R663" s="128"/>
      <c r="S663" s="128"/>
      <c r="T663" s="128"/>
      <c r="U663" s="128"/>
      <c r="V663" s="128"/>
      <c r="W663" s="128"/>
      <c r="X663" s="128"/>
      <c r="Y663" s="128"/>
      <c r="Z663" s="128"/>
    </row>
    <row r="664" ht="15.75" customHeight="1">
      <c r="A664" s="128"/>
      <c r="B664" s="128"/>
      <c r="C664" s="128"/>
      <c r="D664" s="984"/>
      <c r="E664" s="984"/>
      <c r="F664" s="984"/>
      <c r="G664" s="985"/>
      <c r="H664" s="128"/>
      <c r="I664" s="128"/>
      <c r="J664" s="128"/>
      <c r="K664" s="128"/>
      <c r="L664" s="128"/>
      <c r="M664" s="128"/>
      <c r="N664" s="128"/>
      <c r="O664" s="128"/>
      <c r="P664" s="128"/>
      <c r="Q664" s="128"/>
      <c r="R664" s="128"/>
      <c r="S664" s="128"/>
      <c r="T664" s="128"/>
      <c r="U664" s="128"/>
      <c r="V664" s="128"/>
      <c r="W664" s="128"/>
      <c r="X664" s="128"/>
      <c r="Y664" s="128"/>
      <c r="Z664" s="128"/>
    </row>
    <row r="665" ht="15.75" customHeight="1">
      <c r="A665" s="128"/>
      <c r="B665" s="128"/>
      <c r="C665" s="128"/>
      <c r="D665" s="984"/>
      <c r="E665" s="984"/>
      <c r="F665" s="984"/>
      <c r="G665" s="985"/>
      <c r="H665" s="128"/>
      <c r="I665" s="128"/>
      <c r="J665" s="128"/>
      <c r="K665" s="128"/>
      <c r="L665" s="128"/>
      <c r="M665" s="128"/>
      <c r="N665" s="128"/>
      <c r="O665" s="128"/>
      <c r="P665" s="128"/>
      <c r="Q665" s="128"/>
      <c r="R665" s="128"/>
      <c r="S665" s="128"/>
      <c r="T665" s="128"/>
      <c r="U665" s="128"/>
      <c r="V665" s="128"/>
      <c r="W665" s="128"/>
      <c r="X665" s="128"/>
      <c r="Y665" s="128"/>
      <c r="Z665" s="128"/>
    </row>
    <row r="666" ht="15.75" customHeight="1">
      <c r="A666" s="128"/>
      <c r="B666" s="128"/>
      <c r="C666" s="128"/>
      <c r="D666" s="984"/>
      <c r="E666" s="984"/>
      <c r="F666" s="984"/>
      <c r="G666" s="985"/>
      <c r="H666" s="128"/>
      <c r="I666" s="128"/>
      <c r="J666" s="128"/>
      <c r="K666" s="128"/>
      <c r="L666" s="128"/>
      <c r="M666" s="128"/>
      <c r="N666" s="128"/>
      <c r="O666" s="128"/>
      <c r="P666" s="128"/>
      <c r="Q666" s="128"/>
      <c r="R666" s="128"/>
      <c r="S666" s="128"/>
      <c r="T666" s="128"/>
      <c r="U666" s="128"/>
      <c r="V666" s="128"/>
      <c r="W666" s="128"/>
      <c r="X666" s="128"/>
      <c r="Y666" s="128"/>
      <c r="Z666" s="128"/>
    </row>
    <row r="667" ht="15.75" customHeight="1">
      <c r="A667" s="128"/>
      <c r="B667" s="128"/>
      <c r="C667" s="128"/>
      <c r="D667" s="984"/>
      <c r="E667" s="984"/>
      <c r="F667" s="984"/>
      <c r="G667" s="985"/>
      <c r="H667" s="128"/>
      <c r="I667" s="128"/>
      <c r="J667" s="128"/>
      <c r="K667" s="128"/>
      <c r="L667" s="128"/>
      <c r="M667" s="128"/>
      <c r="N667" s="128"/>
      <c r="O667" s="128"/>
      <c r="P667" s="128"/>
      <c r="Q667" s="128"/>
      <c r="R667" s="128"/>
      <c r="S667" s="128"/>
      <c r="T667" s="128"/>
      <c r="U667" s="128"/>
      <c r="V667" s="128"/>
      <c r="W667" s="128"/>
      <c r="X667" s="128"/>
      <c r="Y667" s="128"/>
      <c r="Z667" s="128"/>
    </row>
    <row r="668" ht="15.75" customHeight="1">
      <c r="A668" s="128"/>
      <c r="B668" s="128"/>
      <c r="C668" s="128"/>
      <c r="D668" s="984"/>
      <c r="E668" s="984"/>
      <c r="F668" s="984"/>
      <c r="G668" s="985"/>
      <c r="H668" s="128"/>
      <c r="I668" s="128"/>
      <c r="J668" s="128"/>
      <c r="K668" s="128"/>
      <c r="L668" s="128"/>
      <c r="M668" s="128"/>
      <c r="N668" s="128"/>
      <c r="O668" s="128"/>
      <c r="P668" s="128"/>
      <c r="Q668" s="128"/>
      <c r="R668" s="128"/>
      <c r="S668" s="128"/>
      <c r="T668" s="128"/>
      <c r="U668" s="128"/>
      <c r="V668" s="128"/>
      <c r="W668" s="128"/>
      <c r="X668" s="128"/>
      <c r="Y668" s="128"/>
      <c r="Z668" s="128"/>
    </row>
    <row r="669" ht="15.75" customHeight="1">
      <c r="A669" s="128"/>
      <c r="B669" s="128"/>
      <c r="C669" s="128"/>
      <c r="D669" s="984"/>
      <c r="E669" s="984"/>
      <c r="F669" s="984"/>
      <c r="G669" s="985"/>
      <c r="H669" s="128"/>
      <c r="I669" s="128"/>
      <c r="J669" s="128"/>
      <c r="K669" s="128"/>
      <c r="L669" s="128"/>
      <c r="M669" s="128"/>
      <c r="N669" s="128"/>
      <c r="O669" s="128"/>
      <c r="P669" s="128"/>
      <c r="Q669" s="128"/>
      <c r="R669" s="128"/>
      <c r="S669" s="128"/>
      <c r="T669" s="128"/>
      <c r="U669" s="128"/>
      <c r="V669" s="128"/>
      <c r="W669" s="128"/>
      <c r="X669" s="128"/>
      <c r="Y669" s="128"/>
      <c r="Z669" s="128"/>
    </row>
    <row r="670" ht="15.75" customHeight="1">
      <c r="A670" s="128"/>
      <c r="B670" s="128"/>
      <c r="C670" s="128"/>
      <c r="D670" s="984"/>
      <c r="E670" s="984"/>
      <c r="F670" s="984"/>
      <c r="G670" s="985"/>
      <c r="H670" s="128"/>
      <c r="I670" s="128"/>
      <c r="J670" s="128"/>
      <c r="K670" s="128"/>
      <c r="L670" s="128"/>
      <c r="M670" s="128"/>
      <c r="N670" s="128"/>
      <c r="O670" s="128"/>
      <c r="P670" s="128"/>
      <c r="Q670" s="128"/>
      <c r="R670" s="128"/>
      <c r="S670" s="128"/>
      <c r="T670" s="128"/>
      <c r="U670" s="128"/>
      <c r="V670" s="128"/>
      <c r="W670" s="128"/>
      <c r="X670" s="128"/>
      <c r="Y670" s="128"/>
      <c r="Z670" s="128"/>
    </row>
    <row r="671" ht="15.75" customHeight="1">
      <c r="A671" s="128"/>
      <c r="B671" s="128"/>
      <c r="C671" s="128"/>
      <c r="D671" s="984"/>
      <c r="E671" s="984"/>
      <c r="F671" s="984"/>
      <c r="G671" s="985"/>
      <c r="H671" s="128"/>
      <c r="I671" s="128"/>
      <c r="J671" s="128"/>
      <c r="K671" s="128"/>
      <c r="L671" s="128"/>
      <c r="M671" s="128"/>
      <c r="N671" s="128"/>
      <c r="O671" s="128"/>
      <c r="P671" s="128"/>
      <c r="Q671" s="128"/>
      <c r="R671" s="128"/>
      <c r="S671" s="128"/>
      <c r="T671" s="128"/>
      <c r="U671" s="128"/>
      <c r="V671" s="128"/>
      <c r="W671" s="128"/>
      <c r="X671" s="128"/>
      <c r="Y671" s="128"/>
      <c r="Z671" s="128"/>
    </row>
    <row r="672" ht="15.75" customHeight="1">
      <c r="A672" s="128"/>
      <c r="B672" s="128"/>
      <c r="C672" s="128"/>
      <c r="D672" s="984"/>
      <c r="E672" s="984"/>
      <c r="F672" s="984"/>
      <c r="G672" s="985"/>
      <c r="H672" s="128"/>
      <c r="I672" s="128"/>
      <c r="J672" s="128"/>
      <c r="K672" s="128"/>
      <c r="L672" s="128"/>
      <c r="M672" s="128"/>
      <c r="N672" s="128"/>
      <c r="O672" s="128"/>
      <c r="P672" s="128"/>
      <c r="Q672" s="128"/>
      <c r="R672" s="128"/>
      <c r="S672" s="128"/>
      <c r="T672" s="128"/>
      <c r="U672" s="128"/>
      <c r="V672" s="128"/>
      <c r="W672" s="128"/>
      <c r="X672" s="128"/>
      <c r="Y672" s="128"/>
      <c r="Z672" s="128"/>
    </row>
    <row r="673" ht="15.75" customHeight="1">
      <c r="A673" s="128"/>
      <c r="B673" s="128"/>
      <c r="C673" s="128"/>
      <c r="D673" s="984"/>
      <c r="E673" s="984"/>
      <c r="F673" s="984"/>
      <c r="G673" s="985"/>
      <c r="H673" s="128"/>
      <c r="I673" s="128"/>
      <c r="J673" s="128"/>
      <c r="K673" s="128"/>
      <c r="L673" s="128"/>
      <c r="M673" s="128"/>
      <c r="N673" s="128"/>
      <c r="O673" s="128"/>
      <c r="P673" s="128"/>
      <c r="Q673" s="128"/>
      <c r="R673" s="128"/>
      <c r="S673" s="128"/>
      <c r="T673" s="128"/>
      <c r="U673" s="128"/>
      <c r="V673" s="128"/>
      <c r="W673" s="128"/>
      <c r="X673" s="128"/>
      <c r="Y673" s="128"/>
      <c r="Z673" s="128"/>
    </row>
    <row r="674" ht="15.75" customHeight="1">
      <c r="A674" s="128"/>
      <c r="B674" s="128"/>
      <c r="C674" s="128"/>
      <c r="D674" s="984"/>
      <c r="E674" s="984"/>
      <c r="F674" s="984"/>
      <c r="G674" s="985"/>
      <c r="H674" s="128"/>
      <c r="I674" s="128"/>
      <c r="J674" s="128"/>
      <c r="K674" s="128"/>
      <c r="L674" s="128"/>
      <c r="M674" s="128"/>
      <c r="N674" s="128"/>
      <c r="O674" s="128"/>
      <c r="P674" s="128"/>
      <c r="Q674" s="128"/>
      <c r="R674" s="128"/>
      <c r="S674" s="128"/>
      <c r="T674" s="128"/>
      <c r="U674" s="128"/>
      <c r="V674" s="128"/>
      <c r="W674" s="128"/>
      <c r="X674" s="128"/>
      <c r="Y674" s="128"/>
      <c r="Z674" s="128"/>
    </row>
    <row r="675" ht="15.75" customHeight="1">
      <c r="A675" s="128"/>
      <c r="B675" s="128"/>
      <c r="C675" s="128"/>
      <c r="D675" s="984"/>
      <c r="E675" s="984"/>
      <c r="F675" s="984"/>
      <c r="G675" s="985"/>
      <c r="H675" s="128"/>
      <c r="I675" s="128"/>
      <c r="J675" s="128"/>
      <c r="K675" s="128"/>
      <c r="L675" s="128"/>
      <c r="M675" s="128"/>
      <c r="N675" s="128"/>
      <c r="O675" s="128"/>
      <c r="P675" s="128"/>
      <c r="Q675" s="128"/>
      <c r="R675" s="128"/>
      <c r="S675" s="128"/>
      <c r="T675" s="128"/>
      <c r="U675" s="128"/>
      <c r="V675" s="128"/>
      <c r="W675" s="128"/>
      <c r="X675" s="128"/>
      <c r="Y675" s="128"/>
      <c r="Z675" s="128"/>
    </row>
    <row r="676" ht="15.75" customHeight="1">
      <c r="A676" s="128"/>
      <c r="B676" s="128"/>
      <c r="C676" s="128"/>
      <c r="D676" s="984"/>
      <c r="E676" s="984"/>
      <c r="F676" s="984"/>
      <c r="G676" s="985"/>
      <c r="H676" s="128"/>
      <c r="I676" s="128"/>
      <c r="J676" s="128"/>
      <c r="K676" s="128"/>
      <c r="L676" s="128"/>
      <c r="M676" s="128"/>
      <c r="N676" s="128"/>
      <c r="O676" s="128"/>
      <c r="P676" s="128"/>
      <c r="Q676" s="128"/>
      <c r="R676" s="128"/>
      <c r="S676" s="128"/>
      <c r="T676" s="128"/>
      <c r="U676" s="128"/>
      <c r="V676" s="128"/>
      <c r="W676" s="128"/>
      <c r="X676" s="128"/>
      <c r="Y676" s="128"/>
      <c r="Z676" s="128"/>
    </row>
    <row r="677" ht="15.75" customHeight="1">
      <c r="A677" s="128"/>
      <c r="B677" s="128"/>
      <c r="C677" s="128"/>
      <c r="D677" s="984"/>
      <c r="E677" s="984"/>
      <c r="F677" s="984"/>
      <c r="G677" s="985"/>
      <c r="H677" s="128"/>
      <c r="I677" s="128"/>
      <c r="J677" s="128"/>
      <c r="K677" s="128"/>
      <c r="L677" s="128"/>
      <c r="M677" s="128"/>
      <c r="N677" s="128"/>
      <c r="O677" s="128"/>
      <c r="P677" s="128"/>
      <c r="Q677" s="128"/>
      <c r="R677" s="128"/>
      <c r="S677" s="128"/>
      <c r="T677" s="128"/>
      <c r="U677" s="128"/>
      <c r="V677" s="128"/>
      <c r="W677" s="128"/>
      <c r="X677" s="128"/>
      <c r="Y677" s="128"/>
      <c r="Z677" s="128"/>
    </row>
    <row r="678" ht="15.75" customHeight="1">
      <c r="A678" s="128"/>
      <c r="B678" s="128"/>
      <c r="C678" s="128"/>
      <c r="D678" s="984"/>
      <c r="E678" s="984"/>
      <c r="F678" s="984"/>
      <c r="G678" s="985"/>
      <c r="H678" s="128"/>
      <c r="I678" s="128"/>
      <c r="J678" s="128"/>
      <c r="K678" s="128"/>
      <c r="L678" s="128"/>
      <c r="M678" s="128"/>
      <c r="N678" s="128"/>
      <c r="O678" s="128"/>
      <c r="P678" s="128"/>
      <c r="Q678" s="128"/>
      <c r="R678" s="128"/>
      <c r="S678" s="128"/>
      <c r="T678" s="128"/>
      <c r="U678" s="128"/>
      <c r="V678" s="128"/>
      <c r="W678" s="128"/>
      <c r="X678" s="128"/>
      <c r="Y678" s="128"/>
      <c r="Z678" s="128"/>
    </row>
    <row r="679" ht="15.75" customHeight="1">
      <c r="A679" s="128"/>
      <c r="B679" s="128"/>
      <c r="C679" s="128"/>
      <c r="D679" s="984"/>
      <c r="E679" s="984"/>
      <c r="F679" s="984"/>
      <c r="G679" s="985"/>
      <c r="H679" s="128"/>
      <c r="I679" s="128"/>
      <c r="J679" s="128"/>
      <c r="K679" s="128"/>
      <c r="L679" s="128"/>
      <c r="M679" s="128"/>
      <c r="N679" s="128"/>
      <c r="O679" s="128"/>
      <c r="P679" s="128"/>
      <c r="Q679" s="128"/>
      <c r="R679" s="128"/>
      <c r="S679" s="128"/>
      <c r="T679" s="128"/>
      <c r="U679" s="128"/>
      <c r="V679" s="128"/>
      <c r="W679" s="128"/>
      <c r="X679" s="128"/>
      <c r="Y679" s="128"/>
      <c r="Z679" s="128"/>
    </row>
    <row r="680" ht="15.75" customHeight="1">
      <c r="A680" s="128"/>
      <c r="B680" s="128"/>
      <c r="C680" s="128"/>
      <c r="D680" s="984"/>
      <c r="E680" s="984"/>
      <c r="F680" s="984"/>
      <c r="G680" s="985"/>
      <c r="H680" s="128"/>
      <c r="I680" s="128"/>
      <c r="J680" s="128"/>
      <c r="K680" s="128"/>
      <c r="L680" s="128"/>
      <c r="M680" s="128"/>
      <c r="N680" s="128"/>
      <c r="O680" s="128"/>
      <c r="P680" s="128"/>
      <c r="Q680" s="128"/>
      <c r="R680" s="128"/>
      <c r="S680" s="128"/>
      <c r="T680" s="128"/>
      <c r="U680" s="128"/>
      <c r="V680" s="128"/>
      <c r="W680" s="128"/>
      <c r="X680" s="128"/>
      <c r="Y680" s="128"/>
      <c r="Z680" s="128"/>
    </row>
    <row r="681" ht="15.75" customHeight="1">
      <c r="A681" s="128"/>
      <c r="B681" s="128"/>
      <c r="C681" s="128"/>
      <c r="D681" s="984"/>
      <c r="E681" s="984"/>
      <c r="F681" s="984"/>
      <c r="G681" s="985"/>
      <c r="H681" s="128"/>
      <c r="I681" s="128"/>
      <c r="J681" s="128"/>
      <c r="K681" s="128"/>
      <c r="L681" s="128"/>
      <c r="M681" s="128"/>
      <c r="N681" s="128"/>
      <c r="O681" s="128"/>
      <c r="P681" s="128"/>
      <c r="Q681" s="128"/>
      <c r="R681" s="128"/>
      <c r="S681" s="128"/>
      <c r="T681" s="128"/>
      <c r="U681" s="128"/>
      <c r="V681" s="128"/>
      <c r="W681" s="128"/>
      <c r="X681" s="128"/>
      <c r="Y681" s="128"/>
      <c r="Z681" s="128"/>
    </row>
    <row r="682" ht="15.75" customHeight="1">
      <c r="A682" s="128"/>
      <c r="B682" s="128"/>
      <c r="C682" s="128"/>
      <c r="D682" s="984"/>
      <c r="E682" s="984"/>
      <c r="F682" s="984"/>
      <c r="G682" s="985"/>
      <c r="H682" s="128"/>
      <c r="I682" s="128"/>
      <c r="J682" s="128"/>
      <c r="K682" s="128"/>
      <c r="L682" s="128"/>
      <c r="M682" s="128"/>
      <c r="N682" s="128"/>
      <c r="O682" s="128"/>
      <c r="P682" s="128"/>
      <c r="Q682" s="128"/>
      <c r="R682" s="128"/>
      <c r="S682" s="128"/>
      <c r="T682" s="128"/>
      <c r="U682" s="128"/>
      <c r="V682" s="128"/>
      <c r="W682" s="128"/>
      <c r="X682" s="128"/>
      <c r="Y682" s="128"/>
      <c r="Z682" s="128"/>
    </row>
    <row r="683" ht="15.75" customHeight="1">
      <c r="A683" s="128"/>
      <c r="B683" s="128"/>
      <c r="C683" s="128"/>
      <c r="D683" s="984"/>
      <c r="E683" s="984"/>
      <c r="F683" s="984"/>
      <c r="G683" s="985"/>
      <c r="H683" s="128"/>
      <c r="I683" s="128"/>
      <c r="J683" s="128"/>
      <c r="K683" s="128"/>
      <c r="L683" s="128"/>
      <c r="M683" s="128"/>
      <c r="N683" s="128"/>
      <c r="O683" s="128"/>
      <c r="P683" s="128"/>
      <c r="Q683" s="128"/>
      <c r="R683" s="128"/>
      <c r="S683" s="128"/>
      <c r="T683" s="128"/>
      <c r="U683" s="128"/>
      <c r="V683" s="128"/>
      <c r="W683" s="128"/>
      <c r="X683" s="128"/>
      <c r="Y683" s="128"/>
      <c r="Z683" s="128"/>
    </row>
    <row r="684" ht="15.75" customHeight="1">
      <c r="A684" s="128"/>
      <c r="B684" s="128"/>
      <c r="C684" s="128"/>
      <c r="D684" s="984"/>
      <c r="E684" s="984"/>
      <c r="F684" s="984"/>
      <c r="G684" s="985"/>
      <c r="H684" s="128"/>
      <c r="I684" s="128"/>
      <c r="J684" s="128"/>
      <c r="K684" s="128"/>
      <c r="L684" s="128"/>
      <c r="M684" s="128"/>
      <c r="N684" s="128"/>
      <c r="O684" s="128"/>
      <c r="P684" s="128"/>
      <c r="Q684" s="128"/>
      <c r="R684" s="128"/>
      <c r="S684" s="128"/>
      <c r="T684" s="128"/>
      <c r="U684" s="128"/>
      <c r="V684" s="128"/>
      <c r="W684" s="128"/>
      <c r="X684" s="128"/>
      <c r="Y684" s="128"/>
      <c r="Z684" s="128"/>
    </row>
    <row r="685" ht="15.75" customHeight="1">
      <c r="A685" s="128"/>
      <c r="B685" s="128"/>
      <c r="C685" s="128"/>
      <c r="D685" s="984"/>
      <c r="E685" s="984"/>
      <c r="F685" s="984"/>
      <c r="G685" s="985"/>
      <c r="H685" s="128"/>
      <c r="I685" s="128"/>
      <c r="J685" s="128"/>
      <c r="K685" s="128"/>
      <c r="L685" s="128"/>
      <c r="M685" s="128"/>
      <c r="N685" s="128"/>
      <c r="O685" s="128"/>
      <c r="P685" s="128"/>
      <c r="Q685" s="128"/>
      <c r="R685" s="128"/>
      <c r="S685" s="128"/>
      <c r="T685" s="128"/>
      <c r="U685" s="128"/>
      <c r="V685" s="128"/>
      <c r="W685" s="128"/>
      <c r="X685" s="128"/>
      <c r="Y685" s="128"/>
      <c r="Z685" s="128"/>
    </row>
    <row r="686" ht="15.75" customHeight="1">
      <c r="A686" s="128"/>
      <c r="B686" s="128"/>
      <c r="C686" s="128"/>
      <c r="D686" s="984"/>
      <c r="E686" s="984"/>
      <c r="F686" s="984"/>
      <c r="G686" s="985"/>
      <c r="H686" s="128"/>
      <c r="I686" s="128"/>
      <c r="J686" s="128"/>
      <c r="K686" s="128"/>
      <c r="L686" s="128"/>
      <c r="M686" s="128"/>
      <c r="N686" s="128"/>
      <c r="O686" s="128"/>
      <c r="P686" s="128"/>
      <c r="Q686" s="128"/>
      <c r="R686" s="128"/>
      <c r="S686" s="128"/>
      <c r="T686" s="128"/>
      <c r="U686" s="128"/>
      <c r="V686" s="128"/>
      <c r="W686" s="128"/>
      <c r="X686" s="128"/>
      <c r="Y686" s="128"/>
      <c r="Z686" s="128"/>
    </row>
    <row r="687" ht="15.75" customHeight="1">
      <c r="A687" s="128"/>
      <c r="B687" s="128"/>
      <c r="C687" s="128"/>
      <c r="D687" s="984"/>
      <c r="E687" s="984"/>
      <c r="F687" s="984"/>
      <c r="G687" s="985"/>
      <c r="H687" s="128"/>
      <c r="I687" s="128"/>
      <c r="J687" s="128"/>
      <c r="K687" s="128"/>
      <c r="L687" s="128"/>
      <c r="M687" s="128"/>
      <c r="N687" s="128"/>
      <c r="O687" s="128"/>
      <c r="P687" s="128"/>
      <c r="Q687" s="128"/>
      <c r="R687" s="128"/>
      <c r="S687" s="128"/>
      <c r="T687" s="128"/>
      <c r="U687" s="128"/>
      <c r="V687" s="128"/>
      <c r="W687" s="128"/>
      <c r="X687" s="128"/>
      <c r="Y687" s="128"/>
      <c r="Z687" s="128"/>
    </row>
    <row r="688" ht="15.75" customHeight="1">
      <c r="A688" s="128"/>
      <c r="B688" s="128"/>
      <c r="C688" s="128"/>
      <c r="D688" s="984"/>
      <c r="E688" s="984"/>
      <c r="F688" s="984"/>
      <c r="G688" s="985"/>
      <c r="H688" s="128"/>
      <c r="I688" s="128"/>
      <c r="J688" s="128"/>
      <c r="K688" s="128"/>
      <c r="L688" s="128"/>
      <c r="M688" s="128"/>
      <c r="N688" s="128"/>
      <c r="O688" s="128"/>
      <c r="P688" s="128"/>
      <c r="Q688" s="128"/>
      <c r="R688" s="128"/>
      <c r="S688" s="128"/>
      <c r="T688" s="128"/>
      <c r="U688" s="128"/>
      <c r="V688" s="128"/>
      <c r="W688" s="128"/>
      <c r="X688" s="128"/>
      <c r="Y688" s="128"/>
      <c r="Z688" s="128"/>
    </row>
    <row r="689" ht="15.75" customHeight="1">
      <c r="A689" s="128"/>
      <c r="B689" s="128"/>
      <c r="C689" s="128"/>
      <c r="D689" s="984"/>
      <c r="E689" s="984"/>
      <c r="F689" s="984"/>
      <c r="G689" s="985"/>
      <c r="H689" s="128"/>
      <c r="I689" s="128"/>
      <c r="J689" s="128"/>
      <c r="K689" s="128"/>
      <c r="L689" s="128"/>
      <c r="M689" s="128"/>
      <c r="N689" s="128"/>
      <c r="O689" s="128"/>
      <c r="P689" s="128"/>
      <c r="Q689" s="128"/>
      <c r="R689" s="128"/>
      <c r="S689" s="128"/>
      <c r="T689" s="128"/>
      <c r="U689" s="128"/>
      <c r="V689" s="128"/>
      <c r="W689" s="128"/>
      <c r="X689" s="128"/>
      <c r="Y689" s="128"/>
      <c r="Z689" s="128"/>
    </row>
    <row r="690" ht="15.75" customHeight="1">
      <c r="A690" s="128"/>
      <c r="B690" s="128"/>
      <c r="C690" s="128"/>
      <c r="D690" s="984"/>
      <c r="E690" s="984"/>
      <c r="F690" s="984"/>
      <c r="G690" s="985"/>
      <c r="H690" s="128"/>
      <c r="I690" s="128"/>
      <c r="J690" s="128"/>
      <c r="K690" s="128"/>
      <c r="L690" s="128"/>
      <c r="M690" s="128"/>
      <c r="N690" s="128"/>
      <c r="O690" s="128"/>
      <c r="P690" s="128"/>
      <c r="Q690" s="128"/>
      <c r="R690" s="128"/>
      <c r="S690" s="128"/>
      <c r="T690" s="128"/>
      <c r="U690" s="128"/>
      <c r="V690" s="128"/>
      <c r="W690" s="128"/>
      <c r="X690" s="128"/>
      <c r="Y690" s="128"/>
      <c r="Z690" s="128"/>
    </row>
    <row r="691" ht="15.75" customHeight="1">
      <c r="A691" s="128"/>
      <c r="B691" s="128"/>
      <c r="C691" s="128"/>
      <c r="D691" s="984"/>
      <c r="E691" s="984"/>
      <c r="F691" s="984"/>
      <c r="G691" s="985"/>
      <c r="H691" s="128"/>
      <c r="I691" s="128"/>
      <c r="J691" s="128"/>
      <c r="K691" s="128"/>
      <c r="L691" s="128"/>
      <c r="M691" s="128"/>
      <c r="N691" s="128"/>
      <c r="O691" s="128"/>
      <c r="P691" s="128"/>
      <c r="Q691" s="128"/>
      <c r="R691" s="128"/>
      <c r="S691" s="128"/>
      <c r="T691" s="128"/>
      <c r="U691" s="128"/>
      <c r="V691" s="128"/>
      <c r="W691" s="128"/>
      <c r="X691" s="128"/>
      <c r="Y691" s="128"/>
      <c r="Z691" s="128"/>
    </row>
    <row r="692" ht="15.75" customHeight="1">
      <c r="A692" s="128"/>
      <c r="B692" s="128"/>
      <c r="C692" s="128"/>
      <c r="D692" s="984"/>
      <c r="E692" s="984"/>
      <c r="F692" s="984"/>
      <c r="G692" s="985"/>
      <c r="H692" s="128"/>
      <c r="I692" s="128"/>
      <c r="J692" s="128"/>
      <c r="K692" s="128"/>
      <c r="L692" s="128"/>
      <c r="M692" s="128"/>
      <c r="N692" s="128"/>
      <c r="O692" s="128"/>
      <c r="P692" s="128"/>
      <c r="Q692" s="128"/>
      <c r="R692" s="128"/>
      <c r="S692" s="128"/>
      <c r="T692" s="128"/>
      <c r="U692" s="128"/>
      <c r="V692" s="128"/>
      <c r="W692" s="128"/>
      <c r="X692" s="128"/>
      <c r="Y692" s="128"/>
      <c r="Z692" s="128"/>
    </row>
    <row r="693" ht="15.75" customHeight="1">
      <c r="A693" s="128"/>
      <c r="B693" s="128"/>
      <c r="C693" s="128"/>
      <c r="D693" s="984"/>
      <c r="E693" s="984"/>
      <c r="F693" s="984"/>
      <c r="G693" s="985"/>
      <c r="H693" s="128"/>
      <c r="I693" s="128"/>
      <c r="J693" s="128"/>
      <c r="K693" s="128"/>
      <c r="L693" s="128"/>
      <c r="M693" s="128"/>
      <c r="N693" s="128"/>
      <c r="O693" s="128"/>
      <c r="P693" s="128"/>
      <c r="Q693" s="128"/>
      <c r="R693" s="128"/>
      <c r="S693" s="128"/>
      <c r="T693" s="128"/>
      <c r="U693" s="128"/>
      <c r="V693" s="128"/>
      <c r="W693" s="128"/>
      <c r="X693" s="128"/>
      <c r="Y693" s="128"/>
      <c r="Z693" s="128"/>
    </row>
    <row r="694" ht="15.75" customHeight="1">
      <c r="A694" s="128"/>
      <c r="B694" s="128"/>
      <c r="C694" s="128"/>
      <c r="D694" s="984"/>
      <c r="E694" s="984"/>
      <c r="F694" s="984"/>
      <c r="G694" s="985"/>
      <c r="H694" s="128"/>
      <c r="I694" s="128"/>
      <c r="J694" s="128"/>
      <c r="K694" s="128"/>
      <c r="L694" s="128"/>
      <c r="M694" s="128"/>
      <c r="N694" s="128"/>
      <c r="O694" s="128"/>
      <c r="P694" s="128"/>
      <c r="Q694" s="128"/>
      <c r="R694" s="128"/>
      <c r="S694" s="128"/>
      <c r="T694" s="128"/>
      <c r="U694" s="128"/>
      <c r="V694" s="128"/>
      <c r="W694" s="128"/>
      <c r="X694" s="128"/>
      <c r="Y694" s="128"/>
      <c r="Z694" s="128"/>
    </row>
    <row r="695" ht="15.75" customHeight="1">
      <c r="A695" s="128"/>
      <c r="B695" s="128"/>
      <c r="C695" s="128"/>
      <c r="D695" s="984"/>
      <c r="E695" s="984"/>
      <c r="F695" s="984"/>
      <c r="G695" s="985"/>
      <c r="H695" s="128"/>
      <c r="I695" s="128"/>
      <c r="J695" s="128"/>
      <c r="K695" s="128"/>
      <c r="L695" s="128"/>
      <c r="M695" s="128"/>
      <c r="N695" s="128"/>
      <c r="O695" s="128"/>
      <c r="P695" s="128"/>
      <c r="Q695" s="128"/>
      <c r="R695" s="128"/>
      <c r="S695" s="128"/>
      <c r="T695" s="128"/>
      <c r="U695" s="128"/>
      <c r="V695" s="128"/>
      <c r="W695" s="128"/>
      <c r="X695" s="128"/>
      <c r="Y695" s="128"/>
      <c r="Z695" s="128"/>
    </row>
    <row r="696" ht="15.75" customHeight="1">
      <c r="A696" s="128"/>
      <c r="B696" s="128"/>
      <c r="C696" s="128"/>
      <c r="D696" s="984"/>
      <c r="E696" s="984"/>
      <c r="F696" s="984"/>
      <c r="G696" s="985"/>
      <c r="H696" s="128"/>
      <c r="I696" s="128"/>
      <c r="J696" s="128"/>
      <c r="K696" s="128"/>
      <c r="L696" s="128"/>
      <c r="M696" s="128"/>
      <c r="N696" s="128"/>
      <c r="O696" s="128"/>
      <c r="P696" s="128"/>
      <c r="Q696" s="128"/>
      <c r="R696" s="128"/>
      <c r="S696" s="128"/>
      <c r="T696" s="128"/>
      <c r="U696" s="128"/>
      <c r="V696" s="128"/>
      <c r="W696" s="128"/>
      <c r="X696" s="128"/>
      <c r="Y696" s="128"/>
      <c r="Z696" s="128"/>
    </row>
    <row r="697" ht="15.75" customHeight="1">
      <c r="A697" s="128"/>
      <c r="B697" s="128"/>
      <c r="C697" s="128"/>
      <c r="D697" s="984"/>
      <c r="E697" s="984"/>
      <c r="F697" s="984"/>
      <c r="G697" s="985"/>
      <c r="H697" s="128"/>
      <c r="I697" s="128"/>
      <c r="J697" s="128"/>
      <c r="K697" s="128"/>
      <c r="L697" s="128"/>
      <c r="M697" s="128"/>
      <c r="N697" s="128"/>
      <c r="O697" s="128"/>
      <c r="P697" s="128"/>
      <c r="Q697" s="128"/>
      <c r="R697" s="128"/>
      <c r="S697" s="128"/>
      <c r="T697" s="128"/>
      <c r="U697" s="128"/>
      <c r="V697" s="128"/>
      <c r="W697" s="128"/>
      <c r="X697" s="128"/>
      <c r="Y697" s="128"/>
      <c r="Z697" s="128"/>
    </row>
    <row r="698" ht="15.75" customHeight="1">
      <c r="A698" s="128"/>
      <c r="B698" s="128"/>
      <c r="C698" s="128"/>
      <c r="D698" s="984"/>
      <c r="E698" s="984"/>
      <c r="F698" s="984"/>
      <c r="G698" s="985"/>
      <c r="H698" s="128"/>
      <c r="I698" s="128"/>
      <c r="J698" s="128"/>
      <c r="K698" s="128"/>
      <c r="L698" s="128"/>
      <c r="M698" s="128"/>
      <c r="N698" s="128"/>
      <c r="O698" s="128"/>
      <c r="P698" s="128"/>
      <c r="Q698" s="128"/>
      <c r="R698" s="128"/>
      <c r="S698" s="128"/>
      <c r="T698" s="128"/>
      <c r="U698" s="128"/>
      <c r="V698" s="128"/>
      <c r="W698" s="128"/>
      <c r="X698" s="128"/>
      <c r="Y698" s="128"/>
      <c r="Z698" s="128"/>
    </row>
    <row r="699" ht="15.75" customHeight="1">
      <c r="A699" s="128"/>
      <c r="B699" s="128"/>
      <c r="C699" s="128"/>
      <c r="D699" s="984"/>
      <c r="E699" s="984"/>
      <c r="F699" s="984"/>
      <c r="G699" s="985"/>
      <c r="H699" s="128"/>
      <c r="I699" s="128"/>
      <c r="J699" s="128"/>
      <c r="K699" s="128"/>
      <c r="L699" s="128"/>
      <c r="M699" s="128"/>
      <c r="N699" s="128"/>
      <c r="O699" s="128"/>
      <c r="P699" s="128"/>
      <c r="Q699" s="128"/>
      <c r="R699" s="128"/>
      <c r="S699" s="128"/>
      <c r="T699" s="128"/>
      <c r="U699" s="128"/>
      <c r="V699" s="128"/>
      <c r="W699" s="128"/>
      <c r="X699" s="128"/>
      <c r="Y699" s="128"/>
      <c r="Z699" s="128"/>
    </row>
    <row r="700" ht="15.75" customHeight="1">
      <c r="A700" s="128"/>
      <c r="B700" s="128"/>
      <c r="C700" s="128"/>
      <c r="D700" s="984"/>
      <c r="E700" s="984"/>
      <c r="F700" s="984"/>
      <c r="G700" s="985"/>
      <c r="H700" s="128"/>
      <c r="I700" s="128"/>
      <c r="J700" s="128"/>
      <c r="K700" s="128"/>
      <c r="L700" s="128"/>
      <c r="M700" s="128"/>
      <c r="N700" s="128"/>
      <c r="O700" s="128"/>
      <c r="P700" s="128"/>
      <c r="Q700" s="128"/>
      <c r="R700" s="128"/>
      <c r="S700" s="128"/>
      <c r="T700" s="128"/>
      <c r="U700" s="128"/>
      <c r="V700" s="128"/>
      <c r="W700" s="128"/>
      <c r="X700" s="128"/>
      <c r="Y700" s="128"/>
      <c r="Z700" s="128"/>
    </row>
    <row r="701" ht="15.75" customHeight="1">
      <c r="A701" s="128"/>
      <c r="B701" s="128"/>
      <c r="C701" s="128"/>
      <c r="D701" s="984"/>
      <c r="E701" s="984"/>
      <c r="F701" s="984"/>
      <c r="G701" s="985"/>
      <c r="H701" s="128"/>
      <c r="I701" s="128"/>
      <c r="J701" s="128"/>
      <c r="K701" s="128"/>
      <c r="L701" s="128"/>
      <c r="M701" s="128"/>
      <c r="N701" s="128"/>
      <c r="O701" s="128"/>
      <c r="P701" s="128"/>
      <c r="Q701" s="128"/>
      <c r="R701" s="128"/>
      <c r="S701" s="128"/>
      <c r="T701" s="128"/>
      <c r="U701" s="128"/>
      <c r="V701" s="128"/>
      <c r="W701" s="128"/>
      <c r="X701" s="128"/>
      <c r="Y701" s="128"/>
      <c r="Z701" s="128"/>
    </row>
    <row r="702" ht="15.75" customHeight="1">
      <c r="A702" s="128"/>
      <c r="B702" s="128"/>
      <c r="C702" s="128"/>
      <c r="D702" s="984"/>
      <c r="E702" s="984"/>
      <c r="F702" s="984"/>
      <c r="G702" s="985"/>
      <c r="H702" s="128"/>
      <c r="I702" s="128"/>
      <c r="J702" s="128"/>
      <c r="K702" s="128"/>
      <c r="L702" s="128"/>
      <c r="M702" s="128"/>
      <c r="N702" s="128"/>
      <c r="O702" s="128"/>
      <c r="P702" s="128"/>
      <c r="Q702" s="128"/>
      <c r="R702" s="128"/>
      <c r="S702" s="128"/>
      <c r="T702" s="128"/>
      <c r="U702" s="128"/>
      <c r="V702" s="128"/>
      <c r="W702" s="128"/>
      <c r="X702" s="128"/>
      <c r="Y702" s="128"/>
      <c r="Z702" s="128"/>
    </row>
    <row r="703" ht="15.75" customHeight="1">
      <c r="A703" s="128"/>
      <c r="B703" s="128"/>
      <c r="C703" s="128"/>
      <c r="D703" s="984"/>
      <c r="E703" s="984"/>
      <c r="F703" s="984"/>
      <c r="G703" s="985"/>
      <c r="H703" s="128"/>
      <c r="I703" s="128"/>
      <c r="J703" s="128"/>
      <c r="K703" s="128"/>
      <c r="L703" s="128"/>
      <c r="M703" s="128"/>
      <c r="N703" s="128"/>
      <c r="O703" s="128"/>
      <c r="P703" s="128"/>
      <c r="Q703" s="128"/>
      <c r="R703" s="128"/>
      <c r="S703" s="128"/>
      <c r="T703" s="128"/>
      <c r="U703" s="128"/>
      <c r="V703" s="128"/>
      <c r="W703" s="128"/>
      <c r="X703" s="128"/>
      <c r="Y703" s="128"/>
      <c r="Z703" s="128"/>
    </row>
    <row r="704" ht="15.75" customHeight="1">
      <c r="A704" s="128"/>
      <c r="B704" s="128"/>
      <c r="C704" s="128"/>
      <c r="D704" s="984"/>
      <c r="E704" s="984"/>
      <c r="F704" s="984"/>
      <c r="G704" s="985"/>
      <c r="H704" s="128"/>
      <c r="I704" s="128"/>
      <c r="J704" s="128"/>
      <c r="K704" s="128"/>
      <c r="L704" s="128"/>
      <c r="M704" s="128"/>
      <c r="N704" s="128"/>
      <c r="O704" s="128"/>
      <c r="P704" s="128"/>
      <c r="Q704" s="128"/>
      <c r="R704" s="128"/>
      <c r="S704" s="128"/>
      <c r="T704" s="128"/>
      <c r="U704" s="128"/>
      <c r="V704" s="128"/>
      <c r="W704" s="128"/>
      <c r="X704" s="128"/>
      <c r="Y704" s="128"/>
      <c r="Z704" s="128"/>
    </row>
    <row r="705" ht="15.75" customHeight="1">
      <c r="A705" s="128"/>
      <c r="B705" s="128"/>
      <c r="C705" s="128"/>
      <c r="D705" s="984"/>
      <c r="E705" s="984"/>
      <c r="F705" s="984"/>
      <c r="G705" s="985"/>
      <c r="H705" s="128"/>
      <c r="I705" s="128"/>
      <c r="J705" s="128"/>
      <c r="K705" s="128"/>
      <c r="L705" s="128"/>
      <c r="M705" s="128"/>
      <c r="N705" s="128"/>
      <c r="O705" s="128"/>
      <c r="P705" s="128"/>
      <c r="Q705" s="128"/>
      <c r="R705" s="128"/>
      <c r="S705" s="128"/>
      <c r="T705" s="128"/>
      <c r="U705" s="128"/>
      <c r="V705" s="128"/>
      <c r="W705" s="128"/>
      <c r="X705" s="128"/>
      <c r="Y705" s="128"/>
      <c r="Z705" s="128"/>
    </row>
    <row r="706" ht="15.75" customHeight="1">
      <c r="A706" s="128"/>
      <c r="B706" s="128"/>
      <c r="C706" s="128"/>
      <c r="D706" s="984"/>
      <c r="E706" s="984"/>
      <c r="F706" s="984"/>
      <c r="G706" s="985"/>
      <c r="H706" s="128"/>
      <c r="I706" s="128"/>
      <c r="J706" s="128"/>
      <c r="K706" s="128"/>
      <c r="L706" s="128"/>
      <c r="M706" s="128"/>
      <c r="N706" s="128"/>
      <c r="O706" s="128"/>
      <c r="P706" s="128"/>
      <c r="Q706" s="128"/>
      <c r="R706" s="128"/>
      <c r="S706" s="128"/>
      <c r="T706" s="128"/>
      <c r="U706" s="128"/>
      <c r="V706" s="128"/>
      <c r="W706" s="128"/>
      <c r="X706" s="128"/>
      <c r="Y706" s="128"/>
      <c r="Z706" s="128"/>
    </row>
    <row r="707" ht="15.75" customHeight="1">
      <c r="A707" s="128"/>
      <c r="B707" s="128"/>
      <c r="C707" s="128"/>
      <c r="D707" s="984"/>
      <c r="E707" s="984"/>
      <c r="F707" s="984"/>
      <c r="G707" s="985"/>
      <c r="H707" s="128"/>
      <c r="I707" s="128"/>
      <c r="J707" s="128"/>
      <c r="K707" s="128"/>
      <c r="L707" s="128"/>
      <c r="M707" s="128"/>
      <c r="N707" s="128"/>
      <c r="O707" s="128"/>
      <c r="P707" s="128"/>
      <c r="Q707" s="128"/>
      <c r="R707" s="128"/>
      <c r="S707" s="128"/>
      <c r="T707" s="128"/>
      <c r="U707" s="128"/>
      <c r="V707" s="128"/>
      <c r="W707" s="128"/>
      <c r="X707" s="128"/>
      <c r="Y707" s="128"/>
      <c r="Z707" s="128"/>
    </row>
    <row r="708" ht="15.75" customHeight="1">
      <c r="A708" s="128"/>
      <c r="B708" s="128"/>
      <c r="C708" s="128"/>
      <c r="D708" s="984"/>
      <c r="E708" s="984"/>
      <c r="F708" s="984"/>
      <c r="G708" s="985"/>
      <c r="H708" s="128"/>
      <c r="I708" s="128"/>
      <c r="J708" s="128"/>
      <c r="K708" s="128"/>
      <c r="L708" s="128"/>
      <c r="M708" s="128"/>
      <c r="N708" s="128"/>
      <c r="O708" s="128"/>
      <c r="P708" s="128"/>
      <c r="Q708" s="128"/>
      <c r="R708" s="128"/>
      <c r="S708" s="128"/>
      <c r="T708" s="128"/>
      <c r="U708" s="128"/>
      <c r="V708" s="128"/>
      <c r="W708" s="128"/>
      <c r="X708" s="128"/>
      <c r="Y708" s="128"/>
      <c r="Z708" s="128"/>
    </row>
    <row r="709" ht="15.75" customHeight="1">
      <c r="A709" s="128"/>
      <c r="B709" s="128"/>
      <c r="C709" s="128"/>
      <c r="D709" s="984"/>
      <c r="E709" s="984"/>
      <c r="F709" s="984"/>
      <c r="G709" s="985"/>
      <c r="H709" s="128"/>
      <c r="I709" s="128"/>
      <c r="J709" s="128"/>
      <c r="K709" s="128"/>
      <c r="L709" s="128"/>
      <c r="M709" s="128"/>
      <c r="N709" s="128"/>
      <c r="O709" s="128"/>
      <c r="P709" s="128"/>
      <c r="Q709" s="128"/>
      <c r="R709" s="128"/>
      <c r="S709" s="128"/>
      <c r="T709" s="128"/>
      <c r="U709" s="128"/>
      <c r="V709" s="128"/>
      <c r="W709" s="128"/>
      <c r="X709" s="128"/>
      <c r="Y709" s="128"/>
      <c r="Z709" s="128"/>
    </row>
    <row r="710" ht="15.75" customHeight="1">
      <c r="A710" s="128"/>
      <c r="B710" s="128"/>
      <c r="C710" s="128"/>
      <c r="D710" s="984"/>
      <c r="E710" s="984"/>
      <c r="F710" s="984"/>
      <c r="G710" s="985"/>
      <c r="H710" s="128"/>
      <c r="I710" s="128"/>
      <c r="J710" s="128"/>
      <c r="K710" s="128"/>
      <c r="L710" s="128"/>
      <c r="M710" s="128"/>
      <c r="N710" s="128"/>
      <c r="O710" s="128"/>
      <c r="P710" s="128"/>
      <c r="Q710" s="128"/>
      <c r="R710" s="128"/>
      <c r="S710" s="128"/>
      <c r="T710" s="128"/>
      <c r="U710" s="128"/>
      <c r="V710" s="128"/>
      <c r="W710" s="128"/>
      <c r="X710" s="128"/>
      <c r="Y710" s="128"/>
      <c r="Z710" s="128"/>
    </row>
    <row r="711" ht="15.75" customHeight="1">
      <c r="A711" s="128"/>
      <c r="B711" s="128"/>
      <c r="C711" s="128"/>
      <c r="D711" s="984"/>
      <c r="E711" s="984"/>
      <c r="F711" s="984"/>
      <c r="G711" s="985"/>
      <c r="H711" s="128"/>
      <c r="I711" s="128"/>
      <c r="J711" s="128"/>
      <c r="K711" s="128"/>
      <c r="L711" s="128"/>
      <c r="M711" s="128"/>
      <c r="N711" s="128"/>
      <c r="O711" s="128"/>
      <c r="P711" s="128"/>
      <c r="Q711" s="128"/>
      <c r="R711" s="128"/>
      <c r="S711" s="128"/>
      <c r="T711" s="128"/>
      <c r="U711" s="128"/>
      <c r="V711" s="128"/>
      <c r="W711" s="128"/>
      <c r="X711" s="128"/>
      <c r="Y711" s="128"/>
      <c r="Z711" s="128"/>
    </row>
    <row r="712" ht="15.75" customHeight="1">
      <c r="A712" s="128"/>
      <c r="B712" s="128"/>
      <c r="C712" s="128"/>
      <c r="D712" s="984"/>
      <c r="E712" s="984"/>
      <c r="F712" s="984"/>
      <c r="G712" s="985"/>
      <c r="H712" s="128"/>
      <c r="I712" s="128"/>
      <c r="J712" s="128"/>
      <c r="K712" s="128"/>
      <c r="L712" s="128"/>
      <c r="M712" s="128"/>
      <c r="N712" s="128"/>
      <c r="O712" s="128"/>
      <c r="P712" s="128"/>
      <c r="Q712" s="128"/>
      <c r="R712" s="128"/>
      <c r="S712" s="128"/>
      <c r="T712" s="128"/>
      <c r="U712" s="128"/>
      <c r="V712" s="128"/>
      <c r="W712" s="128"/>
      <c r="X712" s="128"/>
      <c r="Y712" s="128"/>
      <c r="Z712" s="128"/>
    </row>
    <row r="713" ht="15.75" customHeight="1">
      <c r="A713" s="128"/>
      <c r="B713" s="128"/>
      <c r="C713" s="128"/>
      <c r="D713" s="984"/>
      <c r="E713" s="984"/>
      <c r="F713" s="984"/>
      <c r="G713" s="985"/>
      <c r="H713" s="128"/>
      <c r="I713" s="128"/>
      <c r="J713" s="128"/>
      <c r="K713" s="128"/>
      <c r="L713" s="128"/>
      <c r="M713" s="128"/>
      <c r="N713" s="128"/>
      <c r="O713" s="128"/>
      <c r="P713" s="128"/>
      <c r="Q713" s="128"/>
      <c r="R713" s="128"/>
      <c r="S713" s="128"/>
      <c r="T713" s="128"/>
      <c r="U713" s="128"/>
      <c r="V713" s="128"/>
      <c r="W713" s="128"/>
      <c r="X713" s="128"/>
      <c r="Y713" s="128"/>
      <c r="Z713" s="128"/>
    </row>
    <row r="714" ht="15.75" customHeight="1">
      <c r="A714" s="128"/>
      <c r="B714" s="128"/>
      <c r="C714" s="128"/>
      <c r="D714" s="984"/>
      <c r="E714" s="984"/>
      <c r="F714" s="984"/>
      <c r="G714" s="985"/>
      <c r="H714" s="128"/>
      <c r="I714" s="128"/>
      <c r="J714" s="128"/>
      <c r="K714" s="128"/>
      <c r="L714" s="128"/>
      <c r="M714" s="128"/>
      <c r="N714" s="128"/>
      <c r="O714" s="128"/>
      <c r="P714" s="128"/>
      <c r="Q714" s="128"/>
      <c r="R714" s="128"/>
      <c r="S714" s="128"/>
      <c r="T714" s="128"/>
      <c r="U714" s="128"/>
      <c r="V714" s="128"/>
      <c r="W714" s="128"/>
      <c r="X714" s="128"/>
      <c r="Y714" s="128"/>
      <c r="Z714" s="128"/>
    </row>
    <row r="715" ht="15.75" customHeight="1">
      <c r="A715" s="128"/>
      <c r="B715" s="128"/>
      <c r="C715" s="128"/>
      <c r="D715" s="984"/>
      <c r="E715" s="984"/>
      <c r="F715" s="984"/>
      <c r="G715" s="985"/>
      <c r="H715" s="128"/>
      <c r="I715" s="128"/>
      <c r="J715" s="128"/>
      <c r="K715" s="128"/>
      <c r="L715" s="128"/>
      <c r="M715" s="128"/>
      <c r="N715" s="128"/>
      <c r="O715" s="128"/>
      <c r="P715" s="128"/>
      <c r="Q715" s="128"/>
      <c r="R715" s="128"/>
      <c r="S715" s="128"/>
      <c r="T715" s="128"/>
      <c r="U715" s="128"/>
      <c r="V715" s="128"/>
      <c r="W715" s="128"/>
      <c r="X715" s="128"/>
      <c r="Y715" s="128"/>
      <c r="Z715" s="128"/>
    </row>
    <row r="716" ht="15.75" customHeight="1">
      <c r="A716" s="128"/>
      <c r="B716" s="128"/>
      <c r="C716" s="128"/>
      <c r="D716" s="984"/>
      <c r="E716" s="984"/>
      <c r="F716" s="984"/>
      <c r="G716" s="985"/>
      <c r="H716" s="128"/>
      <c r="I716" s="128"/>
      <c r="J716" s="128"/>
      <c r="K716" s="128"/>
      <c r="L716" s="128"/>
      <c r="M716" s="128"/>
      <c r="N716" s="128"/>
      <c r="O716" s="128"/>
      <c r="P716" s="128"/>
      <c r="Q716" s="128"/>
      <c r="R716" s="128"/>
      <c r="S716" s="128"/>
      <c r="T716" s="128"/>
      <c r="U716" s="128"/>
      <c r="V716" s="128"/>
      <c r="W716" s="128"/>
      <c r="X716" s="128"/>
      <c r="Y716" s="128"/>
      <c r="Z716" s="128"/>
    </row>
    <row r="717" ht="15.75" customHeight="1">
      <c r="A717" s="128"/>
      <c r="B717" s="128"/>
      <c r="C717" s="128"/>
      <c r="D717" s="984"/>
      <c r="E717" s="984"/>
      <c r="F717" s="984"/>
      <c r="G717" s="985"/>
      <c r="H717" s="128"/>
      <c r="I717" s="128"/>
      <c r="J717" s="128"/>
      <c r="K717" s="128"/>
      <c r="L717" s="128"/>
      <c r="M717" s="128"/>
      <c r="N717" s="128"/>
      <c r="O717" s="128"/>
      <c r="P717" s="128"/>
      <c r="Q717" s="128"/>
      <c r="R717" s="128"/>
      <c r="S717" s="128"/>
      <c r="T717" s="128"/>
      <c r="U717" s="128"/>
      <c r="V717" s="128"/>
      <c r="W717" s="128"/>
      <c r="X717" s="128"/>
      <c r="Y717" s="128"/>
      <c r="Z717" s="128"/>
    </row>
    <row r="718" ht="15.75" customHeight="1">
      <c r="A718" s="128"/>
      <c r="B718" s="128"/>
      <c r="C718" s="128"/>
      <c r="D718" s="984"/>
      <c r="E718" s="984"/>
      <c r="F718" s="984"/>
      <c r="G718" s="985"/>
      <c r="H718" s="128"/>
      <c r="I718" s="128"/>
      <c r="J718" s="128"/>
      <c r="K718" s="128"/>
      <c r="L718" s="128"/>
      <c r="M718" s="128"/>
      <c r="N718" s="128"/>
      <c r="O718" s="128"/>
      <c r="P718" s="128"/>
      <c r="Q718" s="128"/>
      <c r="R718" s="128"/>
      <c r="S718" s="128"/>
      <c r="T718" s="128"/>
      <c r="U718" s="128"/>
      <c r="V718" s="128"/>
      <c r="W718" s="128"/>
      <c r="X718" s="128"/>
      <c r="Y718" s="128"/>
      <c r="Z718" s="128"/>
    </row>
    <row r="719" ht="15.75" customHeight="1">
      <c r="A719" s="128"/>
      <c r="B719" s="128"/>
      <c r="C719" s="128"/>
      <c r="D719" s="984"/>
      <c r="E719" s="984"/>
      <c r="F719" s="984"/>
      <c r="G719" s="985"/>
      <c r="H719" s="128"/>
      <c r="I719" s="128"/>
      <c r="J719" s="128"/>
      <c r="K719" s="128"/>
      <c r="L719" s="128"/>
      <c r="M719" s="128"/>
      <c r="N719" s="128"/>
      <c r="O719" s="128"/>
      <c r="P719" s="128"/>
      <c r="Q719" s="128"/>
      <c r="R719" s="128"/>
      <c r="S719" s="128"/>
      <c r="T719" s="128"/>
      <c r="U719" s="128"/>
      <c r="V719" s="128"/>
      <c r="W719" s="128"/>
      <c r="X719" s="128"/>
      <c r="Y719" s="128"/>
      <c r="Z719" s="128"/>
    </row>
    <row r="720" ht="15.75" customHeight="1">
      <c r="A720" s="128"/>
      <c r="B720" s="128"/>
      <c r="C720" s="128"/>
      <c r="D720" s="984"/>
      <c r="E720" s="984"/>
      <c r="F720" s="984"/>
      <c r="G720" s="985"/>
      <c r="H720" s="128"/>
      <c r="I720" s="128"/>
      <c r="J720" s="128"/>
      <c r="K720" s="128"/>
      <c r="L720" s="128"/>
      <c r="M720" s="128"/>
      <c r="N720" s="128"/>
      <c r="O720" s="128"/>
      <c r="P720" s="128"/>
      <c r="Q720" s="128"/>
      <c r="R720" s="128"/>
      <c r="S720" s="128"/>
      <c r="T720" s="128"/>
      <c r="U720" s="128"/>
      <c r="V720" s="128"/>
      <c r="W720" s="128"/>
      <c r="X720" s="128"/>
      <c r="Y720" s="128"/>
      <c r="Z720" s="128"/>
    </row>
    <row r="721" ht="15.75" customHeight="1">
      <c r="A721" s="128"/>
      <c r="B721" s="128"/>
      <c r="C721" s="128"/>
      <c r="D721" s="984"/>
      <c r="E721" s="984"/>
      <c r="F721" s="984"/>
      <c r="G721" s="985"/>
      <c r="H721" s="128"/>
      <c r="I721" s="128"/>
      <c r="J721" s="128"/>
      <c r="K721" s="128"/>
      <c r="L721" s="128"/>
      <c r="M721" s="128"/>
      <c r="N721" s="128"/>
      <c r="O721" s="128"/>
      <c r="P721" s="128"/>
      <c r="Q721" s="128"/>
      <c r="R721" s="128"/>
      <c r="S721" s="128"/>
      <c r="T721" s="128"/>
      <c r="U721" s="128"/>
      <c r="V721" s="128"/>
      <c r="W721" s="128"/>
      <c r="X721" s="128"/>
      <c r="Y721" s="128"/>
      <c r="Z721" s="128"/>
    </row>
    <row r="722" ht="15.75" customHeight="1">
      <c r="A722" s="128"/>
      <c r="B722" s="128"/>
      <c r="C722" s="128"/>
      <c r="D722" s="984"/>
      <c r="E722" s="984"/>
      <c r="F722" s="984"/>
      <c r="G722" s="985"/>
      <c r="H722" s="128"/>
      <c r="I722" s="128"/>
      <c r="J722" s="128"/>
      <c r="K722" s="128"/>
      <c r="L722" s="128"/>
      <c r="M722" s="128"/>
      <c r="N722" s="128"/>
      <c r="O722" s="128"/>
      <c r="P722" s="128"/>
      <c r="Q722" s="128"/>
      <c r="R722" s="128"/>
      <c r="S722" s="128"/>
      <c r="T722" s="128"/>
      <c r="U722" s="128"/>
      <c r="V722" s="128"/>
      <c r="W722" s="128"/>
      <c r="X722" s="128"/>
      <c r="Y722" s="128"/>
      <c r="Z722" s="128"/>
    </row>
    <row r="723" ht="15.75" customHeight="1">
      <c r="A723" s="128"/>
      <c r="B723" s="128"/>
      <c r="C723" s="128"/>
      <c r="D723" s="984"/>
      <c r="E723" s="984"/>
      <c r="F723" s="984"/>
      <c r="G723" s="985"/>
      <c r="H723" s="128"/>
      <c r="I723" s="128"/>
      <c r="J723" s="128"/>
      <c r="K723" s="128"/>
      <c r="L723" s="128"/>
      <c r="M723" s="128"/>
      <c r="N723" s="128"/>
      <c r="O723" s="128"/>
      <c r="P723" s="128"/>
      <c r="Q723" s="128"/>
      <c r="R723" s="128"/>
      <c r="S723" s="128"/>
      <c r="T723" s="128"/>
      <c r="U723" s="128"/>
      <c r="V723" s="128"/>
      <c r="W723" s="128"/>
      <c r="X723" s="128"/>
      <c r="Y723" s="128"/>
      <c r="Z723" s="128"/>
    </row>
    <row r="724" ht="15.75" customHeight="1">
      <c r="A724" s="128"/>
      <c r="B724" s="128"/>
      <c r="C724" s="128"/>
      <c r="D724" s="984"/>
      <c r="E724" s="984"/>
      <c r="F724" s="984"/>
      <c r="G724" s="985"/>
      <c r="H724" s="128"/>
      <c r="I724" s="128"/>
      <c r="J724" s="128"/>
      <c r="K724" s="128"/>
      <c r="L724" s="128"/>
      <c r="M724" s="128"/>
      <c r="N724" s="128"/>
      <c r="O724" s="128"/>
      <c r="P724" s="128"/>
      <c r="Q724" s="128"/>
      <c r="R724" s="128"/>
      <c r="S724" s="128"/>
      <c r="T724" s="128"/>
      <c r="U724" s="128"/>
      <c r="V724" s="128"/>
      <c r="W724" s="128"/>
      <c r="X724" s="128"/>
      <c r="Y724" s="128"/>
      <c r="Z724" s="128"/>
    </row>
    <row r="725" ht="15.75" customHeight="1">
      <c r="A725" s="128"/>
      <c r="B725" s="128"/>
      <c r="C725" s="128"/>
      <c r="D725" s="984"/>
      <c r="E725" s="984"/>
      <c r="F725" s="984"/>
      <c r="G725" s="985"/>
      <c r="H725" s="128"/>
      <c r="I725" s="128"/>
      <c r="J725" s="128"/>
      <c r="K725" s="128"/>
      <c r="L725" s="128"/>
      <c r="M725" s="128"/>
      <c r="N725" s="128"/>
      <c r="O725" s="128"/>
      <c r="P725" s="128"/>
      <c r="Q725" s="128"/>
      <c r="R725" s="128"/>
      <c r="S725" s="128"/>
      <c r="T725" s="128"/>
      <c r="U725" s="128"/>
      <c r="V725" s="128"/>
      <c r="W725" s="128"/>
      <c r="X725" s="128"/>
      <c r="Y725" s="128"/>
      <c r="Z725" s="128"/>
    </row>
    <row r="726" ht="15.75" customHeight="1">
      <c r="A726" s="128"/>
      <c r="B726" s="128"/>
      <c r="C726" s="128"/>
      <c r="D726" s="984"/>
      <c r="E726" s="984"/>
      <c r="F726" s="984"/>
      <c r="G726" s="985"/>
      <c r="H726" s="128"/>
      <c r="I726" s="128"/>
      <c r="J726" s="128"/>
      <c r="K726" s="128"/>
      <c r="L726" s="128"/>
      <c r="M726" s="128"/>
      <c r="N726" s="128"/>
      <c r="O726" s="128"/>
      <c r="P726" s="128"/>
      <c r="Q726" s="128"/>
      <c r="R726" s="128"/>
      <c r="S726" s="128"/>
      <c r="T726" s="128"/>
      <c r="U726" s="128"/>
      <c r="V726" s="128"/>
      <c r="W726" s="128"/>
      <c r="X726" s="128"/>
      <c r="Y726" s="128"/>
      <c r="Z726" s="128"/>
    </row>
    <row r="727" ht="15.75" customHeight="1">
      <c r="A727" s="128"/>
      <c r="B727" s="128"/>
      <c r="C727" s="128"/>
      <c r="D727" s="984"/>
      <c r="E727" s="984"/>
      <c r="F727" s="984"/>
      <c r="G727" s="985"/>
      <c r="H727" s="128"/>
      <c r="I727" s="128"/>
      <c r="J727" s="128"/>
      <c r="K727" s="128"/>
      <c r="L727" s="128"/>
      <c r="M727" s="128"/>
      <c r="N727" s="128"/>
      <c r="O727" s="128"/>
      <c r="P727" s="128"/>
      <c r="Q727" s="128"/>
      <c r="R727" s="128"/>
      <c r="S727" s="128"/>
      <c r="T727" s="128"/>
      <c r="U727" s="128"/>
      <c r="V727" s="128"/>
      <c r="W727" s="128"/>
      <c r="X727" s="128"/>
      <c r="Y727" s="128"/>
      <c r="Z727" s="128"/>
    </row>
    <row r="728" ht="15.75" customHeight="1">
      <c r="A728" s="128"/>
      <c r="B728" s="128"/>
      <c r="C728" s="128"/>
      <c r="D728" s="984"/>
      <c r="E728" s="984"/>
      <c r="F728" s="984"/>
      <c r="G728" s="985"/>
      <c r="H728" s="128"/>
      <c r="I728" s="128"/>
      <c r="J728" s="128"/>
      <c r="K728" s="128"/>
      <c r="L728" s="128"/>
      <c r="M728" s="128"/>
      <c r="N728" s="128"/>
      <c r="O728" s="128"/>
      <c r="P728" s="128"/>
      <c r="Q728" s="128"/>
      <c r="R728" s="128"/>
      <c r="S728" s="128"/>
      <c r="T728" s="128"/>
      <c r="U728" s="128"/>
      <c r="V728" s="128"/>
      <c r="W728" s="128"/>
      <c r="X728" s="128"/>
      <c r="Y728" s="128"/>
      <c r="Z728" s="128"/>
    </row>
    <row r="729" ht="15.75" customHeight="1">
      <c r="A729" s="128"/>
      <c r="B729" s="128"/>
      <c r="C729" s="128"/>
      <c r="D729" s="984"/>
      <c r="E729" s="984"/>
      <c r="F729" s="984"/>
      <c r="G729" s="985"/>
      <c r="H729" s="128"/>
      <c r="I729" s="128"/>
      <c r="J729" s="128"/>
      <c r="K729" s="128"/>
      <c r="L729" s="128"/>
      <c r="M729" s="128"/>
      <c r="N729" s="128"/>
      <c r="O729" s="128"/>
      <c r="P729" s="128"/>
      <c r="Q729" s="128"/>
      <c r="R729" s="128"/>
      <c r="S729" s="128"/>
      <c r="T729" s="128"/>
      <c r="U729" s="128"/>
      <c r="V729" s="128"/>
      <c r="W729" s="128"/>
      <c r="X729" s="128"/>
      <c r="Y729" s="128"/>
      <c r="Z729" s="128"/>
    </row>
    <row r="730" ht="15.75" customHeight="1">
      <c r="A730" s="128"/>
      <c r="B730" s="128"/>
      <c r="C730" s="128"/>
      <c r="D730" s="984"/>
      <c r="E730" s="984"/>
      <c r="F730" s="984"/>
      <c r="G730" s="985"/>
      <c r="H730" s="128"/>
      <c r="I730" s="128"/>
      <c r="J730" s="128"/>
      <c r="K730" s="128"/>
      <c r="L730" s="128"/>
      <c r="M730" s="128"/>
      <c r="N730" s="128"/>
      <c r="O730" s="128"/>
      <c r="P730" s="128"/>
      <c r="Q730" s="128"/>
      <c r="R730" s="128"/>
      <c r="S730" s="128"/>
      <c r="T730" s="128"/>
      <c r="U730" s="128"/>
      <c r="V730" s="128"/>
      <c r="W730" s="128"/>
      <c r="X730" s="128"/>
      <c r="Y730" s="128"/>
      <c r="Z730" s="128"/>
    </row>
    <row r="731" ht="15.75" customHeight="1">
      <c r="A731" s="128"/>
      <c r="B731" s="128"/>
      <c r="C731" s="128"/>
      <c r="D731" s="984"/>
      <c r="E731" s="984"/>
      <c r="F731" s="984"/>
      <c r="G731" s="985"/>
      <c r="H731" s="128"/>
      <c r="I731" s="128"/>
      <c r="J731" s="128"/>
      <c r="K731" s="128"/>
      <c r="L731" s="128"/>
      <c r="M731" s="128"/>
      <c r="N731" s="128"/>
      <c r="O731" s="128"/>
      <c r="P731" s="128"/>
      <c r="Q731" s="128"/>
      <c r="R731" s="128"/>
      <c r="S731" s="128"/>
      <c r="T731" s="128"/>
      <c r="U731" s="128"/>
      <c r="V731" s="128"/>
      <c r="W731" s="128"/>
      <c r="X731" s="128"/>
      <c r="Y731" s="128"/>
      <c r="Z731" s="128"/>
    </row>
    <row r="732" ht="15.75" customHeight="1">
      <c r="A732" s="128"/>
      <c r="B732" s="128"/>
      <c r="C732" s="128"/>
      <c r="D732" s="984"/>
      <c r="E732" s="984"/>
      <c r="F732" s="984"/>
      <c r="G732" s="985"/>
      <c r="H732" s="128"/>
      <c r="I732" s="128"/>
      <c r="J732" s="128"/>
      <c r="K732" s="128"/>
      <c r="L732" s="128"/>
      <c r="M732" s="128"/>
      <c r="N732" s="128"/>
      <c r="O732" s="128"/>
      <c r="P732" s="128"/>
      <c r="Q732" s="128"/>
      <c r="R732" s="128"/>
      <c r="S732" s="128"/>
      <c r="T732" s="128"/>
      <c r="U732" s="128"/>
      <c r="V732" s="128"/>
      <c r="W732" s="128"/>
      <c r="X732" s="128"/>
      <c r="Y732" s="128"/>
      <c r="Z732" s="128"/>
    </row>
    <row r="733" ht="15.75" customHeight="1">
      <c r="A733" s="128"/>
      <c r="B733" s="128"/>
      <c r="C733" s="128"/>
      <c r="D733" s="984"/>
      <c r="E733" s="984"/>
      <c r="F733" s="984"/>
      <c r="G733" s="985"/>
      <c r="H733" s="128"/>
      <c r="I733" s="128"/>
      <c r="J733" s="128"/>
      <c r="K733" s="128"/>
      <c r="L733" s="128"/>
      <c r="M733" s="128"/>
      <c r="N733" s="128"/>
      <c r="O733" s="128"/>
      <c r="P733" s="128"/>
      <c r="Q733" s="128"/>
      <c r="R733" s="128"/>
      <c r="S733" s="128"/>
      <c r="T733" s="128"/>
      <c r="U733" s="128"/>
      <c r="V733" s="128"/>
      <c r="W733" s="128"/>
      <c r="X733" s="128"/>
      <c r="Y733" s="128"/>
      <c r="Z733" s="128"/>
    </row>
    <row r="734" ht="15.75" customHeight="1">
      <c r="A734" s="128"/>
      <c r="B734" s="128"/>
      <c r="C734" s="128"/>
      <c r="D734" s="984"/>
      <c r="E734" s="984"/>
      <c r="F734" s="984"/>
      <c r="G734" s="985"/>
      <c r="H734" s="128"/>
      <c r="I734" s="128"/>
      <c r="J734" s="128"/>
      <c r="K734" s="128"/>
      <c r="L734" s="128"/>
      <c r="M734" s="128"/>
      <c r="N734" s="128"/>
      <c r="O734" s="128"/>
      <c r="P734" s="128"/>
      <c r="Q734" s="128"/>
      <c r="R734" s="128"/>
      <c r="S734" s="128"/>
      <c r="T734" s="128"/>
      <c r="U734" s="128"/>
      <c r="V734" s="128"/>
      <c r="W734" s="128"/>
      <c r="X734" s="128"/>
      <c r="Y734" s="128"/>
      <c r="Z734" s="128"/>
    </row>
    <row r="735" ht="15.75" customHeight="1">
      <c r="A735" s="128"/>
      <c r="B735" s="128"/>
      <c r="C735" s="128"/>
      <c r="D735" s="984"/>
      <c r="E735" s="984"/>
      <c r="F735" s="984"/>
      <c r="G735" s="985"/>
      <c r="H735" s="128"/>
      <c r="I735" s="128"/>
      <c r="J735" s="128"/>
      <c r="K735" s="128"/>
      <c r="L735" s="128"/>
      <c r="M735" s="128"/>
      <c r="N735" s="128"/>
      <c r="O735" s="128"/>
      <c r="P735" s="128"/>
      <c r="Q735" s="128"/>
      <c r="R735" s="128"/>
      <c r="S735" s="128"/>
      <c r="T735" s="128"/>
      <c r="U735" s="128"/>
      <c r="V735" s="128"/>
      <c r="W735" s="128"/>
      <c r="X735" s="128"/>
      <c r="Y735" s="128"/>
      <c r="Z735" s="128"/>
    </row>
    <row r="736" ht="15.75" customHeight="1">
      <c r="A736" s="128"/>
      <c r="B736" s="128"/>
      <c r="C736" s="128"/>
      <c r="D736" s="984"/>
      <c r="E736" s="984"/>
      <c r="F736" s="984"/>
      <c r="G736" s="985"/>
      <c r="H736" s="128"/>
      <c r="I736" s="128"/>
      <c r="J736" s="128"/>
      <c r="K736" s="128"/>
      <c r="L736" s="128"/>
      <c r="M736" s="128"/>
      <c r="N736" s="128"/>
      <c r="O736" s="128"/>
      <c r="P736" s="128"/>
      <c r="Q736" s="128"/>
      <c r="R736" s="128"/>
      <c r="S736" s="128"/>
      <c r="T736" s="128"/>
      <c r="U736" s="128"/>
      <c r="V736" s="128"/>
      <c r="W736" s="128"/>
      <c r="X736" s="128"/>
      <c r="Y736" s="128"/>
      <c r="Z736" s="128"/>
    </row>
    <row r="737" ht="15.75" customHeight="1">
      <c r="A737" s="128"/>
      <c r="B737" s="128"/>
      <c r="C737" s="128"/>
      <c r="D737" s="984"/>
      <c r="E737" s="984"/>
      <c r="F737" s="984"/>
      <c r="G737" s="985"/>
      <c r="H737" s="128"/>
      <c r="I737" s="128"/>
      <c r="J737" s="128"/>
      <c r="K737" s="128"/>
      <c r="L737" s="128"/>
      <c r="M737" s="128"/>
      <c r="N737" s="128"/>
      <c r="O737" s="128"/>
      <c r="P737" s="128"/>
      <c r="Q737" s="128"/>
      <c r="R737" s="128"/>
      <c r="S737" s="128"/>
      <c r="T737" s="128"/>
      <c r="U737" s="128"/>
      <c r="V737" s="128"/>
      <c r="W737" s="128"/>
      <c r="X737" s="128"/>
      <c r="Y737" s="128"/>
      <c r="Z737" s="128"/>
    </row>
    <row r="738" ht="15.75" customHeight="1">
      <c r="A738" s="128"/>
      <c r="B738" s="128"/>
      <c r="C738" s="128"/>
      <c r="D738" s="984"/>
      <c r="E738" s="984"/>
      <c r="F738" s="984"/>
      <c r="G738" s="985"/>
      <c r="H738" s="128"/>
      <c r="I738" s="128"/>
      <c r="J738" s="128"/>
      <c r="K738" s="128"/>
      <c r="L738" s="128"/>
      <c r="M738" s="128"/>
      <c r="N738" s="128"/>
      <c r="O738" s="128"/>
      <c r="P738" s="128"/>
      <c r="Q738" s="128"/>
      <c r="R738" s="128"/>
      <c r="S738" s="128"/>
      <c r="T738" s="128"/>
      <c r="U738" s="128"/>
      <c r="V738" s="128"/>
      <c r="W738" s="128"/>
      <c r="X738" s="128"/>
      <c r="Y738" s="128"/>
      <c r="Z738" s="128"/>
    </row>
    <row r="739" ht="15.75" customHeight="1">
      <c r="A739" s="128"/>
      <c r="B739" s="128"/>
      <c r="C739" s="128"/>
      <c r="D739" s="984"/>
      <c r="E739" s="984"/>
      <c r="F739" s="984"/>
      <c r="G739" s="985"/>
      <c r="H739" s="128"/>
      <c r="I739" s="128"/>
      <c r="J739" s="128"/>
      <c r="K739" s="128"/>
      <c r="L739" s="128"/>
      <c r="M739" s="128"/>
      <c r="N739" s="128"/>
      <c r="O739" s="128"/>
      <c r="P739" s="128"/>
      <c r="Q739" s="128"/>
      <c r="R739" s="128"/>
      <c r="S739" s="128"/>
      <c r="T739" s="128"/>
      <c r="U739" s="128"/>
      <c r="V739" s="128"/>
      <c r="W739" s="128"/>
      <c r="X739" s="128"/>
      <c r="Y739" s="128"/>
      <c r="Z739" s="128"/>
    </row>
    <row r="740" ht="15.75" customHeight="1">
      <c r="A740" s="128"/>
      <c r="B740" s="128"/>
      <c r="C740" s="128"/>
      <c r="D740" s="984"/>
      <c r="E740" s="984"/>
      <c r="F740" s="984"/>
      <c r="G740" s="985"/>
      <c r="H740" s="128"/>
      <c r="I740" s="128"/>
      <c r="J740" s="128"/>
      <c r="K740" s="128"/>
      <c r="L740" s="128"/>
      <c r="M740" s="128"/>
      <c r="N740" s="128"/>
      <c r="O740" s="128"/>
      <c r="P740" s="128"/>
      <c r="Q740" s="128"/>
      <c r="R740" s="128"/>
      <c r="S740" s="128"/>
      <c r="T740" s="128"/>
      <c r="U740" s="128"/>
      <c r="V740" s="128"/>
      <c r="W740" s="128"/>
      <c r="X740" s="128"/>
      <c r="Y740" s="128"/>
      <c r="Z740" s="128"/>
    </row>
    <row r="741" ht="15.75" customHeight="1">
      <c r="A741" s="128"/>
      <c r="B741" s="128"/>
      <c r="C741" s="128"/>
      <c r="D741" s="984"/>
      <c r="E741" s="984"/>
      <c r="F741" s="984"/>
      <c r="G741" s="985"/>
      <c r="H741" s="128"/>
      <c r="I741" s="128"/>
      <c r="J741" s="128"/>
      <c r="K741" s="128"/>
      <c r="L741" s="128"/>
      <c r="M741" s="128"/>
      <c r="N741" s="128"/>
      <c r="O741" s="128"/>
      <c r="P741" s="128"/>
      <c r="Q741" s="128"/>
      <c r="R741" s="128"/>
      <c r="S741" s="128"/>
      <c r="T741" s="128"/>
      <c r="U741" s="128"/>
      <c r="V741" s="128"/>
      <c r="W741" s="128"/>
      <c r="X741" s="128"/>
      <c r="Y741" s="128"/>
      <c r="Z741" s="128"/>
    </row>
    <row r="742" ht="15.75" customHeight="1">
      <c r="A742" s="128"/>
      <c r="B742" s="128"/>
      <c r="C742" s="128"/>
      <c r="D742" s="984"/>
      <c r="E742" s="984"/>
      <c r="F742" s="984"/>
      <c r="G742" s="985"/>
      <c r="H742" s="128"/>
      <c r="I742" s="128"/>
      <c r="J742" s="128"/>
      <c r="K742" s="128"/>
      <c r="L742" s="128"/>
      <c r="M742" s="128"/>
      <c r="N742" s="128"/>
      <c r="O742" s="128"/>
      <c r="P742" s="128"/>
      <c r="Q742" s="128"/>
      <c r="R742" s="128"/>
      <c r="S742" s="128"/>
      <c r="T742" s="128"/>
      <c r="U742" s="128"/>
      <c r="V742" s="128"/>
      <c r="W742" s="128"/>
      <c r="X742" s="128"/>
      <c r="Y742" s="128"/>
      <c r="Z742" s="128"/>
    </row>
    <row r="743" ht="15.75" customHeight="1">
      <c r="A743" s="128"/>
      <c r="B743" s="128"/>
      <c r="C743" s="128"/>
      <c r="D743" s="984"/>
      <c r="E743" s="984"/>
      <c r="F743" s="984"/>
      <c r="G743" s="985"/>
      <c r="H743" s="128"/>
      <c r="I743" s="128"/>
      <c r="J743" s="128"/>
      <c r="K743" s="128"/>
      <c r="L743" s="128"/>
      <c r="M743" s="128"/>
      <c r="N743" s="128"/>
      <c r="O743" s="128"/>
      <c r="P743" s="128"/>
      <c r="Q743" s="128"/>
      <c r="R743" s="128"/>
      <c r="S743" s="128"/>
      <c r="T743" s="128"/>
      <c r="U743" s="128"/>
      <c r="V743" s="128"/>
      <c r="W743" s="128"/>
      <c r="X743" s="128"/>
      <c r="Y743" s="128"/>
      <c r="Z743" s="128"/>
    </row>
    <row r="744" ht="15.75" customHeight="1">
      <c r="A744" s="128"/>
      <c r="B744" s="128"/>
      <c r="C744" s="128"/>
      <c r="D744" s="984"/>
      <c r="E744" s="984"/>
      <c r="F744" s="984"/>
      <c r="G744" s="985"/>
      <c r="H744" s="128"/>
      <c r="I744" s="128"/>
      <c r="J744" s="128"/>
      <c r="K744" s="128"/>
      <c r="L744" s="128"/>
      <c r="M744" s="128"/>
      <c r="N744" s="128"/>
      <c r="O744" s="128"/>
      <c r="P744" s="128"/>
      <c r="Q744" s="128"/>
      <c r="R744" s="128"/>
      <c r="S744" s="128"/>
      <c r="T744" s="128"/>
      <c r="U744" s="128"/>
      <c r="V744" s="128"/>
      <c r="W744" s="128"/>
      <c r="X744" s="128"/>
      <c r="Y744" s="128"/>
      <c r="Z744" s="128"/>
    </row>
    <row r="745" ht="15.75" customHeight="1">
      <c r="A745" s="128"/>
      <c r="B745" s="128"/>
      <c r="C745" s="128"/>
      <c r="D745" s="984"/>
      <c r="E745" s="984"/>
      <c r="F745" s="984"/>
      <c r="G745" s="985"/>
      <c r="H745" s="128"/>
      <c r="I745" s="128"/>
      <c r="J745" s="128"/>
      <c r="K745" s="128"/>
      <c r="L745" s="128"/>
      <c r="M745" s="128"/>
      <c r="N745" s="128"/>
      <c r="O745" s="128"/>
      <c r="P745" s="128"/>
      <c r="Q745" s="128"/>
      <c r="R745" s="128"/>
      <c r="S745" s="128"/>
      <c r="T745" s="128"/>
      <c r="U745" s="128"/>
      <c r="V745" s="128"/>
      <c r="W745" s="128"/>
      <c r="X745" s="128"/>
      <c r="Y745" s="128"/>
      <c r="Z745" s="128"/>
    </row>
    <row r="746" ht="15.75" customHeight="1">
      <c r="A746" s="128"/>
      <c r="B746" s="128"/>
      <c r="C746" s="128"/>
      <c r="D746" s="984"/>
      <c r="E746" s="984"/>
      <c r="F746" s="984"/>
      <c r="G746" s="985"/>
      <c r="H746" s="128"/>
      <c r="I746" s="128"/>
      <c r="J746" s="128"/>
      <c r="K746" s="128"/>
      <c r="L746" s="128"/>
      <c r="M746" s="128"/>
      <c r="N746" s="128"/>
      <c r="O746" s="128"/>
      <c r="P746" s="128"/>
      <c r="Q746" s="128"/>
      <c r="R746" s="128"/>
      <c r="S746" s="128"/>
      <c r="T746" s="128"/>
      <c r="U746" s="128"/>
      <c r="V746" s="128"/>
      <c r="W746" s="128"/>
      <c r="X746" s="128"/>
      <c r="Y746" s="128"/>
      <c r="Z746" s="128"/>
    </row>
    <row r="747" ht="15.75" customHeight="1">
      <c r="A747" s="128"/>
      <c r="B747" s="128"/>
      <c r="C747" s="128"/>
      <c r="D747" s="984"/>
      <c r="E747" s="984"/>
      <c r="F747" s="984"/>
      <c r="G747" s="985"/>
      <c r="H747" s="128"/>
      <c r="I747" s="128"/>
      <c r="J747" s="128"/>
      <c r="K747" s="128"/>
      <c r="L747" s="128"/>
      <c r="M747" s="128"/>
      <c r="N747" s="128"/>
      <c r="O747" s="128"/>
      <c r="P747" s="128"/>
      <c r="Q747" s="128"/>
      <c r="R747" s="128"/>
      <c r="S747" s="128"/>
      <c r="T747" s="128"/>
      <c r="U747" s="128"/>
      <c r="V747" s="128"/>
      <c r="W747" s="128"/>
      <c r="X747" s="128"/>
      <c r="Y747" s="128"/>
      <c r="Z747" s="128"/>
    </row>
    <row r="748" ht="15.75" customHeight="1">
      <c r="A748" s="128"/>
      <c r="B748" s="128"/>
      <c r="C748" s="128"/>
      <c r="D748" s="984"/>
      <c r="E748" s="984"/>
      <c r="F748" s="984"/>
      <c r="G748" s="985"/>
      <c r="H748" s="128"/>
      <c r="I748" s="128"/>
      <c r="J748" s="128"/>
      <c r="K748" s="128"/>
      <c r="L748" s="128"/>
      <c r="M748" s="128"/>
      <c r="N748" s="128"/>
      <c r="O748" s="128"/>
      <c r="P748" s="128"/>
      <c r="Q748" s="128"/>
      <c r="R748" s="128"/>
      <c r="S748" s="128"/>
      <c r="T748" s="128"/>
      <c r="U748" s="128"/>
      <c r="V748" s="128"/>
      <c r="W748" s="128"/>
      <c r="X748" s="128"/>
      <c r="Y748" s="128"/>
      <c r="Z748" s="128"/>
    </row>
    <row r="749" ht="15.75" customHeight="1">
      <c r="A749" s="128"/>
      <c r="B749" s="128"/>
      <c r="C749" s="128"/>
      <c r="D749" s="984"/>
      <c r="E749" s="984"/>
      <c r="F749" s="984"/>
      <c r="G749" s="985"/>
      <c r="H749" s="128"/>
      <c r="I749" s="128"/>
      <c r="J749" s="128"/>
      <c r="K749" s="128"/>
      <c r="L749" s="128"/>
      <c r="M749" s="128"/>
      <c r="N749" s="128"/>
      <c r="O749" s="128"/>
      <c r="P749" s="128"/>
      <c r="Q749" s="128"/>
      <c r="R749" s="128"/>
      <c r="S749" s="128"/>
      <c r="T749" s="128"/>
      <c r="U749" s="128"/>
      <c r="V749" s="128"/>
      <c r="W749" s="128"/>
      <c r="X749" s="128"/>
      <c r="Y749" s="128"/>
      <c r="Z749" s="128"/>
    </row>
    <row r="750" ht="15.75" customHeight="1">
      <c r="A750" s="128"/>
      <c r="B750" s="128"/>
      <c r="C750" s="128"/>
      <c r="D750" s="984"/>
      <c r="E750" s="984"/>
      <c r="F750" s="984"/>
      <c r="G750" s="985"/>
      <c r="H750" s="128"/>
      <c r="I750" s="128"/>
      <c r="J750" s="128"/>
      <c r="K750" s="128"/>
      <c r="L750" s="128"/>
      <c r="M750" s="128"/>
      <c r="N750" s="128"/>
      <c r="O750" s="128"/>
      <c r="P750" s="128"/>
      <c r="Q750" s="128"/>
      <c r="R750" s="128"/>
      <c r="S750" s="128"/>
      <c r="T750" s="128"/>
      <c r="U750" s="128"/>
      <c r="V750" s="128"/>
      <c r="W750" s="128"/>
      <c r="X750" s="128"/>
      <c r="Y750" s="128"/>
      <c r="Z750" s="128"/>
    </row>
    <row r="751" ht="15.75" customHeight="1">
      <c r="A751" s="128"/>
      <c r="B751" s="128"/>
      <c r="C751" s="128"/>
      <c r="D751" s="984"/>
      <c r="E751" s="984"/>
      <c r="F751" s="984"/>
      <c r="G751" s="985"/>
      <c r="H751" s="128"/>
      <c r="I751" s="128"/>
      <c r="J751" s="128"/>
      <c r="K751" s="128"/>
      <c r="L751" s="128"/>
      <c r="M751" s="128"/>
      <c r="N751" s="128"/>
      <c r="O751" s="128"/>
      <c r="P751" s="128"/>
      <c r="Q751" s="128"/>
      <c r="R751" s="128"/>
      <c r="S751" s="128"/>
      <c r="T751" s="128"/>
      <c r="U751" s="128"/>
      <c r="V751" s="128"/>
      <c r="W751" s="128"/>
      <c r="X751" s="128"/>
      <c r="Y751" s="128"/>
      <c r="Z751" s="128"/>
    </row>
    <row r="752" ht="15.75" customHeight="1">
      <c r="A752" s="128"/>
      <c r="B752" s="128"/>
      <c r="C752" s="128"/>
      <c r="D752" s="984"/>
      <c r="E752" s="984"/>
      <c r="F752" s="984"/>
      <c r="G752" s="985"/>
      <c r="H752" s="128"/>
      <c r="I752" s="128"/>
      <c r="J752" s="128"/>
      <c r="K752" s="128"/>
      <c r="L752" s="128"/>
      <c r="M752" s="128"/>
      <c r="N752" s="128"/>
      <c r="O752" s="128"/>
      <c r="P752" s="128"/>
      <c r="Q752" s="128"/>
      <c r="R752" s="128"/>
      <c r="S752" s="128"/>
      <c r="T752" s="128"/>
      <c r="U752" s="128"/>
      <c r="V752" s="128"/>
      <c r="W752" s="128"/>
      <c r="X752" s="128"/>
      <c r="Y752" s="128"/>
      <c r="Z752" s="128"/>
    </row>
    <row r="753" ht="15.75" customHeight="1">
      <c r="A753" s="128"/>
      <c r="B753" s="128"/>
      <c r="C753" s="128"/>
      <c r="D753" s="984"/>
      <c r="E753" s="984"/>
      <c r="F753" s="984"/>
      <c r="G753" s="985"/>
      <c r="H753" s="128"/>
      <c r="I753" s="128"/>
      <c r="J753" s="128"/>
      <c r="K753" s="128"/>
      <c r="L753" s="128"/>
      <c r="M753" s="128"/>
      <c r="N753" s="128"/>
      <c r="O753" s="128"/>
      <c r="P753" s="128"/>
      <c r="Q753" s="128"/>
      <c r="R753" s="128"/>
      <c r="S753" s="128"/>
      <c r="T753" s="128"/>
      <c r="U753" s="128"/>
      <c r="V753" s="128"/>
      <c r="W753" s="128"/>
      <c r="X753" s="128"/>
      <c r="Y753" s="128"/>
      <c r="Z753" s="128"/>
    </row>
    <row r="754" ht="15.75" customHeight="1">
      <c r="A754" s="128"/>
      <c r="B754" s="128"/>
      <c r="C754" s="128"/>
      <c r="D754" s="984"/>
      <c r="E754" s="984"/>
      <c r="F754" s="984"/>
      <c r="G754" s="985"/>
      <c r="H754" s="128"/>
      <c r="I754" s="128"/>
      <c r="J754" s="128"/>
      <c r="K754" s="128"/>
      <c r="L754" s="128"/>
      <c r="M754" s="128"/>
      <c r="N754" s="128"/>
      <c r="O754" s="128"/>
      <c r="P754" s="128"/>
      <c r="Q754" s="128"/>
      <c r="R754" s="128"/>
      <c r="S754" s="128"/>
      <c r="T754" s="128"/>
      <c r="U754" s="128"/>
      <c r="V754" s="128"/>
      <c r="W754" s="128"/>
      <c r="X754" s="128"/>
      <c r="Y754" s="128"/>
      <c r="Z754" s="128"/>
    </row>
    <row r="755" ht="15.75" customHeight="1">
      <c r="A755" s="128"/>
      <c r="B755" s="128"/>
      <c r="C755" s="128"/>
      <c r="D755" s="984"/>
      <c r="E755" s="984"/>
      <c r="F755" s="984"/>
      <c r="G755" s="985"/>
      <c r="H755" s="128"/>
      <c r="I755" s="128"/>
      <c r="J755" s="128"/>
      <c r="K755" s="128"/>
      <c r="L755" s="128"/>
      <c r="M755" s="128"/>
      <c r="N755" s="128"/>
      <c r="O755" s="128"/>
      <c r="P755" s="128"/>
      <c r="Q755" s="128"/>
      <c r="R755" s="128"/>
      <c r="S755" s="128"/>
      <c r="T755" s="128"/>
      <c r="U755" s="128"/>
      <c r="V755" s="128"/>
      <c r="W755" s="128"/>
      <c r="X755" s="128"/>
      <c r="Y755" s="128"/>
      <c r="Z755" s="128"/>
    </row>
    <row r="756" ht="15.75" customHeight="1">
      <c r="A756" s="128"/>
      <c r="B756" s="128"/>
      <c r="C756" s="128"/>
      <c r="D756" s="984"/>
      <c r="E756" s="984"/>
      <c r="F756" s="984"/>
      <c r="G756" s="985"/>
      <c r="H756" s="128"/>
      <c r="I756" s="128"/>
      <c r="J756" s="128"/>
      <c r="K756" s="128"/>
      <c r="L756" s="128"/>
      <c r="M756" s="128"/>
      <c r="N756" s="128"/>
      <c r="O756" s="128"/>
      <c r="P756" s="128"/>
      <c r="Q756" s="128"/>
      <c r="R756" s="128"/>
      <c r="S756" s="128"/>
      <c r="T756" s="128"/>
      <c r="U756" s="128"/>
      <c r="V756" s="128"/>
      <c r="W756" s="128"/>
      <c r="X756" s="128"/>
      <c r="Y756" s="128"/>
      <c r="Z756" s="128"/>
    </row>
    <row r="757" ht="15.75" customHeight="1">
      <c r="A757" s="128"/>
      <c r="B757" s="128"/>
      <c r="C757" s="128"/>
      <c r="D757" s="984"/>
      <c r="E757" s="984"/>
      <c r="F757" s="984"/>
      <c r="G757" s="985"/>
      <c r="H757" s="128"/>
      <c r="I757" s="128"/>
      <c r="J757" s="128"/>
      <c r="K757" s="128"/>
      <c r="L757" s="128"/>
      <c r="M757" s="128"/>
      <c r="N757" s="128"/>
      <c r="O757" s="128"/>
      <c r="P757" s="128"/>
      <c r="Q757" s="128"/>
      <c r="R757" s="128"/>
      <c r="S757" s="128"/>
      <c r="T757" s="128"/>
      <c r="U757" s="128"/>
      <c r="V757" s="128"/>
      <c r="W757" s="128"/>
      <c r="X757" s="128"/>
      <c r="Y757" s="128"/>
      <c r="Z757" s="128"/>
    </row>
    <row r="758" ht="15.75" customHeight="1">
      <c r="A758" s="128"/>
      <c r="B758" s="128"/>
      <c r="C758" s="128"/>
      <c r="D758" s="984"/>
      <c r="E758" s="984"/>
      <c r="F758" s="984"/>
      <c r="G758" s="985"/>
      <c r="H758" s="128"/>
      <c r="I758" s="128"/>
      <c r="J758" s="128"/>
      <c r="K758" s="128"/>
      <c r="L758" s="128"/>
      <c r="M758" s="128"/>
      <c r="N758" s="128"/>
      <c r="O758" s="128"/>
      <c r="P758" s="128"/>
      <c r="Q758" s="128"/>
      <c r="R758" s="128"/>
      <c r="S758" s="128"/>
      <c r="T758" s="128"/>
      <c r="U758" s="128"/>
      <c r="V758" s="128"/>
      <c r="W758" s="128"/>
      <c r="X758" s="128"/>
      <c r="Y758" s="128"/>
      <c r="Z758" s="128"/>
    </row>
    <row r="759" ht="15.75" customHeight="1">
      <c r="A759" s="128"/>
      <c r="B759" s="128"/>
      <c r="C759" s="128"/>
      <c r="D759" s="984"/>
      <c r="E759" s="984"/>
      <c r="F759" s="984"/>
      <c r="G759" s="985"/>
      <c r="H759" s="128"/>
      <c r="I759" s="128"/>
      <c r="J759" s="128"/>
      <c r="K759" s="128"/>
      <c r="L759" s="128"/>
      <c r="M759" s="128"/>
      <c r="N759" s="128"/>
      <c r="O759" s="128"/>
      <c r="P759" s="128"/>
      <c r="Q759" s="128"/>
      <c r="R759" s="128"/>
      <c r="S759" s="128"/>
      <c r="T759" s="128"/>
      <c r="U759" s="128"/>
      <c r="V759" s="128"/>
      <c r="W759" s="128"/>
      <c r="X759" s="128"/>
      <c r="Y759" s="128"/>
      <c r="Z759" s="128"/>
    </row>
    <row r="760" ht="15.75" customHeight="1">
      <c r="A760" s="128"/>
      <c r="B760" s="128"/>
      <c r="C760" s="128"/>
      <c r="D760" s="984"/>
      <c r="E760" s="984"/>
      <c r="F760" s="984"/>
      <c r="G760" s="985"/>
      <c r="H760" s="128"/>
      <c r="I760" s="128"/>
      <c r="J760" s="128"/>
      <c r="K760" s="128"/>
      <c r="L760" s="128"/>
      <c r="M760" s="128"/>
      <c r="N760" s="128"/>
      <c r="O760" s="128"/>
      <c r="P760" s="128"/>
      <c r="Q760" s="128"/>
      <c r="R760" s="128"/>
      <c r="S760" s="128"/>
      <c r="T760" s="128"/>
      <c r="U760" s="128"/>
      <c r="V760" s="128"/>
      <c r="W760" s="128"/>
      <c r="X760" s="128"/>
      <c r="Y760" s="128"/>
      <c r="Z760" s="128"/>
    </row>
    <row r="761" ht="15.75" customHeight="1">
      <c r="A761" s="128"/>
      <c r="B761" s="128"/>
      <c r="C761" s="128"/>
      <c r="D761" s="984"/>
      <c r="E761" s="984"/>
      <c r="F761" s="984"/>
      <c r="G761" s="985"/>
      <c r="H761" s="128"/>
      <c r="I761" s="128"/>
      <c r="J761" s="128"/>
      <c r="K761" s="128"/>
      <c r="L761" s="128"/>
      <c r="M761" s="128"/>
      <c r="N761" s="128"/>
      <c r="O761" s="128"/>
      <c r="P761" s="128"/>
      <c r="Q761" s="128"/>
      <c r="R761" s="128"/>
      <c r="S761" s="128"/>
      <c r="T761" s="128"/>
      <c r="U761" s="128"/>
      <c r="V761" s="128"/>
      <c r="W761" s="128"/>
      <c r="X761" s="128"/>
      <c r="Y761" s="128"/>
      <c r="Z761" s="128"/>
    </row>
    <row r="762" ht="15.75" customHeight="1">
      <c r="A762" s="128"/>
      <c r="B762" s="128"/>
      <c r="C762" s="128"/>
      <c r="D762" s="984"/>
      <c r="E762" s="984"/>
      <c r="F762" s="984"/>
      <c r="G762" s="985"/>
      <c r="H762" s="128"/>
      <c r="I762" s="128"/>
      <c r="J762" s="128"/>
      <c r="K762" s="128"/>
      <c r="L762" s="128"/>
      <c r="M762" s="128"/>
      <c r="N762" s="128"/>
      <c r="O762" s="128"/>
      <c r="P762" s="128"/>
      <c r="Q762" s="128"/>
      <c r="R762" s="128"/>
      <c r="S762" s="128"/>
      <c r="T762" s="128"/>
      <c r="U762" s="128"/>
      <c r="V762" s="128"/>
      <c r="W762" s="128"/>
      <c r="X762" s="128"/>
      <c r="Y762" s="128"/>
      <c r="Z762" s="128"/>
    </row>
    <row r="763" ht="15.75" customHeight="1">
      <c r="A763" s="128"/>
      <c r="B763" s="128"/>
      <c r="C763" s="128"/>
      <c r="D763" s="984"/>
      <c r="E763" s="984"/>
      <c r="F763" s="984"/>
      <c r="G763" s="985"/>
      <c r="H763" s="128"/>
      <c r="I763" s="128"/>
      <c r="J763" s="128"/>
      <c r="K763" s="128"/>
      <c r="L763" s="128"/>
      <c r="M763" s="128"/>
      <c r="N763" s="128"/>
      <c r="O763" s="128"/>
      <c r="P763" s="128"/>
      <c r="Q763" s="128"/>
      <c r="R763" s="128"/>
      <c r="S763" s="128"/>
      <c r="T763" s="128"/>
      <c r="U763" s="128"/>
      <c r="V763" s="128"/>
      <c r="W763" s="128"/>
      <c r="X763" s="128"/>
      <c r="Y763" s="128"/>
      <c r="Z763" s="128"/>
    </row>
    <row r="764" ht="15.75" customHeight="1">
      <c r="A764" s="128"/>
      <c r="B764" s="128"/>
      <c r="C764" s="128"/>
      <c r="D764" s="984"/>
      <c r="E764" s="984"/>
      <c r="F764" s="984"/>
      <c r="G764" s="985"/>
      <c r="H764" s="128"/>
      <c r="I764" s="128"/>
      <c r="J764" s="128"/>
      <c r="K764" s="128"/>
      <c r="L764" s="128"/>
      <c r="M764" s="128"/>
      <c r="N764" s="128"/>
      <c r="O764" s="128"/>
      <c r="P764" s="128"/>
      <c r="Q764" s="128"/>
      <c r="R764" s="128"/>
      <c r="S764" s="128"/>
      <c r="T764" s="128"/>
      <c r="U764" s="128"/>
      <c r="V764" s="128"/>
      <c r="W764" s="128"/>
      <c r="X764" s="128"/>
      <c r="Y764" s="128"/>
      <c r="Z764" s="128"/>
    </row>
    <row r="765" ht="15.75" customHeight="1">
      <c r="A765" s="128"/>
      <c r="B765" s="128"/>
      <c r="C765" s="128"/>
      <c r="D765" s="984"/>
      <c r="E765" s="984"/>
      <c r="F765" s="984"/>
      <c r="G765" s="985"/>
      <c r="H765" s="128"/>
      <c r="I765" s="128"/>
      <c r="J765" s="128"/>
      <c r="K765" s="128"/>
      <c r="L765" s="128"/>
      <c r="M765" s="128"/>
      <c r="N765" s="128"/>
      <c r="O765" s="128"/>
      <c r="P765" s="128"/>
      <c r="Q765" s="128"/>
      <c r="R765" s="128"/>
      <c r="S765" s="128"/>
      <c r="T765" s="128"/>
      <c r="U765" s="128"/>
      <c r="V765" s="128"/>
      <c r="W765" s="128"/>
      <c r="X765" s="128"/>
      <c r="Y765" s="128"/>
      <c r="Z765" s="128"/>
    </row>
    <row r="766" ht="15.75" customHeight="1">
      <c r="A766" s="128"/>
      <c r="B766" s="128"/>
      <c r="C766" s="128"/>
      <c r="D766" s="984"/>
      <c r="E766" s="984"/>
      <c r="F766" s="984"/>
      <c r="G766" s="985"/>
      <c r="H766" s="128"/>
      <c r="I766" s="128"/>
      <c r="J766" s="128"/>
      <c r="K766" s="128"/>
      <c r="L766" s="128"/>
      <c r="M766" s="128"/>
      <c r="N766" s="128"/>
      <c r="O766" s="128"/>
      <c r="P766" s="128"/>
      <c r="Q766" s="128"/>
      <c r="R766" s="128"/>
      <c r="S766" s="128"/>
      <c r="T766" s="128"/>
      <c r="U766" s="128"/>
      <c r="V766" s="128"/>
      <c r="W766" s="128"/>
      <c r="X766" s="128"/>
      <c r="Y766" s="128"/>
      <c r="Z766" s="128"/>
    </row>
    <row r="767" ht="15.75" customHeight="1">
      <c r="A767" s="128"/>
      <c r="B767" s="128"/>
      <c r="C767" s="128"/>
      <c r="D767" s="984"/>
      <c r="E767" s="984"/>
      <c r="F767" s="984"/>
      <c r="G767" s="985"/>
      <c r="H767" s="128"/>
      <c r="I767" s="128"/>
      <c r="J767" s="128"/>
      <c r="K767" s="128"/>
      <c r="L767" s="128"/>
      <c r="M767" s="128"/>
      <c r="N767" s="128"/>
      <c r="O767" s="128"/>
      <c r="P767" s="128"/>
      <c r="Q767" s="128"/>
      <c r="R767" s="128"/>
      <c r="S767" s="128"/>
      <c r="T767" s="128"/>
      <c r="U767" s="128"/>
      <c r="V767" s="128"/>
      <c r="W767" s="128"/>
      <c r="X767" s="128"/>
      <c r="Y767" s="128"/>
      <c r="Z767" s="128"/>
    </row>
    <row r="768" ht="15.75" customHeight="1">
      <c r="A768" s="128"/>
      <c r="B768" s="128"/>
      <c r="C768" s="128"/>
      <c r="D768" s="984"/>
      <c r="E768" s="984"/>
      <c r="F768" s="984"/>
      <c r="G768" s="985"/>
      <c r="H768" s="128"/>
      <c r="I768" s="128"/>
      <c r="J768" s="128"/>
      <c r="K768" s="128"/>
      <c r="L768" s="128"/>
      <c r="M768" s="128"/>
      <c r="N768" s="128"/>
      <c r="O768" s="128"/>
      <c r="P768" s="128"/>
      <c r="Q768" s="128"/>
      <c r="R768" s="128"/>
      <c r="S768" s="128"/>
      <c r="T768" s="128"/>
      <c r="U768" s="128"/>
      <c r="V768" s="128"/>
      <c r="W768" s="128"/>
      <c r="X768" s="128"/>
      <c r="Y768" s="128"/>
      <c r="Z768" s="128"/>
    </row>
    <row r="769" ht="15.75" customHeight="1">
      <c r="A769" s="128"/>
      <c r="B769" s="128"/>
      <c r="C769" s="128"/>
      <c r="D769" s="984"/>
      <c r="E769" s="984"/>
      <c r="F769" s="984"/>
      <c r="G769" s="985"/>
      <c r="H769" s="128"/>
      <c r="I769" s="128"/>
      <c r="J769" s="128"/>
      <c r="K769" s="128"/>
      <c r="L769" s="128"/>
      <c r="M769" s="128"/>
      <c r="N769" s="128"/>
      <c r="O769" s="128"/>
      <c r="P769" s="128"/>
      <c r="Q769" s="128"/>
      <c r="R769" s="128"/>
      <c r="S769" s="128"/>
      <c r="T769" s="128"/>
      <c r="U769" s="128"/>
      <c r="V769" s="128"/>
      <c r="W769" s="128"/>
      <c r="X769" s="128"/>
      <c r="Y769" s="128"/>
      <c r="Z769" s="128"/>
    </row>
    <row r="770" ht="15.75" customHeight="1">
      <c r="A770" s="128"/>
      <c r="B770" s="128"/>
      <c r="C770" s="128"/>
      <c r="D770" s="984"/>
      <c r="E770" s="984"/>
      <c r="F770" s="984"/>
      <c r="G770" s="985"/>
      <c r="H770" s="128"/>
      <c r="I770" s="128"/>
      <c r="J770" s="128"/>
      <c r="K770" s="128"/>
      <c r="L770" s="128"/>
      <c r="M770" s="128"/>
      <c r="N770" s="128"/>
      <c r="O770" s="128"/>
      <c r="P770" s="128"/>
      <c r="Q770" s="128"/>
      <c r="R770" s="128"/>
      <c r="S770" s="128"/>
      <c r="T770" s="128"/>
      <c r="U770" s="128"/>
      <c r="V770" s="128"/>
      <c r="W770" s="128"/>
      <c r="X770" s="128"/>
      <c r="Y770" s="128"/>
      <c r="Z770" s="128"/>
    </row>
    <row r="771" ht="15.75" customHeight="1">
      <c r="A771" s="128"/>
      <c r="B771" s="128"/>
      <c r="C771" s="128"/>
      <c r="D771" s="984"/>
      <c r="E771" s="984"/>
      <c r="F771" s="984"/>
      <c r="G771" s="985"/>
      <c r="H771" s="128"/>
      <c r="I771" s="128"/>
      <c r="J771" s="128"/>
      <c r="K771" s="128"/>
      <c r="L771" s="128"/>
      <c r="M771" s="128"/>
      <c r="N771" s="128"/>
      <c r="O771" s="128"/>
      <c r="P771" s="128"/>
      <c r="Q771" s="128"/>
      <c r="R771" s="128"/>
      <c r="S771" s="128"/>
      <c r="T771" s="128"/>
      <c r="U771" s="128"/>
      <c r="V771" s="128"/>
      <c r="W771" s="128"/>
      <c r="X771" s="128"/>
      <c r="Y771" s="128"/>
      <c r="Z771" s="128"/>
    </row>
    <row r="772" ht="15.75" customHeight="1">
      <c r="A772" s="128"/>
      <c r="B772" s="128"/>
      <c r="C772" s="128"/>
      <c r="D772" s="984"/>
      <c r="E772" s="984"/>
      <c r="F772" s="984"/>
      <c r="G772" s="985"/>
      <c r="H772" s="128"/>
      <c r="I772" s="128"/>
      <c r="J772" s="128"/>
      <c r="K772" s="128"/>
      <c r="L772" s="128"/>
      <c r="M772" s="128"/>
      <c r="N772" s="128"/>
      <c r="O772" s="128"/>
      <c r="P772" s="128"/>
      <c r="Q772" s="128"/>
      <c r="R772" s="128"/>
      <c r="S772" s="128"/>
      <c r="T772" s="128"/>
      <c r="U772" s="128"/>
      <c r="V772" s="128"/>
      <c r="W772" s="128"/>
      <c r="X772" s="128"/>
      <c r="Y772" s="128"/>
      <c r="Z772" s="128"/>
    </row>
    <row r="773" ht="15.75" customHeight="1">
      <c r="A773" s="128"/>
      <c r="B773" s="128"/>
      <c r="C773" s="128"/>
      <c r="D773" s="984"/>
      <c r="E773" s="984"/>
      <c r="F773" s="984"/>
      <c r="G773" s="985"/>
      <c r="H773" s="128"/>
      <c r="I773" s="128"/>
      <c r="J773" s="128"/>
      <c r="K773" s="128"/>
      <c r="L773" s="128"/>
      <c r="M773" s="128"/>
      <c r="N773" s="128"/>
      <c r="O773" s="128"/>
      <c r="P773" s="128"/>
      <c r="Q773" s="128"/>
      <c r="R773" s="128"/>
      <c r="S773" s="128"/>
      <c r="T773" s="128"/>
      <c r="U773" s="128"/>
      <c r="V773" s="128"/>
      <c r="W773" s="128"/>
      <c r="X773" s="128"/>
      <c r="Y773" s="128"/>
      <c r="Z773" s="128"/>
    </row>
    <row r="774" ht="15.75" customHeight="1">
      <c r="A774" s="128"/>
      <c r="B774" s="128"/>
      <c r="C774" s="128"/>
      <c r="D774" s="984"/>
      <c r="E774" s="984"/>
      <c r="F774" s="984"/>
      <c r="G774" s="985"/>
      <c r="H774" s="128"/>
      <c r="I774" s="128"/>
      <c r="J774" s="128"/>
      <c r="K774" s="128"/>
      <c r="L774" s="128"/>
      <c r="M774" s="128"/>
      <c r="N774" s="128"/>
      <c r="O774" s="128"/>
      <c r="P774" s="128"/>
      <c r="Q774" s="128"/>
      <c r="R774" s="128"/>
      <c r="S774" s="128"/>
      <c r="T774" s="128"/>
      <c r="U774" s="128"/>
      <c r="V774" s="128"/>
      <c r="W774" s="128"/>
      <c r="X774" s="128"/>
      <c r="Y774" s="128"/>
      <c r="Z774" s="128"/>
    </row>
    <row r="775" ht="15.75" customHeight="1">
      <c r="A775" s="128"/>
      <c r="B775" s="128"/>
      <c r="C775" s="128"/>
      <c r="D775" s="984"/>
      <c r="E775" s="984"/>
      <c r="F775" s="984"/>
      <c r="G775" s="985"/>
      <c r="H775" s="128"/>
      <c r="I775" s="128"/>
      <c r="J775" s="128"/>
      <c r="K775" s="128"/>
      <c r="L775" s="128"/>
      <c r="M775" s="128"/>
      <c r="N775" s="128"/>
      <c r="O775" s="128"/>
      <c r="P775" s="128"/>
      <c r="Q775" s="128"/>
      <c r="R775" s="128"/>
      <c r="S775" s="128"/>
      <c r="T775" s="128"/>
      <c r="U775" s="128"/>
      <c r="V775" s="128"/>
      <c r="W775" s="128"/>
      <c r="X775" s="128"/>
      <c r="Y775" s="128"/>
      <c r="Z775" s="128"/>
    </row>
    <row r="776" ht="15.75" customHeight="1">
      <c r="A776" s="128"/>
      <c r="B776" s="128"/>
      <c r="C776" s="128"/>
      <c r="D776" s="984"/>
      <c r="E776" s="984"/>
      <c r="F776" s="984"/>
      <c r="G776" s="985"/>
      <c r="H776" s="128"/>
      <c r="I776" s="128"/>
      <c r="J776" s="128"/>
      <c r="K776" s="128"/>
      <c r="L776" s="128"/>
      <c r="M776" s="128"/>
      <c r="N776" s="128"/>
      <c r="O776" s="128"/>
      <c r="P776" s="128"/>
      <c r="Q776" s="128"/>
      <c r="R776" s="128"/>
      <c r="S776" s="128"/>
      <c r="T776" s="128"/>
      <c r="U776" s="128"/>
      <c r="V776" s="128"/>
      <c r="W776" s="128"/>
      <c r="X776" s="128"/>
      <c r="Y776" s="128"/>
      <c r="Z776" s="128"/>
    </row>
    <row r="777" ht="15.75" customHeight="1">
      <c r="A777" s="128"/>
      <c r="B777" s="128"/>
      <c r="C777" s="128"/>
      <c r="D777" s="984"/>
      <c r="E777" s="984"/>
      <c r="F777" s="984"/>
      <c r="G777" s="985"/>
      <c r="H777" s="128"/>
      <c r="I777" s="128"/>
      <c r="J777" s="128"/>
      <c r="K777" s="128"/>
      <c r="L777" s="128"/>
      <c r="M777" s="128"/>
      <c r="N777" s="128"/>
      <c r="O777" s="128"/>
      <c r="P777" s="128"/>
      <c r="Q777" s="128"/>
      <c r="R777" s="128"/>
      <c r="S777" s="128"/>
      <c r="T777" s="128"/>
      <c r="U777" s="128"/>
      <c r="V777" s="128"/>
      <c r="W777" s="128"/>
      <c r="X777" s="128"/>
      <c r="Y777" s="128"/>
      <c r="Z777" s="128"/>
    </row>
    <row r="778" ht="15.75" customHeight="1">
      <c r="A778" s="128"/>
      <c r="B778" s="128"/>
      <c r="C778" s="128"/>
      <c r="D778" s="984"/>
      <c r="E778" s="984"/>
      <c r="F778" s="984"/>
      <c r="G778" s="985"/>
      <c r="H778" s="128"/>
      <c r="I778" s="128"/>
      <c r="J778" s="128"/>
      <c r="K778" s="128"/>
      <c r="L778" s="128"/>
      <c r="M778" s="128"/>
      <c r="N778" s="128"/>
      <c r="O778" s="128"/>
      <c r="P778" s="128"/>
      <c r="Q778" s="128"/>
      <c r="R778" s="128"/>
      <c r="S778" s="128"/>
      <c r="T778" s="128"/>
      <c r="U778" s="128"/>
      <c r="V778" s="128"/>
      <c r="W778" s="128"/>
      <c r="X778" s="128"/>
      <c r="Y778" s="128"/>
      <c r="Z778" s="128"/>
    </row>
    <row r="779" ht="15.75" customHeight="1">
      <c r="A779" s="128"/>
      <c r="B779" s="128"/>
      <c r="C779" s="128"/>
      <c r="D779" s="984"/>
      <c r="E779" s="984"/>
      <c r="F779" s="984"/>
      <c r="G779" s="985"/>
      <c r="H779" s="128"/>
      <c r="I779" s="128"/>
      <c r="J779" s="128"/>
      <c r="K779" s="128"/>
      <c r="L779" s="128"/>
      <c r="M779" s="128"/>
      <c r="N779" s="128"/>
      <c r="O779" s="128"/>
      <c r="P779" s="128"/>
      <c r="Q779" s="128"/>
      <c r="R779" s="128"/>
      <c r="S779" s="128"/>
      <c r="T779" s="128"/>
      <c r="U779" s="128"/>
      <c r="V779" s="128"/>
      <c r="W779" s="128"/>
      <c r="X779" s="128"/>
      <c r="Y779" s="128"/>
      <c r="Z779" s="128"/>
    </row>
    <row r="780" ht="15.75" customHeight="1">
      <c r="A780" s="128"/>
      <c r="B780" s="128"/>
      <c r="C780" s="128"/>
      <c r="D780" s="984"/>
      <c r="E780" s="984"/>
      <c r="F780" s="984"/>
      <c r="G780" s="985"/>
      <c r="H780" s="128"/>
      <c r="I780" s="128"/>
      <c r="J780" s="128"/>
      <c r="K780" s="128"/>
      <c r="L780" s="128"/>
      <c r="M780" s="128"/>
      <c r="N780" s="128"/>
      <c r="O780" s="128"/>
      <c r="P780" s="128"/>
      <c r="Q780" s="128"/>
      <c r="R780" s="128"/>
      <c r="S780" s="128"/>
      <c r="T780" s="128"/>
      <c r="U780" s="128"/>
      <c r="V780" s="128"/>
      <c r="W780" s="128"/>
      <c r="X780" s="128"/>
      <c r="Y780" s="128"/>
      <c r="Z780" s="128"/>
    </row>
    <row r="781" ht="15.75" customHeight="1">
      <c r="A781" s="128"/>
      <c r="B781" s="128"/>
      <c r="C781" s="128"/>
      <c r="D781" s="984"/>
      <c r="E781" s="984"/>
      <c r="F781" s="984"/>
      <c r="G781" s="985"/>
      <c r="H781" s="128"/>
      <c r="I781" s="128"/>
      <c r="J781" s="128"/>
      <c r="K781" s="128"/>
      <c r="L781" s="128"/>
      <c r="M781" s="128"/>
      <c r="N781" s="128"/>
      <c r="O781" s="128"/>
      <c r="P781" s="128"/>
      <c r="Q781" s="128"/>
      <c r="R781" s="128"/>
      <c r="S781" s="128"/>
      <c r="T781" s="128"/>
      <c r="U781" s="128"/>
      <c r="V781" s="128"/>
      <c r="W781" s="128"/>
      <c r="X781" s="128"/>
      <c r="Y781" s="128"/>
      <c r="Z781" s="128"/>
    </row>
    <row r="782" ht="15.75" customHeight="1">
      <c r="A782" s="128"/>
      <c r="B782" s="128"/>
      <c r="C782" s="128"/>
      <c r="D782" s="984"/>
      <c r="E782" s="984"/>
      <c r="F782" s="984"/>
      <c r="G782" s="985"/>
      <c r="H782" s="128"/>
      <c r="I782" s="128"/>
      <c r="J782" s="128"/>
      <c r="K782" s="128"/>
      <c r="L782" s="128"/>
      <c r="M782" s="128"/>
      <c r="N782" s="128"/>
      <c r="O782" s="128"/>
      <c r="P782" s="128"/>
      <c r="Q782" s="128"/>
      <c r="R782" s="128"/>
      <c r="S782" s="128"/>
      <c r="T782" s="128"/>
      <c r="U782" s="128"/>
      <c r="V782" s="128"/>
      <c r="W782" s="128"/>
      <c r="X782" s="128"/>
      <c r="Y782" s="128"/>
      <c r="Z782" s="128"/>
    </row>
    <row r="783" ht="15.75" customHeight="1">
      <c r="A783" s="128"/>
      <c r="B783" s="128"/>
      <c r="C783" s="128"/>
      <c r="D783" s="984"/>
      <c r="E783" s="984"/>
      <c r="F783" s="984"/>
      <c r="G783" s="985"/>
      <c r="H783" s="128"/>
      <c r="I783" s="128"/>
      <c r="J783" s="128"/>
      <c r="K783" s="128"/>
      <c r="L783" s="128"/>
      <c r="M783" s="128"/>
      <c r="N783" s="128"/>
      <c r="O783" s="128"/>
      <c r="P783" s="128"/>
      <c r="Q783" s="128"/>
      <c r="R783" s="128"/>
      <c r="S783" s="128"/>
      <c r="T783" s="128"/>
      <c r="U783" s="128"/>
      <c r="V783" s="128"/>
      <c r="W783" s="128"/>
      <c r="X783" s="128"/>
      <c r="Y783" s="128"/>
      <c r="Z783" s="128"/>
    </row>
    <row r="784" ht="15.75" customHeight="1">
      <c r="A784" s="128"/>
      <c r="B784" s="128"/>
      <c r="C784" s="128"/>
      <c r="D784" s="984"/>
      <c r="E784" s="984"/>
      <c r="F784" s="984"/>
      <c r="G784" s="985"/>
      <c r="H784" s="128"/>
      <c r="I784" s="128"/>
      <c r="J784" s="128"/>
      <c r="K784" s="128"/>
      <c r="L784" s="128"/>
      <c r="M784" s="128"/>
      <c r="N784" s="128"/>
      <c r="O784" s="128"/>
      <c r="P784" s="128"/>
      <c r="Q784" s="128"/>
      <c r="R784" s="128"/>
      <c r="S784" s="128"/>
      <c r="T784" s="128"/>
      <c r="U784" s="128"/>
      <c r="V784" s="128"/>
      <c r="W784" s="128"/>
      <c r="X784" s="128"/>
      <c r="Y784" s="128"/>
      <c r="Z784" s="128"/>
    </row>
    <row r="785" ht="15.75" customHeight="1">
      <c r="A785" s="128"/>
      <c r="B785" s="128"/>
      <c r="C785" s="128"/>
      <c r="D785" s="984"/>
      <c r="E785" s="984"/>
      <c r="F785" s="984"/>
      <c r="G785" s="985"/>
      <c r="H785" s="128"/>
      <c r="I785" s="128"/>
      <c r="J785" s="128"/>
      <c r="K785" s="128"/>
      <c r="L785" s="128"/>
      <c r="M785" s="128"/>
      <c r="N785" s="128"/>
      <c r="O785" s="128"/>
      <c r="P785" s="128"/>
      <c r="Q785" s="128"/>
      <c r="R785" s="128"/>
      <c r="S785" s="128"/>
      <c r="T785" s="128"/>
      <c r="U785" s="128"/>
      <c r="V785" s="128"/>
      <c r="W785" s="128"/>
      <c r="X785" s="128"/>
      <c r="Y785" s="128"/>
      <c r="Z785" s="128"/>
    </row>
    <row r="786" ht="15.75" customHeight="1">
      <c r="A786" s="128"/>
      <c r="B786" s="128"/>
      <c r="C786" s="128"/>
      <c r="D786" s="984"/>
      <c r="E786" s="984"/>
      <c r="F786" s="984"/>
      <c r="G786" s="985"/>
      <c r="H786" s="128"/>
      <c r="I786" s="128"/>
      <c r="J786" s="128"/>
      <c r="K786" s="128"/>
      <c r="L786" s="128"/>
      <c r="M786" s="128"/>
      <c r="N786" s="128"/>
      <c r="O786" s="128"/>
      <c r="P786" s="128"/>
      <c r="Q786" s="128"/>
      <c r="R786" s="128"/>
      <c r="S786" s="128"/>
      <c r="T786" s="128"/>
      <c r="U786" s="128"/>
      <c r="V786" s="128"/>
      <c r="W786" s="128"/>
      <c r="X786" s="128"/>
      <c r="Y786" s="128"/>
      <c r="Z786" s="128"/>
    </row>
    <row r="787" ht="15.75" customHeight="1">
      <c r="A787" s="128"/>
      <c r="B787" s="128"/>
      <c r="C787" s="128"/>
      <c r="D787" s="984"/>
      <c r="E787" s="984"/>
      <c r="F787" s="984"/>
      <c r="G787" s="985"/>
      <c r="H787" s="128"/>
      <c r="I787" s="128"/>
      <c r="J787" s="128"/>
      <c r="K787" s="128"/>
      <c r="L787" s="128"/>
      <c r="M787" s="128"/>
      <c r="N787" s="128"/>
      <c r="O787" s="128"/>
      <c r="P787" s="128"/>
      <c r="Q787" s="128"/>
      <c r="R787" s="128"/>
      <c r="S787" s="128"/>
      <c r="T787" s="128"/>
      <c r="U787" s="128"/>
      <c r="V787" s="128"/>
      <c r="W787" s="128"/>
      <c r="X787" s="128"/>
      <c r="Y787" s="128"/>
      <c r="Z787" s="128"/>
    </row>
    <row r="788" ht="15.75" customHeight="1">
      <c r="A788" s="128"/>
      <c r="B788" s="128"/>
      <c r="C788" s="128"/>
      <c r="D788" s="984"/>
      <c r="E788" s="984"/>
      <c r="F788" s="984"/>
      <c r="G788" s="985"/>
      <c r="H788" s="128"/>
      <c r="I788" s="128"/>
      <c r="J788" s="128"/>
      <c r="K788" s="128"/>
      <c r="L788" s="128"/>
      <c r="M788" s="128"/>
      <c r="N788" s="128"/>
      <c r="O788" s="128"/>
      <c r="P788" s="128"/>
      <c r="Q788" s="128"/>
      <c r="R788" s="128"/>
      <c r="S788" s="128"/>
      <c r="T788" s="128"/>
      <c r="U788" s="128"/>
      <c r="V788" s="128"/>
      <c r="W788" s="128"/>
      <c r="X788" s="128"/>
      <c r="Y788" s="128"/>
      <c r="Z788" s="128"/>
    </row>
    <row r="789" ht="15.75" customHeight="1">
      <c r="A789" s="128"/>
      <c r="B789" s="128"/>
      <c r="C789" s="128"/>
      <c r="D789" s="984"/>
      <c r="E789" s="984"/>
      <c r="F789" s="984"/>
      <c r="G789" s="985"/>
      <c r="H789" s="128"/>
      <c r="I789" s="128"/>
      <c r="J789" s="128"/>
      <c r="K789" s="128"/>
      <c r="L789" s="128"/>
      <c r="M789" s="128"/>
      <c r="N789" s="128"/>
      <c r="O789" s="128"/>
      <c r="P789" s="128"/>
      <c r="Q789" s="128"/>
      <c r="R789" s="128"/>
      <c r="S789" s="128"/>
      <c r="T789" s="128"/>
      <c r="U789" s="128"/>
      <c r="V789" s="128"/>
      <c r="W789" s="128"/>
      <c r="X789" s="128"/>
      <c r="Y789" s="128"/>
      <c r="Z789" s="128"/>
    </row>
    <row r="790" ht="15.75" customHeight="1">
      <c r="A790" s="128"/>
      <c r="B790" s="128"/>
      <c r="C790" s="128"/>
      <c r="D790" s="984"/>
      <c r="E790" s="984"/>
      <c r="F790" s="984"/>
      <c r="G790" s="985"/>
      <c r="H790" s="128"/>
      <c r="I790" s="128"/>
      <c r="J790" s="128"/>
      <c r="K790" s="128"/>
      <c r="L790" s="128"/>
      <c r="M790" s="128"/>
      <c r="N790" s="128"/>
      <c r="O790" s="128"/>
      <c r="P790" s="128"/>
      <c r="Q790" s="128"/>
      <c r="R790" s="128"/>
      <c r="S790" s="128"/>
      <c r="T790" s="128"/>
      <c r="U790" s="128"/>
      <c r="V790" s="128"/>
      <c r="W790" s="128"/>
      <c r="X790" s="128"/>
      <c r="Y790" s="128"/>
      <c r="Z790" s="128"/>
    </row>
    <row r="791" ht="15.75" customHeight="1">
      <c r="A791" s="128"/>
      <c r="B791" s="128"/>
      <c r="C791" s="128"/>
      <c r="D791" s="984"/>
      <c r="E791" s="984"/>
      <c r="F791" s="984"/>
      <c r="G791" s="985"/>
      <c r="H791" s="128"/>
      <c r="I791" s="128"/>
      <c r="J791" s="128"/>
      <c r="K791" s="128"/>
      <c r="L791" s="128"/>
      <c r="M791" s="128"/>
      <c r="N791" s="128"/>
      <c r="O791" s="128"/>
      <c r="P791" s="128"/>
      <c r="Q791" s="128"/>
      <c r="R791" s="128"/>
      <c r="S791" s="128"/>
      <c r="T791" s="128"/>
      <c r="U791" s="128"/>
      <c r="V791" s="128"/>
      <c r="W791" s="128"/>
      <c r="X791" s="128"/>
      <c r="Y791" s="128"/>
      <c r="Z791" s="128"/>
    </row>
    <row r="792" ht="15.75" customHeight="1">
      <c r="A792" s="128"/>
      <c r="B792" s="128"/>
      <c r="C792" s="128"/>
      <c r="D792" s="984"/>
      <c r="E792" s="984"/>
      <c r="F792" s="984"/>
      <c r="G792" s="985"/>
      <c r="H792" s="128"/>
      <c r="I792" s="128"/>
      <c r="J792" s="128"/>
      <c r="K792" s="128"/>
      <c r="L792" s="128"/>
      <c r="M792" s="128"/>
      <c r="N792" s="128"/>
      <c r="O792" s="128"/>
      <c r="P792" s="128"/>
      <c r="Q792" s="128"/>
      <c r="R792" s="128"/>
      <c r="S792" s="128"/>
      <c r="T792" s="128"/>
      <c r="U792" s="128"/>
      <c r="V792" s="128"/>
      <c r="W792" s="128"/>
      <c r="X792" s="128"/>
      <c r="Y792" s="128"/>
      <c r="Z792" s="128"/>
    </row>
    <row r="793" ht="15.75" customHeight="1">
      <c r="A793" s="128"/>
      <c r="B793" s="128"/>
      <c r="C793" s="128"/>
      <c r="D793" s="984"/>
      <c r="E793" s="984"/>
      <c r="F793" s="984"/>
      <c r="G793" s="985"/>
      <c r="H793" s="128"/>
      <c r="I793" s="128"/>
      <c r="J793" s="128"/>
      <c r="K793" s="128"/>
      <c r="L793" s="128"/>
      <c r="M793" s="128"/>
      <c r="N793" s="128"/>
      <c r="O793" s="128"/>
      <c r="P793" s="128"/>
      <c r="Q793" s="128"/>
      <c r="R793" s="128"/>
      <c r="S793" s="128"/>
      <c r="T793" s="128"/>
      <c r="U793" s="128"/>
      <c r="V793" s="128"/>
      <c r="W793" s="128"/>
      <c r="X793" s="128"/>
      <c r="Y793" s="128"/>
      <c r="Z793" s="128"/>
    </row>
    <row r="794" ht="15.75" customHeight="1">
      <c r="A794" s="128"/>
      <c r="B794" s="128"/>
      <c r="C794" s="128"/>
      <c r="D794" s="984"/>
      <c r="E794" s="984"/>
      <c r="F794" s="984"/>
      <c r="G794" s="985"/>
      <c r="H794" s="128"/>
      <c r="I794" s="128"/>
      <c r="J794" s="128"/>
      <c r="K794" s="128"/>
      <c r="L794" s="128"/>
      <c r="M794" s="128"/>
      <c r="N794" s="128"/>
      <c r="O794" s="128"/>
      <c r="P794" s="128"/>
      <c r="Q794" s="128"/>
      <c r="R794" s="128"/>
      <c r="S794" s="128"/>
      <c r="T794" s="128"/>
      <c r="U794" s="128"/>
      <c r="V794" s="128"/>
      <c r="W794" s="128"/>
      <c r="X794" s="128"/>
      <c r="Y794" s="128"/>
      <c r="Z794" s="128"/>
    </row>
    <row r="795" ht="15.75" customHeight="1">
      <c r="A795" s="128"/>
      <c r="B795" s="128"/>
      <c r="C795" s="128"/>
      <c r="D795" s="984"/>
      <c r="E795" s="984"/>
      <c r="F795" s="984"/>
      <c r="G795" s="985"/>
      <c r="H795" s="128"/>
      <c r="I795" s="128"/>
      <c r="J795" s="128"/>
      <c r="K795" s="128"/>
      <c r="L795" s="128"/>
      <c r="M795" s="128"/>
      <c r="N795" s="128"/>
      <c r="O795" s="128"/>
      <c r="P795" s="128"/>
      <c r="Q795" s="128"/>
      <c r="R795" s="128"/>
      <c r="S795" s="128"/>
      <c r="T795" s="128"/>
      <c r="U795" s="128"/>
      <c r="V795" s="128"/>
      <c r="W795" s="128"/>
      <c r="X795" s="128"/>
      <c r="Y795" s="128"/>
      <c r="Z795" s="128"/>
    </row>
    <row r="796" ht="15.75" customHeight="1">
      <c r="A796" s="128"/>
      <c r="B796" s="128"/>
      <c r="C796" s="128"/>
      <c r="D796" s="984"/>
      <c r="E796" s="984"/>
      <c r="F796" s="984"/>
      <c r="G796" s="985"/>
      <c r="H796" s="128"/>
      <c r="I796" s="128"/>
      <c r="J796" s="128"/>
      <c r="K796" s="128"/>
      <c r="L796" s="128"/>
      <c r="M796" s="128"/>
      <c r="N796" s="128"/>
      <c r="O796" s="128"/>
      <c r="P796" s="128"/>
      <c r="Q796" s="128"/>
      <c r="R796" s="128"/>
      <c r="S796" s="128"/>
      <c r="T796" s="128"/>
      <c r="U796" s="128"/>
      <c r="V796" s="128"/>
      <c r="W796" s="128"/>
      <c r="X796" s="128"/>
      <c r="Y796" s="128"/>
      <c r="Z796" s="128"/>
    </row>
    <row r="797" ht="15.75" customHeight="1">
      <c r="A797" s="128"/>
      <c r="B797" s="128"/>
      <c r="C797" s="128"/>
      <c r="D797" s="984"/>
      <c r="E797" s="984"/>
      <c r="F797" s="984"/>
      <c r="G797" s="985"/>
      <c r="H797" s="128"/>
      <c r="I797" s="128"/>
      <c r="J797" s="128"/>
      <c r="K797" s="128"/>
      <c r="L797" s="128"/>
      <c r="M797" s="128"/>
      <c r="N797" s="128"/>
      <c r="O797" s="128"/>
      <c r="P797" s="128"/>
      <c r="Q797" s="128"/>
      <c r="R797" s="128"/>
      <c r="S797" s="128"/>
      <c r="T797" s="128"/>
      <c r="U797" s="128"/>
      <c r="V797" s="128"/>
      <c r="W797" s="128"/>
      <c r="X797" s="128"/>
      <c r="Y797" s="128"/>
      <c r="Z797" s="128"/>
    </row>
    <row r="798" ht="15.75" customHeight="1">
      <c r="A798" s="128"/>
      <c r="B798" s="128"/>
      <c r="C798" s="128"/>
      <c r="D798" s="984"/>
      <c r="E798" s="984"/>
      <c r="F798" s="984"/>
      <c r="G798" s="985"/>
      <c r="H798" s="128"/>
      <c r="I798" s="128"/>
      <c r="J798" s="128"/>
      <c r="K798" s="128"/>
      <c r="L798" s="128"/>
      <c r="M798" s="128"/>
      <c r="N798" s="128"/>
      <c r="O798" s="128"/>
      <c r="P798" s="128"/>
      <c r="Q798" s="128"/>
      <c r="R798" s="128"/>
      <c r="S798" s="128"/>
      <c r="T798" s="128"/>
      <c r="U798" s="128"/>
      <c r="V798" s="128"/>
      <c r="W798" s="128"/>
      <c r="X798" s="128"/>
      <c r="Y798" s="128"/>
      <c r="Z798" s="128"/>
    </row>
    <row r="799" ht="15.75" customHeight="1">
      <c r="A799" s="128"/>
      <c r="B799" s="128"/>
      <c r="C799" s="128"/>
      <c r="D799" s="984"/>
      <c r="E799" s="984"/>
      <c r="F799" s="984"/>
      <c r="G799" s="985"/>
      <c r="H799" s="128"/>
      <c r="I799" s="128"/>
      <c r="J799" s="128"/>
      <c r="K799" s="128"/>
      <c r="L799" s="128"/>
      <c r="M799" s="128"/>
      <c r="N799" s="128"/>
      <c r="O799" s="128"/>
      <c r="P799" s="128"/>
      <c r="Q799" s="128"/>
      <c r="R799" s="128"/>
      <c r="S799" s="128"/>
      <c r="T799" s="128"/>
      <c r="U799" s="128"/>
      <c r="V799" s="128"/>
      <c r="W799" s="128"/>
      <c r="X799" s="128"/>
      <c r="Y799" s="128"/>
      <c r="Z799" s="128"/>
    </row>
    <row r="800" ht="15.75" customHeight="1">
      <c r="A800" s="128"/>
      <c r="B800" s="128"/>
      <c r="C800" s="128"/>
      <c r="D800" s="984"/>
      <c r="E800" s="984"/>
      <c r="F800" s="984"/>
      <c r="G800" s="985"/>
      <c r="H800" s="128"/>
      <c r="I800" s="128"/>
      <c r="J800" s="128"/>
      <c r="K800" s="128"/>
      <c r="L800" s="128"/>
      <c r="M800" s="128"/>
      <c r="N800" s="128"/>
      <c r="O800" s="128"/>
      <c r="P800" s="128"/>
      <c r="Q800" s="128"/>
      <c r="R800" s="128"/>
      <c r="S800" s="128"/>
      <c r="T800" s="128"/>
      <c r="U800" s="128"/>
      <c r="V800" s="128"/>
      <c r="W800" s="128"/>
      <c r="X800" s="128"/>
      <c r="Y800" s="128"/>
      <c r="Z800" s="128"/>
    </row>
    <row r="801" ht="15.75" customHeight="1">
      <c r="A801" s="128"/>
      <c r="B801" s="128"/>
      <c r="C801" s="128"/>
      <c r="D801" s="984"/>
      <c r="E801" s="984"/>
      <c r="F801" s="984"/>
      <c r="G801" s="985"/>
      <c r="H801" s="128"/>
      <c r="I801" s="128"/>
      <c r="J801" s="128"/>
      <c r="K801" s="128"/>
      <c r="L801" s="128"/>
      <c r="M801" s="128"/>
      <c r="N801" s="128"/>
      <c r="O801" s="128"/>
      <c r="P801" s="128"/>
      <c r="Q801" s="128"/>
      <c r="R801" s="128"/>
      <c r="S801" s="128"/>
      <c r="T801" s="128"/>
      <c r="U801" s="128"/>
      <c r="V801" s="128"/>
      <c r="W801" s="128"/>
      <c r="X801" s="128"/>
      <c r="Y801" s="128"/>
      <c r="Z801" s="128"/>
    </row>
    <row r="802" ht="15.75" customHeight="1">
      <c r="A802" s="128"/>
      <c r="B802" s="128"/>
      <c r="C802" s="128"/>
      <c r="D802" s="984"/>
      <c r="E802" s="984"/>
      <c r="F802" s="984"/>
      <c r="G802" s="985"/>
      <c r="H802" s="128"/>
      <c r="I802" s="128"/>
      <c r="J802" s="128"/>
      <c r="K802" s="128"/>
      <c r="L802" s="128"/>
      <c r="M802" s="128"/>
      <c r="N802" s="128"/>
      <c r="O802" s="128"/>
      <c r="P802" s="128"/>
      <c r="Q802" s="128"/>
      <c r="R802" s="128"/>
      <c r="S802" s="128"/>
      <c r="T802" s="128"/>
      <c r="U802" s="128"/>
      <c r="V802" s="128"/>
      <c r="W802" s="128"/>
      <c r="X802" s="128"/>
      <c r="Y802" s="128"/>
      <c r="Z802" s="128"/>
    </row>
    <row r="803" ht="15.75" customHeight="1">
      <c r="A803" s="128"/>
      <c r="B803" s="128"/>
      <c r="C803" s="128"/>
      <c r="D803" s="984"/>
      <c r="E803" s="984"/>
      <c r="F803" s="984"/>
      <c r="G803" s="985"/>
      <c r="H803" s="128"/>
      <c r="I803" s="128"/>
      <c r="J803" s="128"/>
      <c r="K803" s="128"/>
      <c r="L803" s="128"/>
      <c r="M803" s="128"/>
      <c r="N803" s="128"/>
      <c r="O803" s="128"/>
      <c r="P803" s="128"/>
      <c r="Q803" s="128"/>
      <c r="R803" s="128"/>
      <c r="S803" s="128"/>
      <c r="T803" s="128"/>
      <c r="U803" s="128"/>
      <c r="V803" s="128"/>
      <c r="W803" s="128"/>
      <c r="X803" s="128"/>
      <c r="Y803" s="128"/>
      <c r="Z803" s="128"/>
    </row>
    <row r="804" ht="15.75" customHeight="1">
      <c r="A804" s="128"/>
      <c r="B804" s="128"/>
      <c r="C804" s="128"/>
      <c r="D804" s="984"/>
      <c r="E804" s="984"/>
      <c r="F804" s="984"/>
      <c r="G804" s="985"/>
      <c r="H804" s="128"/>
      <c r="I804" s="128"/>
      <c r="J804" s="128"/>
      <c r="K804" s="128"/>
      <c r="L804" s="128"/>
      <c r="M804" s="128"/>
      <c r="N804" s="128"/>
      <c r="O804" s="128"/>
      <c r="P804" s="128"/>
      <c r="Q804" s="128"/>
      <c r="R804" s="128"/>
      <c r="S804" s="128"/>
      <c r="T804" s="128"/>
      <c r="U804" s="128"/>
      <c r="V804" s="128"/>
      <c r="W804" s="128"/>
      <c r="X804" s="128"/>
      <c r="Y804" s="128"/>
      <c r="Z804" s="128"/>
    </row>
    <row r="805" ht="15.75" customHeight="1">
      <c r="A805" s="128"/>
      <c r="B805" s="128"/>
      <c r="C805" s="128"/>
      <c r="D805" s="984"/>
      <c r="E805" s="984"/>
      <c r="F805" s="984"/>
      <c r="G805" s="985"/>
      <c r="H805" s="128"/>
      <c r="I805" s="128"/>
      <c r="J805" s="128"/>
      <c r="K805" s="128"/>
      <c r="L805" s="128"/>
      <c r="M805" s="128"/>
      <c r="N805" s="128"/>
      <c r="O805" s="128"/>
      <c r="P805" s="128"/>
      <c r="Q805" s="128"/>
      <c r="R805" s="128"/>
      <c r="S805" s="128"/>
      <c r="T805" s="128"/>
      <c r="U805" s="128"/>
      <c r="V805" s="128"/>
      <c r="W805" s="128"/>
      <c r="X805" s="128"/>
      <c r="Y805" s="128"/>
      <c r="Z805" s="128"/>
    </row>
    <row r="806" ht="15.75" customHeight="1">
      <c r="A806" s="128"/>
      <c r="B806" s="128"/>
      <c r="C806" s="128"/>
      <c r="D806" s="984"/>
      <c r="E806" s="984"/>
      <c r="F806" s="984"/>
      <c r="G806" s="985"/>
      <c r="H806" s="128"/>
      <c r="I806" s="128"/>
      <c r="J806" s="128"/>
      <c r="K806" s="128"/>
      <c r="L806" s="128"/>
      <c r="M806" s="128"/>
      <c r="N806" s="128"/>
      <c r="O806" s="128"/>
      <c r="P806" s="128"/>
      <c r="Q806" s="128"/>
      <c r="R806" s="128"/>
      <c r="S806" s="128"/>
      <c r="T806" s="128"/>
      <c r="U806" s="128"/>
      <c r="V806" s="128"/>
      <c r="W806" s="128"/>
      <c r="X806" s="128"/>
      <c r="Y806" s="128"/>
      <c r="Z806" s="128"/>
    </row>
    <row r="807" ht="15.75" customHeight="1">
      <c r="A807" s="128"/>
      <c r="B807" s="128"/>
      <c r="C807" s="128"/>
      <c r="D807" s="984"/>
      <c r="E807" s="984"/>
      <c r="F807" s="984"/>
      <c r="G807" s="985"/>
      <c r="H807" s="128"/>
      <c r="I807" s="128"/>
      <c r="J807" s="128"/>
      <c r="K807" s="128"/>
      <c r="L807" s="128"/>
      <c r="M807" s="128"/>
      <c r="N807" s="128"/>
      <c r="O807" s="128"/>
      <c r="P807" s="128"/>
      <c r="Q807" s="128"/>
      <c r="R807" s="128"/>
      <c r="S807" s="128"/>
      <c r="T807" s="128"/>
      <c r="U807" s="128"/>
      <c r="V807" s="128"/>
      <c r="W807" s="128"/>
      <c r="X807" s="128"/>
      <c r="Y807" s="128"/>
      <c r="Z807" s="128"/>
    </row>
    <row r="808" ht="15.75" customHeight="1">
      <c r="A808" s="128"/>
      <c r="B808" s="128"/>
      <c r="C808" s="128"/>
      <c r="D808" s="984"/>
      <c r="E808" s="984"/>
      <c r="F808" s="984"/>
      <c r="G808" s="985"/>
      <c r="H808" s="128"/>
      <c r="I808" s="128"/>
      <c r="J808" s="128"/>
      <c r="K808" s="128"/>
      <c r="L808" s="128"/>
      <c r="M808" s="128"/>
      <c r="N808" s="128"/>
      <c r="O808" s="128"/>
      <c r="P808" s="128"/>
      <c r="Q808" s="128"/>
      <c r="R808" s="128"/>
      <c r="S808" s="128"/>
      <c r="T808" s="128"/>
      <c r="U808" s="128"/>
      <c r="V808" s="128"/>
      <c r="W808" s="128"/>
      <c r="X808" s="128"/>
      <c r="Y808" s="128"/>
      <c r="Z808" s="128"/>
    </row>
    <row r="809" ht="15.75" customHeight="1">
      <c r="A809" s="128"/>
      <c r="B809" s="128"/>
      <c r="C809" s="128"/>
      <c r="D809" s="984"/>
      <c r="E809" s="984"/>
      <c r="F809" s="984"/>
      <c r="G809" s="985"/>
      <c r="H809" s="128"/>
      <c r="I809" s="128"/>
      <c r="J809" s="128"/>
      <c r="K809" s="128"/>
      <c r="L809" s="128"/>
      <c r="M809" s="128"/>
      <c r="N809" s="128"/>
      <c r="O809" s="128"/>
      <c r="P809" s="128"/>
      <c r="Q809" s="128"/>
      <c r="R809" s="128"/>
      <c r="S809" s="128"/>
      <c r="T809" s="128"/>
      <c r="U809" s="128"/>
      <c r="V809" s="128"/>
      <c r="W809" s="128"/>
      <c r="X809" s="128"/>
      <c r="Y809" s="128"/>
      <c r="Z809" s="128"/>
    </row>
    <row r="810" ht="15.75" customHeight="1">
      <c r="A810" s="128"/>
      <c r="B810" s="128"/>
      <c r="C810" s="128"/>
      <c r="D810" s="984"/>
      <c r="E810" s="984"/>
      <c r="F810" s="984"/>
      <c r="G810" s="985"/>
      <c r="H810" s="128"/>
      <c r="I810" s="128"/>
      <c r="J810" s="128"/>
      <c r="K810" s="128"/>
      <c r="L810" s="128"/>
      <c r="M810" s="128"/>
      <c r="N810" s="128"/>
      <c r="O810" s="128"/>
      <c r="P810" s="128"/>
      <c r="Q810" s="128"/>
      <c r="R810" s="128"/>
      <c r="S810" s="128"/>
      <c r="T810" s="128"/>
      <c r="U810" s="128"/>
      <c r="V810" s="128"/>
      <c r="W810" s="128"/>
      <c r="X810" s="128"/>
      <c r="Y810" s="128"/>
      <c r="Z810" s="128"/>
    </row>
    <row r="811" ht="15.75" customHeight="1">
      <c r="A811" s="128"/>
      <c r="B811" s="128"/>
      <c r="C811" s="128"/>
      <c r="D811" s="984"/>
      <c r="E811" s="984"/>
      <c r="F811" s="984"/>
      <c r="G811" s="985"/>
      <c r="H811" s="128"/>
      <c r="I811" s="128"/>
      <c r="J811" s="128"/>
      <c r="K811" s="128"/>
      <c r="L811" s="128"/>
      <c r="M811" s="128"/>
      <c r="N811" s="128"/>
      <c r="O811" s="128"/>
      <c r="P811" s="128"/>
      <c r="Q811" s="128"/>
      <c r="R811" s="128"/>
      <c r="S811" s="128"/>
      <c r="T811" s="128"/>
      <c r="U811" s="128"/>
      <c r="V811" s="128"/>
      <c r="W811" s="128"/>
      <c r="X811" s="128"/>
      <c r="Y811" s="128"/>
      <c r="Z811" s="128"/>
    </row>
    <row r="812" ht="15.75" customHeight="1">
      <c r="A812" s="128"/>
      <c r="B812" s="128"/>
      <c r="C812" s="128"/>
      <c r="D812" s="984"/>
      <c r="E812" s="984"/>
      <c r="F812" s="984"/>
      <c r="G812" s="985"/>
      <c r="H812" s="128"/>
      <c r="I812" s="128"/>
      <c r="J812" s="128"/>
      <c r="K812" s="128"/>
      <c r="L812" s="128"/>
      <c r="M812" s="128"/>
      <c r="N812" s="128"/>
      <c r="O812" s="128"/>
      <c r="P812" s="128"/>
      <c r="Q812" s="128"/>
      <c r="R812" s="128"/>
      <c r="S812" s="128"/>
      <c r="T812" s="128"/>
      <c r="U812" s="128"/>
      <c r="V812" s="128"/>
      <c r="W812" s="128"/>
      <c r="X812" s="128"/>
      <c r="Y812" s="128"/>
      <c r="Z812" s="128"/>
    </row>
    <row r="813" ht="15.75" customHeight="1">
      <c r="A813" s="128"/>
      <c r="B813" s="128"/>
      <c r="C813" s="128"/>
      <c r="D813" s="984"/>
      <c r="E813" s="984"/>
      <c r="F813" s="984"/>
      <c r="G813" s="985"/>
      <c r="H813" s="128"/>
      <c r="I813" s="128"/>
      <c r="J813" s="128"/>
      <c r="K813" s="128"/>
      <c r="L813" s="128"/>
      <c r="M813" s="128"/>
      <c r="N813" s="128"/>
      <c r="O813" s="128"/>
      <c r="P813" s="128"/>
      <c r="Q813" s="128"/>
      <c r="R813" s="128"/>
      <c r="S813" s="128"/>
      <c r="T813" s="128"/>
      <c r="U813" s="128"/>
      <c r="V813" s="128"/>
      <c r="W813" s="128"/>
      <c r="X813" s="128"/>
      <c r="Y813" s="128"/>
      <c r="Z813" s="128"/>
    </row>
    <row r="814" ht="15.75" customHeight="1">
      <c r="A814" s="128"/>
      <c r="B814" s="128"/>
      <c r="C814" s="128"/>
      <c r="D814" s="984"/>
      <c r="E814" s="984"/>
      <c r="F814" s="984"/>
      <c r="G814" s="985"/>
      <c r="H814" s="128"/>
      <c r="I814" s="128"/>
      <c r="J814" s="128"/>
      <c r="K814" s="128"/>
      <c r="L814" s="128"/>
      <c r="M814" s="128"/>
      <c r="N814" s="128"/>
      <c r="O814" s="128"/>
      <c r="P814" s="128"/>
      <c r="Q814" s="128"/>
      <c r="R814" s="128"/>
      <c r="S814" s="128"/>
      <c r="T814" s="128"/>
      <c r="U814" s="128"/>
      <c r="V814" s="128"/>
      <c r="W814" s="128"/>
      <c r="X814" s="128"/>
      <c r="Y814" s="128"/>
      <c r="Z814" s="128"/>
    </row>
    <row r="815" ht="15.75" customHeight="1">
      <c r="A815" s="128"/>
      <c r="B815" s="128"/>
      <c r="C815" s="128"/>
      <c r="D815" s="984"/>
      <c r="E815" s="984"/>
      <c r="F815" s="984"/>
      <c r="G815" s="985"/>
      <c r="H815" s="128"/>
      <c r="I815" s="128"/>
      <c r="J815" s="128"/>
      <c r="K815" s="128"/>
      <c r="L815" s="128"/>
      <c r="M815" s="128"/>
      <c r="N815" s="128"/>
      <c r="O815" s="128"/>
      <c r="P815" s="128"/>
      <c r="Q815" s="128"/>
      <c r="R815" s="128"/>
      <c r="S815" s="128"/>
      <c r="T815" s="128"/>
      <c r="U815" s="128"/>
      <c r="V815" s="128"/>
      <c r="W815" s="128"/>
      <c r="X815" s="128"/>
      <c r="Y815" s="128"/>
      <c r="Z815" s="128"/>
    </row>
    <row r="816" ht="15.75" customHeight="1">
      <c r="A816" s="128"/>
      <c r="B816" s="128"/>
      <c r="C816" s="128"/>
      <c r="D816" s="984"/>
      <c r="E816" s="984"/>
      <c r="F816" s="984"/>
      <c r="G816" s="985"/>
      <c r="H816" s="128"/>
      <c r="I816" s="128"/>
      <c r="J816" s="128"/>
      <c r="K816" s="128"/>
      <c r="L816" s="128"/>
      <c r="M816" s="128"/>
      <c r="N816" s="128"/>
      <c r="O816" s="128"/>
      <c r="P816" s="128"/>
      <c r="Q816" s="128"/>
      <c r="R816" s="128"/>
      <c r="S816" s="128"/>
      <c r="T816" s="128"/>
      <c r="U816" s="128"/>
      <c r="V816" s="128"/>
      <c r="W816" s="128"/>
      <c r="X816" s="128"/>
      <c r="Y816" s="128"/>
      <c r="Z816" s="128"/>
    </row>
    <row r="817" ht="15.75" customHeight="1">
      <c r="A817" s="128"/>
      <c r="B817" s="128"/>
      <c r="C817" s="128"/>
      <c r="D817" s="984"/>
      <c r="E817" s="984"/>
      <c r="F817" s="984"/>
      <c r="G817" s="985"/>
      <c r="H817" s="128"/>
      <c r="I817" s="128"/>
      <c r="J817" s="128"/>
      <c r="K817" s="128"/>
      <c r="L817" s="128"/>
      <c r="M817" s="128"/>
      <c r="N817" s="128"/>
      <c r="O817" s="128"/>
      <c r="P817" s="128"/>
      <c r="Q817" s="128"/>
      <c r="R817" s="128"/>
      <c r="S817" s="128"/>
      <c r="T817" s="128"/>
      <c r="U817" s="128"/>
      <c r="V817" s="128"/>
      <c r="W817" s="128"/>
      <c r="X817" s="128"/>
      <c r="Y817" s="128"/>
      <c r="Z817" s="128"/>
    </row>
    <row r="818" ht="15.75" customHeight="1">
      <c r="A818" s="128"/>
      <c r="B818" s="128"/>
      <c r="C818" s="128"/>
      <c r="D818" s="984"/>
      <c r="E818" s="984"/>
      <c r="F818" s="984"/>
      <c r="G818" s="985"/>
      <c r="H818" s="128"/>
      <c r="I818" s="128"/>
      <c r="J818" s="128"/>
      <c r="K818" s="128"/>
      <c r="L818" s="128"/>
      <c r="M818" s="128"/>
      <c r="N818" s="128"/>
      <c r="O818" s="128"/>
      <c r="P818" s="128"/>
      <c r="Q818" s="128"/>
      <c r="R818" s="128"/>
      <c r="S818" s="128"/>
      <c r="T818" s="128"/>
      <c r="U818" s="128"/>
      <c r="V818" s="128"/>
      <c r="W818" s="128"/>
      <c r="X818" s="128"/>
      <c r="Y818" s="128"/>
      <c r="Z818" s="128"/>
    </row>
    <row r="819" ht="15.75" customHeight="1">
      <c r="A819" s="128"/>
      <c r="B819" s="128"/>
      <c r="C819" s="128"/>
      <c r="D819" s="984"/>
      <c r="E819" s="984"/>
      <c r="F819" s="984"/>
      <c r="G819" s="985"/>
      <c r="H819" s="128"/>
      <c r="I819" s="128"/>
      <c r="J819" s="128"/>
      <c r="K819" s="128"/>
      <c r="L819" s="128"/>
      <c r="M819" s="128"/>
      <c r="N819" s="128"/>
      <c r="O819" s="128"/>
      <c r="P819" s="128"/>
      <c r="Q819" s="128"/>
      <c r="R819" s="128"/>
      <c r="S819" s="128"/>
      <c r="T819" s="128"/>
      <c r="U819" s="128"/>
      <c r="V819" s="128"/>
      <c r="W819" s="128"/>
      <c r="X819" s="128"/>
      <c r="Y819" s="128"/>
      <c r="Z819" s="128"/>
    </row>
    <row r="820" ht="15.75" customHeight="1">
      <c r="A820" s="128"/>
      <c r="B820" s="128"/>
      <c r="C820" s="128"/>
      <c r="D820" s="984"/>
      <c r="E820" s="984"/>
      <c r="F820" s="984"/>
      <c r="G820" s="985"/>
      <c r="H820" s="128"/>
      <c r="I820" s="128"/>
      <c r="J820" s="128"/>
      <c r="K820" s="128"/>
      <c r="L820" s="128"/>
      <c r="M820" s="128"/>
      <c r="N820" s="128"/>
      <c r="O820" s="128"/>
      <c r="P820" s="128"/>
      <c r="Q820" s="128"/>
      <c r="R820" s="128"/>
      <c r="S820" s="128"/>
      <c r="T820" s="128"/>
      <c r="U820" s="128"/>
      <c r="V820" s="128"/>
      <c r="W820" s="128"/>
      <c r="X820" s="128"/>
      <c r="Y820" s="128"/>
      <c r="Z820" s="128"/>
    </row>
    <row r="821" ht="15.75" customHeight="1">
      <c r="A821" s="128"/>
      <c r="B821" s="128"/>
      <c r="C821" s="128"/>
      <c r="D821" s="984"/>
      <c r="E821" s="984"/>
      <c r="F821" s="984"/>
      <c r="G821" s="985"/>
      <c r="H821" s="128"/>
      <c r="I821" s="128"/>
      <c r="J821" s="128"/>
      <c r="K821" s="128"/>
      <c r="L821" s="128"/>
      <c r="M821" s="128"/>
      <c r="N821" s="128"/>
      <c r="O821" s="128"/>
      <c r="P821" s="128"/>
      <c r="Q821" s="128"/>
      <c r="R821" s="128"/>
      <c r="S821" s="128"/>
      <c r="T821" s="128"/>
      <c r="U821" s="128"/>
      <c r="V821" s="128"/>
      <c r="W821" s="128"/>
      <c r="X821" s="128"/>
      <c r="Y821" s="128"/>
      <c r="Z821" s="128"/>
    </row>
    <row r="822" ht="15.75" customHeight="1">
      <c r="A822" s="128"/>
      <c r="B822" s="128"/>
      <c r="C822" s="128"/>
      <c r="D822" s="984"/>
      <c r="E822" s="984"/>
      <c r="F822" s="984"/>
      <c r="G822" s="985"/>
      <c r="H822" s="128"/>
      <c r="I822" s="128"/>
      <c r="J822" s="128"/>
      <c r="K822" s="128"/>
      <c r="L822" s="128"/>
      <c r="M822" s="128"/>
      <c r="N822" s="128"/>
      <c r="O822" s="128"/>
      <c r="P822" s="128"/>
      <c r="Q822" s="128"/>
      <c r="R822" s="128"/>
      <c r="S822" s="128"/>
      <c r="T822" s="128"/>
      <c r="U822" s="128"/>
      <c r="V822" s="128"/>
      <c r="W822" s="128"/>
      <c r="X822" s="128"/>
      <c r="Y822" s="128"/>
      <c r="Z822" s="128"/>
    </row>
    <row r="823" ht="15.75" customHeight="1">
      <c r="A823" s="128"/>
      <c r="B823" s="128"/>
      <c r="C823" s="128"/>
      <c r="D823" s="984"/>
      <c r="E823" s="984"/>
      <c r="F823" s="984"/>
      <c r="G823" s="985"/>
      <c r="H823" s="128"/>
      <c r="I823" s="128"/>
      <c r="J823" s="128"/>
      <c r="K823" s="128"/>
      <c r="L823" s="128"/>
      <c r="M823" s="128"/>
      <c r="N823" s="128"/>
      <c r="O823" s="128"/>
      <c r="P823" s="128"/>
      <c r="Q823" s="128"/>
      <c r="R823" s="128"/>
      <c r="S823" s="128"/>
      <c r="T823" s="128"/>
      <c r="U823" s="128"/>
      <c r="V823" s="128"/>
      <c r="W823" s="128"/>
      <c r="X823" s="128"/>
      <c r="Y823" s="128"/>
      <c r="Z823" s="128"/>
    </row>
    <row r="824" ht="15.75" customHeight="1">
      <c r="A824" s="128"/>
      <c r="B824" s="128"/>
      <c r="C824" s="128"/>
      <c r="D824" s="984"/>
      <c r="E824" s="984"/>
      <c r="F824" s="984"/>
      <c r="G824" s="985"/>
      <c r="H824" s="128"/>
      <c r="I824" s="128"/>
      <c r="J824" s="128"/>
      <c r="K824" s="128"/>
      <c r="L824" s="128"/>
      <c r="M824" s="128"/>
      <c r="N824" s="128"/>
      <c r="O824" s="128"/>
      <c r="P824" s="128"/>
      <c r="Q824" s="128"/>
      <c r="R824" s="128"/>
      <c r="S824" s="128"/>
      <c r="T824" s="128"/>
      <c r="U824" s="128"/>
      <c r="V824" s="128"/>
      <c r="W824" s="128"/>
      <c r="X824" s="128"/>
      <c r="Y824" s="128"/>
      <c r="Z824" s="128"/>
    </row>
    <row r="825" ht="15.75" customHeight="1">
      <c r="A825" s="128"/>
      <c r="B825" s="128"/>
      <c r="C825" s="128"/>
      <c r="D825" s="984"/>
      <c r="E825" s="984"/>
      <c r="F825" s="984"/>
      <c r="G825" s="985"/>
      <c r="H825" s="128"/>
      <c r="I825" s="128"/>
      <c r="J825" s="128"/>
      <c r="K825" s="128"/>
      <c r="L825" s="128"/>
      <c r="M825" s="128"/>
      <c r="N825" s="128"/>
      <c r="O825" s="128"/>
      <c r="P825" s="128"/>
      <c r="Q825" s="128"/>
      <c r="R825" s="128"/>
      <c r="S825" s="128"/>
      <c r="T825" s="128"/>
      <c r="U825" s="128"/>
      <c r="V825" s="128"/>
      <c r="W825" s="128"/>
      <c r="X825" s="128"/>
      <c r="Y825" s="128"/>
      <c r="Z825" s="128"/>
    </row>
    <row r="826" ht="15.75" customHeight="1">
      <c r="A826" s="128"/>
      <c r="B826" s="128"/>
      <c r="C826" s="128"/>
      <c r="D826" s="984"/>
      <c r="E826" s="984"/>
      <c r="F826" s="984"/>
      <c r="G826" s="985"/>
      <c r="H826" s="128"/>
      <c r="I826" s="128"/>
      <c r="J826" s="128"/>
      <c r="K826" s="128"/>
      <c r="L826" s="128"/>
      <c r="M826" s="128"/>
      <c r="N826" s="128"/>
      <c r="O826" s="128"/>
      <c r="P826" s="128"/>
      <c r="Q826" s="128"/>
      <c r="R826" s="128"/>
      <c r="S826" s="128"/>
      <c r="T826" s="128"/>
      <c r="U826" s="128"/>
      <c r="V826" s="128"/>
      <c r="W826" s="128"/>
      <c r="X826" s="128"/>
      <c r="Y826" s="128"/>
      <c r="Z826" s="128"/>
    </row>
    <row r="827" ht="15.75" customHeight="1">
      <c r="A827" s="128"/>
      <c r="B827" s="128"/>
      <c r="C827" s="128"/>
      <c r="D827" s="984"/>
      <c r="E827" s="984"/>
      <c r="F827" s="984"/>
      <c r="G827" s="985"/>
      <c r="H827" s="128"/>
      <c r="I827" s="128"/>
      <c r="J827" s="128"/>
      <c r="K827" s="128"/>
      <c r="L827" s="128"/>
      <c r="M827" s="128"/>
      <c r="N827" s="128"/>
      <c r="O827" s="128"/>
      <c r="P827" s="128"/>
      <c r="Q827" s="128"/>
      <c r="R827" s="128"/>
      <c r="S827" s="128"/>
      <c r="T827" s="128"/>
      <c r="U827" s="128"/>
      <c r="V827" s="128"/>
      <c r="W827" s="128"/>
      <c r="X827" s="128"/>
      <c r="Y827" s="128"/>
      <c r="Z827" s="128"/>
    </row>
    <row r="828" ht="15.75" customHeight="1">
      <c r="A828" s="128"/>
      <c r="B828" s="128"/>
      <c r="C828" s="128"/>
      <c r="D828" s="984"/>
      <c r="E828" s="984"/>
      <c r="F828" s="984"/>
      <c r="G828" s="985"/>
      <c r="H828" s="128"/>
      <c r="I828" s="128"/>
      <c r="J828" s="128"/>
      <c r="K828" s="128"/>
      <c r="L828" s="128"/>
      <c r="M828" s="128"/>
      <c r="N828" s="128"/>
      <c r="O828" s="128"/>
      <c r="P828" s="128"/>
      <c r="Q828" s="128"/>
      <c r="R828" s="128"/>
      <c r="S828" s="128"/>
      <c r="T828" s="128"/>
      <c r="U828" s="128"/>
      <c r="V828" s="128"/>
      <c r="W828" s="128"/>
      <c r="X828" s="128"/>
      <c r="Y828" s="128"/>
      <c r="Z828" s="128"/>
    </row>
    <row r="829" ht="15.75" customHeight="1">
      <c r="A829" s="128"/>
      <c r="B829" s="128"/>
      <c r="C829" s="128"/>
      <c r="D829" s="984"/>
      <c r="E829" s="984"/>
      <c r="F829" s="984"/>
      <c r="G829" s="985"/>
      <c r="H829" s="128"/>
      <c r="I829" s="128"/>
      <c r="J829" s="128"/>
      <c r="K829" s="128"/>
      <c r="L829" s="128"/>
      <c r="M829" s="128"/>
      <c r="N829" s="128"/>
      <c r="O829" s="128"/>
      <c r="P829" s="128"/>
      <c r="Q829" s="128"/>
      <c r="R829" s="128"/>
      <c r="S829" s="128"/>
      <c r="T829" s="128"/>
      <c r="U829" s="128"/>
      <c r="V829" s="128"/>
      <c r="W829" s="128"/>
      <c r="X829" s="128"/>
      <c r="Y829" s="128"/>
      <c r="Z829" s="128"/>
    </row>
    <row r="830" ht="15.75" customHeight="1">
      <c r="A830" s="128"/>
      <c r="B830" s="128"/>
      <c r="C830" s="128"/>
      <c r="D830" s="984"/>
      <c r="E830" s="984"/>
      <c r="F830" s="984"/>
      <c r="G830" s="985"/>
      <c r="H830" s="128"/>
      <c r="I830" s="128"/>
      <c r="J830" s="128"/>
      <c r="K830" s="128"/>
      <c r="L830" s="128"/>
      <c r="M830" s="128"/>
      <c r="N830" s="128"/>
      <c r="O830" s="128"/>
      <c r="P830" s="128"/>
      <c r="Q830" s="128"/>
      <c r="R830" s="128"/>
      <c r="S830" s="128"/>
      <c r="T830" s="128"/>
      <c r="U830" s="128"/>
      <c r="V830" s="128"/>
      <c r="W830" s="128"/>
      <c r="X830" s="128"/>
      <c r="Y830" s="128"/>
      <c r="Z830" s="128"/>
    </row>
    <row r="831" ht="15.75" customHeight="1">
      <c r="A831" s="128"/>
      <c r="B831" s="128"/>
      <c r="C831" s="128"/>
      <c r="D831" s="984"/>
      <c r="E831" s="984"/>
      <c r="F831" s="984"/>
      <c r="G831" s="985"/>
      <c r="H831" s="128"/>
      <c r="I831" s="128"/>
      <c r="J831" s="128"/>
      <c r="K831" s="128"/>
      <c r="L831" s="128"/>
      <c r="M831" s="128"/>
      <c r="N831" s="128"/>
      <c r="O831" s="128"/>
      <c r="P831" s="128"/>
      <c r="Q831" s="128"/>
      <c r="R831" s="128"/>
      <c r="S831" s="128"/>
      <c r="T831" s="128"/>
      <c r="U831" s="128"/>
      <c r="V831" s="128"/>
      <c r="W831" s="128"/>
      <c r="X831" s="128"/>
      <c r="Y831" s="128"/>
      <c r="Z831" s="128"/>
    </row>
    <row r="832" ht="15.75" customHeight="1">
      <c r="A832" s="128"/>
      <c r="B832" s="128"/>
      <c r="C832" s="128"/>
      <c r="D832" s="984"/>
      <c r="E832" s="984"/>
      <c r="F832" s="984"/>
      <c r="G832" s="985"/>
      <c r="H832" s="128"/>
      <c r="I832" s="128"/>
      <c r="J832" s="128"/>
      <c r="K832" s="128"/>
      <c r="L832" s="128"/>
      <c r="M832" s="128"/>
      <c r="N832" s="128"/>
      <c r="O832" s="128"/>
      <c r="P832" s="128"/>
      <c r="Q832" s="128"/>
      <c r="R832" s="128"/>
      <c r="S832" s="128"/>
      <c r="T832" s="128"/>
      <c r="U832" s="128"/>
      <c r="V832" s="128"/>
      <c r="W832" s="128"/>
      <c r="X832" s="128"/>
      <c r="Y832" s="128"/>
      <c r="Z832" s="128"/>
    </row>
    <row r="833" ht="15.75" customHeight="1">
      <c r="A833" s="128"/>
      <c r="B833" s="128"/>
      <c r="C833" s="128"/>
      <c r="D833" s="984"/>
      <c r="E833" s="984"/>
      <c r="F833" s="984"/>
      <c r="G833" s="985"/>
      <c r="H833" s="128"/>
      <c r="I833" s="128"/>
      <c r="J833" s="128"/>
      <c r="K833" s="128"/>
      <c r="L833" s="128"/>
      <c r="M833" s="128"/>
      <c r="N833" s="128"/>
      <c r="O833" s="128"/>
      <c r="P833" s="128"/>
      <c r="Q833" s="128"/>
      <c r="R833" s="128"/>
      <c r="S833" s="128"/>
      <c r="T833" s="128"/>
      <c r="U833" s="128"/>
      <c r="V833" s="128"/>
      <c r="W833" s="128"/>
      <c r="X833" s="128"/>
      <c r="Y833" s="128"/>
      <c r="Z833" s="128"/>
    </row>
    <row r="834" ht="15.75" customHeight="1">
      <c r="A834" s="128"/>
      <c r="B834" s="128"/>
      <c r="C834" s="128"/>
      <c r="D834" s="984"/>
      <c r="E834" s="984"/>
      <c r="F834" s="984"/>
      <c r="G834" s="985"/>
      <c r="H834" s="128"/>
      <c r="I834" s="128"/>
      <c r="J834" s="128"/>
      <c r="K834" s="128"/>
      <c r="L834" s="128"/>
      <c r="M834" s="128"/>
      <c r="N834" s="128"/>
      <c r="O834" s="128"/>
      <c r="P834" s="128"/>
      <c r="Q834" s="128"/>
      <c r="R834" s="128"/>
      <c r="S834" s="128"/>
      <c r="T834" s="128"/>
      <c r="U834" s="128"/>
      <c r="V834" s="128"/>
      <c r="W834" s="128"/>
      <c r="X834" s="128"/>
      <c r="Y834" s="128"/>
      <c r="Z834" s="128"/>
    </row>
    <row r="835" ht="15.75" customHeight="1">
      <c r="A835" s="128"/>
      <c r="B835" s="128"/>
      <c r="C835" s="128"/>
      <c r="D835" s="984"/>
      <c r="E835" s="984"/>
      <c r="F835" s="984"/>
      <c r="G835" s="985"/>
      <c r="H835" s="128"/>
      <c r="I835" s="128"/>
      <c r="J835" s="128"/>
      <c r="K835" s="128"/>
      <c r="L835" s="128"/>
      <c r="M835" s="128"/>
      <c r="N835" s="128"/>
      <c r="O835" s="128"/>
      <c r="P835" s="128"/>
      <c r="Q835" s="128"/>
      <c r="R835" s="128"/>
      <c r="S835" s="128"/>
      <c r="T835" s="128"/>
      <c r="U835" s="128"/>
      <c r="V835" s="128"/>
      <c r="W835" s="128"/>
      <c r="X835" s="128"/>
      <c r="Y835" s="128"/>
      <c r="Z835" s="128"/>
    </row>
    <row r="836" ht="15.75" customHeight="1">
      <c r="A836" s="128"/>
      <c r="B836" s="128"/>
      <c r="C836" s="128"/>
      <c r="D836" s="984"/>
      <c r="E836" s="984"/>
      <c r="F836" s="984"/>
      <c r="G836" s="985"/>
      <c r="H836" s="128"/>
      <c r="I836" s="128"/>
      <c r="J836" s="128"/>
      <c r="K836" s="128"/>
      <c r="L836" s="128"/>
      <c r="M836" s="128"/>
      <c r="N836" s="128"/>
      <c r="O836" s="128"/>
      <c r="P836" s="128"/>
      <c r="Q836" s="128"/>
      <c r="R836" s="128"/>
      <c r="S836" s="128"/>
      <c r="T836" s="128"/>
      <c r="U836" s="128"/>
      <c r="V836" s="128"/>
      <c r="W836" s="128"/>
      <c r="X836" s="128"/>
      <c r="Y836" s="128"/>
      <c r="Z836" s="128"/>
    </row>
    <row r="837" ht="15.75" customHeight="1">
      <c r="A837" s="128"/>
      <c r="B837" s="128"/>
      <c r="C837" s="128"/>
      <c r="D837" s="984"/>
      <c r="E837" s="984"/>
      <c r="F837" s="984"/>
      <c r="G837" s="985"/>
      <c r="H837" s="128"/>
      <c r="I837" s="128"/>
      <c r="J837" s="128"/>
      <c r="K837" s="128"/>
      <c r="L837" s="128"/>
      <c r="M837" s="128"/>
      <c r="N837" s="128"/>
      <c r="O837" s="128"/>
      <c r="P837" s="128"/>
      <c r="Q837" s="128"/>
      <c r="R837" s="128"/>
      <c r="S837" s="128"/>
      <c r="T837" s="128"/>
      <c r="U837" s="128"/>
      <c r="V837" s="128"/>
      <c r="W837" s="128"/>
      <c r="X837" s="128"/>
      <c r="Y837" s="128"/>
      <c r="Z837" s="128"/>
    </row>
    <row r="838" ht="15.75" customHeight="1">
      <c r="A838" s="128"/>
      <c r="B838" s="128"/>
      <c r="C838" s="128"/>
      <c r="D838" s="984"/>
      <c r="E838" s="984"/>
      <c r="F838" s="984"/>
      <c r="G838" s="985"/>
      <c r="H838" s="128"/>
      <c r="I838" s="128"/>
      <c r="J838" s="128"/>
      <c r="K838" s="128"/>
      <c r="L838" s="128"/>
      <c r="M838" s="128"/>
      <c r="N838" s="128"/>
      <c r="O838" s="128"/>
      <c r="P838" s="128"/>
      <c r="Q838" s="128"/>
      <c r="R838" s="128"/>
      <c r="S838" s="128"/>
      <c r="T838" s="128"/>
      <c r="U838" s="128"/>
      <c r="V838" s="128"/>
      <c r="W838" s="128"/>
      <c r="X838" s="128"/>
      <c r="Y838" s="128"/>
      <c r="Z838" s="128"/>
    </row>
    <row r="839" ht="15.75" customHeight="1">
      <c r="A839" s="128"/>
      <c r="B839" s="128"/>
      <c r="C839" s="128"/>
      <c r="D839" s="984"/>
      <c r="E839" s="984"/>
      <c r="F839" s="984"/>
      <c r="G839" s="985"/>
      <c r="H839" s="128"/>
      <c r="I839" s="128"/>
      <c r="J839" s="128"/>
      <c r="K839" s="128"/>
      <c r="L839" s="128"/>
      <c r="M839" s="128"/>
      <c r="N839" s="128"/>
      <c r="O839" s="128"/>
      <c r="P839" s="128"/>
      <c r="Q839" s="128"/>
      <c r="R839" s="128"/>
      <c r="S839" s="128"/>
      <c r="T839" s="128"/>
      <c r="U839" s="128"/>
      <c r="V839" s="128"/>
      <c r="W839" s="128"/>
      <c r="X839" s="128"/>
      <c r="Y839" s="128"/>
      <c r="Z839" s="128"/>
    </row>
    <row r="840" ht="15.75" customHeight="1">
      <c r="A840" s="128"/>
      <c r="B840" s="128"/>
      <c r="C840" s="128"/>
      <c r="D840" s="984"/>
      <c r="E840" s="984"/>
      <c r="F840" s="984"/>
      <c r="G840" s="985"/>
      <c r="H840" s="128"/>
      <c r="I840" s="128"/>
      <c r="J840" s="128"/>
      <c r="K840" s="128"/>
      <c r="L840" s="128"/>
      <c r="M840" s="128"/>
      <c r="N840" s="128"/>
      <c r="O840" s="128"/>
      <c r="P840" s="128"/>
      <c r="Q840" s="128"/>
      <c r="R840" s="128"/>
      <c r="S840" s="128"/>
      <c r="T840" s="128"/>
      <c r="U840" s="128"/>
      <c r="V840" s="128"/>
      <c r="W840" s="128"/>
      <c r="X840" s="128"/>
      <c r="Y840" s="128"/>
      <c r="Z840" s="128"/>
    </row>
    <row r="841" ht="15.75" customHeight="1">
      <c r="A841" s="128"/>
      <c r="B841" s="128"/>
      <c r="C841" s="128"/>
      <c r="D841" s="984"/>
      <c r="E841" s="984"/>
      <c r="F841" s="984"/>
      <c r="G841" s="985"/>
      <c r="H841" s="128"/>
      <c r="I841" s="128"/>
      <c r="J841" s="128"/>
      <c r="K841" s="128"/>
      <c r="L841" s="128"/>
      <c r="M841" s="128"/>
      <c r="N841" s="128"/>
      <c r="O841" s="128"/>
      <c r="P841" s="128"/>
      <c r="Q841" s="128"/>
      <c r="R841" s="128"/>
      <c r="S841" s="128"/>
      <c r="T841" s="128"/>
      <c r="U841" s="128"/>
      <c r="V841" s="128"/>
      <c r="W841" s="128"/>
      <c r="X841" s="128"/>
      <c r="Y841" s="128"/>
      <c r="Z841" s="128"/>
    </row>
    <row r="842" ht="15.75" customHeight="1">
      <c r="A842" s="128"/>
      <c r="B842" s="128"/>
      <c r="C842" s="128"/>
      <c r="D842" s="984"/>
      <c r="E842" s="984"/>
      <c r="F842" s="984"/>
      <c r="G842" s="985"/>
      <c r="H842" s="128"/>
      <c r="I842" s="128"/>
      <c r="J842" s="128"/>
      <c r="K842" s="128"/>
      <c r="L842" s="128"/>
      <c r="M842" s="128"/>
      <c r="N842" s="128"/>
      <c r="O842" s="128"/>
      <c r="P842" s="128"/>
      <c r="Q842" s="128"/>
      <c r="R842" s="128"/>
      <c r="S842" s="128"/>
      <c r="T842" s="128"/>
      <c r="U842" s="128"/>
      <c r="V842" s="128"/>
      <c r="W842" s="128"/>
      <c r="X842" s="128"/>
      <c r="Y842" s="128"/>
      <c r="Z842" s="128"/>
    </row>
    <row r="843" ht="15.75" customHeight="1">
      <c r="A843" s="128"/>
      <c r="B843" s="128"/>
      <c r="C843" s="128"/>
      <c r="D843" s="984"/>
      <c r="E843" s="984"/>
      <c r="F843" s="984"/>
      <c r="G843" s="985"/>
      <c r="H843" s="128"/>
      <c r="I843" s="128"/>
      <c r="J843" s="128"/>
      <c r="K843" s="128"/>
      <c r="L843" s="128"/>
      <c r="M843" s="128"/>
      <c r="N843" s="128"/>
      <c r="O843" s="128"/>
      <c r="P843" s="128"/>
      <c r="Q843" s="128"/>
      <c r="R843" s="128"/>
      <c r="S843" s="128"/>
      <c r="T843" s="128"/>
      <c r="U843" s="128"/>
      <c r="V843" s="128"/>
      <c r="W843" s="128"/>
      <c r="X843" s="128"/>
      <c r="Y843" s="128"/>
      <c r="Z843" s="128"/>
    </row>
    <row r="844" ht="15.75" customHeight="1">
      <c r="A844" s="128"/>
      <c r="B844" s="128"/>
      <c r="C844" s="128"/>
      <c r="D844" s="984"/>
      <c r="E844" s="984"/>
      <c r="F844" s="984"/>
      <c r="G844" s="985"/>
      <c r="H844" s="128"/>
      <c r="I844" s="128"/>
      <c r="J844" s="128"/>
      <c r="K844" s="128"/>
      <c r="L844" s="128"/>
      <c r="M844" s="128"/>
      <c r="N844" s="128"/>
      <c r="O844" s="128"/>
      <c r="P844" s="128"/>
      <c r="Q844" s="128"/>
      <c r="R844" s="128"/>
      <c r="S844" s="128"/>
      <c r="T844" s="128"/>
      <c r="U844" s="128"/>
      <c r="V844" s="128"/>
      <c r="W844" s="128"/>
      <c r="X844" s="128"/>
      <c r="Y844" s="128"/>
      <c r="Z844" s="128"/>
    </row>
    <row r="845" ht="15.75" customHeight="1">
      <c r="A845" s="128"/>
      <c r="B845" s="128"/>
      <c r="C845" s="128"/>
      <c r="D845" s="984"/>
      <c r="E845" s="984"/>
      <c r="F845" s="984"/>
      <c r="G845" s="985"/>
      <c r="H845" s="128"/>
      <c r="I845" s="128"/>
      <c r="J845" s="128"/>
      <c r="K845" s="128"/>
      <c r="L845" s="128"/>
      <c r="M845" s="128"/>
      <c r="N845" s="128"/>
      <c r="O845" s="128"/>
      <c r="P845" s="128"/>
      <c r="Q845" s="128"/>
      <c r="R845" s="128"/>
      <c r="S845" s="128"/>
      <c r="T845" s="128"/>
      <c r="U845" s="128"/>
      <c r="V845" s="128"/>
      <c r="W845" s="128"/>
      <c r="X845" s="128"/>
      <c r="Y845" s="128"/>
      <c r="Z845" s="128"/>
    </row>
    <row r="846" ht="15.75" customHeight="1">
      <c r="A846" s="128"/>
      <c r="B846" s="128"/>
      <c r="C846" s="128"/>
      <c r="D846" s="984"/>
      <c r="E846" s="984"/>
      <c r="F846" s="984"/>
      <c r="G846" s="985"/>
      <c r="H846" s="128"/>
      <c r="I846" s="128"/>
      <c r="J846" s="128"/>
      <c r="K846" s="128"/>
      <c r="L846" s="128"/>
      <c r="M846" s="128"/>
      <c r="N846" s="128"/>
      <c r="O846" s="128"/>
      <c r="P846" s="128"/>
      <c r="Q846" s="128"/>
      <c r="R846" s="128"/>
      <c r="S846" s="128"/>
      <c r="T846" s="128"/>
      <c r="U846" s="128"/>
      <c r="V846" s="128"/>
      <c r="W846" s="128"/>
      <c r="X846" s="128"/>
      <c r="Y846" s="128"/>
      <c r="Z846" s="128"/>
    </row>
    <row r="847" ht="15.75" customHeight="1">
      <c r="A847" s="128"/>
      <c r="B847" s="128"/>
      <c r="C847" s="128"/>
      <c r="D847" s="984"/>
      <c r="E847" s="984"/>
      <c r="F847" s="984"/>
      <c r="G847" s="985"/>
      <c r="H847" s="128"/>
      <c r="I847" s="128"/>
      <c r="J847" s="128"/>
      <c r="K847" s="128"/>
      <c r="L847" s="128"/>
      <c r="M847" s="128"/>
      <c r="N847" s="128"/>
      <c r="O847" s="128"/>
      <c r="P847" s="128"/>
      <c r="Q847" s="128"/>
      <c r="R847" s="128"/>
      <c r="S847" s="128"/>
      <c r="T847" s="128"/>
      <c r="U847" s="128"/>
      <c r="V847" s="128"/>
      <c r="W847" s="128"/>
      <c r="X847" s="128"/>
      <c r="Y847" s="128"/>
      <c r="Z847" s="128"/>
    </row>
    <row r="848" ht="15.75" customHeight="1">
      <c r="A848" s="128"/>
      <c r="B848" s="128"/>
      <c r="C848" s="128"/>
      <c r="D848" s="984"/>
      <c r="E848" s="984"/>
      <c r="F848" s="984"/>
      <c r="G848" s="985"/>
      <c r="H848" s="128"/>
      <c r="I848" s="128"/>
      <c r="J848" s="128"/>
      <c r="K848" s="128"/>
      <c r="L848" s="128"/>
      <c r="M848" s="128"/>
      <c r="N848" s="128"/>
      <c r="O848" s="128"/>
      <c r="P848" s="128"/>
      <c r="Q848" s="128"/>
      <c r="R848" s="128"/>
      <c r="S848" s="128"/>
      <c r="T848" s="128"/>
      <c r="U848" s="128"/>
      <c r="V848" s="128"/>
      <c r="W848" s="128"/>
      <c r="X848" s="128"/>
      <c r="Y848" s="128"/>
      <c r="Z848" s="128"/>
    </row>
    <row r="849" ht="15.75" customHeight="1">
      <c r="A849" s="128"/>
      <c r="B849" s="128"/>
      <c r="C849" s="128"/>
      <c r="D849" s="984"/>
      <c r="E849" s="984"/>
      <c r="F849" s="984"/>
      <c r="G849" s="985"/>
      <c r="H849" s="128"/>
      <c r="I849" s="128"/>
      <c r="J849" s="128"/>
      <c r="K849" s="128"/>
      <c r="L849" s="128"/>
      <c r="M849" s="128"/>
      <c r="N849" s="128"/>
      <c r="O849" s="128"/>
      <c r="P849" s="128"/>
      <c r="Q849" s="128"/>
      <c r="R849" s="128"/>
      <c r="S849" s="128"/>
      <c r="T849" s="128"/>
      <c r="U849" s="128"/>
      <c r="V849" s="128"/>
      <c r="W849" s="128"/>
      <c r="X849" s="128"/>
      <c r="Y849" s="128"/>
      <c r="Z849" s="128"/>
    </row>
    <row r="850" ht="15.75" customHeight="1">
      <c r="A850" s="128"/>
      <c r="B850" s="128"/>
      <c r="C850" s="128"/>
      <c r="D850" s="984"/>
      <c r="E850" s="984"/>
      <c r="F850" s="984"/>
      <c r="G850" s="985"/>
      <c r="H850" s="128"/>
      <c r="I850" s="128"/>
      <c r="J850" s="128"/>
      <c r="K850" s="128"/>
      <c r="L850" s="128"/>
      <c r="M850" s="128"/>
      <c r="N850" s="128"/>
      <c r="O850" s="128"/>
      <c r="P850" s="128"/>
      <c r="Q850" s="128"/>
      <c r="R850" s="128"/>
      <c r="S850" s="128"/>
      <c r="T850" s="128"/>
      <c r="U850" s="128"/>
      <c r="V850" s="128"/>
      <c r="W850" s="128"/>
      <c r="X850" s="128"/>
      <c r="Y850" s="128"/>
      <c r="Z850" s="128"/>
    </row>
    <row r="851" ht="15.75" customHeight="1">
      <c r="A851" s="128"/>
      <c r="B851" s="128"/>
      <c r="C851" s="128"/>
      <c r="D851" s="984"/>
      <c r="E851" s="984"/>
      <c r="F851" s="984"/>
      <c r="G851" s="985"/>
      <c r="H851" s="128"/>
      <c r="I851" s="128"/>
      <c r="J851" s="128"/>
      <c r="K851" s="128"/>
      <c r="L851" s="128"/>
      <c r="M851" s="128"/>
      <c r="N851" s="128"/>
      <c r="O851" s="128"/>
      <c r="P851" s="128"/>
      <c r="Q851" s="128"/>
      <c r="R851" s="128"/>
      <c r="S851" s="128"/>
      <c r="T851" s="128"/>
      <c r="U851" s="128"/>
      <c r="V851" s="128"/>
      <c r="W851" s="128"/>
      <c r="X851" s="128"/>
      <c r="Y851" s="128"/>
      <c r="Z851" s="128"/>
    </row>
    <row r="852" ht="15.75" customHeight="1">
      <c r="A852" s="128"/>
      <c r="B852" s="128"/>
      <c r="C852" s="128"/>
      <c r="D852" s="984"/>
      <c r="E852" s="984"/>
      <c r="F852" s="984"/>
      <c r="G852" s="985"/>
      <c r="H852" s="128"/>
      <c r="I852" s="128"/>
      <c r="J852" s="128"/>
      <c r="K852" s="128"/>
      <c r="L852" s="128"/>
      <c r="M852" s="128"/>
      <c r="N852" s="128"/>
      <c r="O852" s="128"/>
      <c r="P852" s="128"/>
      <c r="Q852" s="128"/>
      <c r="R852" s="128"/>
      <c r="S852" s="128"/>
      <c r="T852" s="128"/>
      <c r="U852" s="128"/>
      <c r="V852" s="128"/>
      <c r="W852" s="128"/>
      <c r="X852" s="128"/>
      <c r="Y852" s="128"/>
      <c r="Z852" s="128"/>
    </row>
    <row r="853" ht="15.75" customHeight="1">
      <c r="A853" s="128"/>
      <c r="B853" s="128"/>
      <c r="C853" s="128"/>
      <c r="D853" s="984"/>
      <c r="E853" s="984"/>
      <c r="F853" s="984"/>
      <c r="G853" s="985"/>
      <c r="H853" s="128"/>
      <c r="I853" s="128"/>
      <c r="J853" s="128"/>
      <c r="K853" s="128"/>
      <c r="L853" s="128"/>
      <c r="M853" s="128"/>
      <c r="N853" s="128"/>
      <c r="O853" s="128"/>
      <c r="P853" s="128"/>
      <c r="Q853" s="128"/>
      <c r="R853" s="128"/>
      <c r="S853" s="128"/>
      <c r="T853" s="128"/>
      <c r="U853" s="128"/>
      <c r="V853" s="128"/>
      <c r="W853" s="128"/>
      <c r="X853" s="128"/>
      <c r="Y853" s="128"/>
      <c r="Z853" s="128"/>
    </row>
    <row r="854" ht="15.75" customHeight="1">
      <c r="A854" s="128"/>
      <c r="B854" s="128"/>
      <c r="C854" s="128"/>
      <c r="D854" s="984"/>
      <c r="E854" s="984"/>
      <c r="F854" s="984"/>
      <c r="G854" s="985"/>
      <c r="H854" s="128"/>
      <c r="I854" s="128"/>
      <c r="J854" s="128"/>
      <c r="K854" s="128"/>
      <c r="L854" s="128"/>
      <c r="M854" s="128"/>
      <c r="N854" s="128"/>
      <c r="O854" s="128"/>
      <c r="P854" s="128"/>
      <c r="Q854" s="128"/>
      <c r="R854" s="128"/>
      <c r="S854" s="128"/>
      <c r="T854" s="128"/>
      <c r="U854" s="128"/>
      <c r="V854" s="128"/>
      <c r="W854" s="128"/>
      <c r="X854" s="128"/>
      <c r="Y854" s="128"/>
      <c r="Z854" s="128"/>
    </row>
    <row r="855" ht="15.75" customHeight="1">
      <c r="A855" s="128"/>
      <c r="B855" s="128"/>
      <c r="C855" s="128"/>
      <c r="D855" s="984"/>
      <c r="E855" s="984"/>
      <c r="F855" s="984"/>
      <c r="G855" s="985"/>
      <c r="H855" s="128"/>
      <c r="I855" s="128"/>
      <c r="J855" s="128"/>
      <c r="K855" s="128"/>
      <c r="L855" s="128"/>
      <c r="M855" s="128"/>
      <c r="N855" s="128"/>
      <c r="O855" s="128"/>
      <c r="P855" s="128"/>
      <c r="Q855" s="128"/>
      <c r="R855" s="128"/>
      <c r="S855" s="128"/>
      <c r="T855" s="128"/>
      <c r="U855" s="128"/>
      <c r="V855" s="128"/>
      <c r="W855" s="128"/>
      <c r="X855" s="128"/>
      <c r="Y855" s="128"/>
      <c r="Z855" s="128"/>
    </row>
    <row r="856" ht="15.75" customHeight="1">
      <c r="A856" s="128"/>
      <c r="B856" s="128"/>
      <c r="C856" s="128"/>
      <c r="D856" s="984"/>
      <c r="E856" s="984"/>
      <c r="F856" s="984"/>
      <c r="G856" s="985"/>
      <c r="H856" s="128"/>
      <c r="I856" s="128"/>
      <c r="J856" s="128"/>
      <c r="K856" s="128"/>
      <c r="L856" s="128"/>
      <c r="M856" s="128"/>
      <c r="N856" s="128"/>
      <c r="O856" s="128"/>
      <c r="P856" s="128"/>
      <c r="Q856" s="128"/>
      <c r="R856" s="128"/>
      <c r="S856" s="128"/>
      <c r="T856" s="128"/>
      <c r="U856" s="128"/>
      <c r="V856" s="128"/>
      <c r="W856" s="128"/>
      <c r="X856" s="128"/>
      <c r="Y856" s="128"/>
      <c r="Z856" s="128"/>
    </row>
    <row r="857" ht="15.75" customHeight="1">
      <c r="A857" s="128"/>
      <c r="B857" s="128"/>
      <c r="C857" s="128"/>
      <c r="D857" s="984"/>
      <c r="E857" s="984"/>
      <c r="F857" s="984"/>
      <c r="G857" s="985"/>
      <c r="H857" s="128"/>
      <c r="I857" s="128"/>
      <c r="J857" s="128"/>
      <c r="K857" s="128"/>
      <c r="L857" s="128"/>
      <c r="M857" s="128"/>
      <c r="N857" s="128"/>
      <c r="O857" s="128"/>
      <c r="P857" s="128"/>
      <c r="Q857" s="128"/>
      <c r="R857" s="128"/>
      <c r="S857" s="128"/>
      <c r="T857" s="128"/>
      <c r="U857" s="128"/>
      <c r="V857" s="128"/>
      <c r="W857" s="128"/>
      <c r="X857" s="128"/>
      <c r="Y857" s="128"/>
      <c r="Z857" s="128"/>
    </row>
    <row r="858" ht="15.75" customHeight="1">
      <c r="A858" s="128"/>
      <c r="B858" s="128"/>
      <c r="C858" s="128"/>
      <c r="D858" s="984"/>
      <c r="E858" s="984"/>
      <c r="F858" s="984"/>
      <c r="G858" s="985"/>
      <c r="H858" s="128"/>
      <c r="I858" s="128"/>
      <c r="J858" s="128"/>
      <c r="K858" s="128"/>
      <c r="L858" s="128"/>
      <c r="M858" s="128"/>
      <c r="N858" s="128"/>
      <c r="O858" s="128"/>
      <c r="P858" s="128"/>
      <c r="Q858" s="128"/>
      <c r="R858" s="128"/>
      <c r="S858" s="128"/>
      <c r="T858" s="128"/>
      <c r="U858" s="128"/>
      <c r="V858" s="128"/>
      <c r="W858" s="128"/>
      <c r="X858" s="128"/>
      <c r="Y858" s="128"/>
      <c r="Z858" s="128"/>
    </row>
    <row r="859" ht="15.75" customHeight="1">
      <c r="A859" s="128"/>
      <c r="B859" s="128"/>
      <c r="C859" s="128"/>
      <c r="D859" s="984"/>
      <c r="E859" s="984"/>
      <c r="F859" s="984"/>
      <c r="G859" s="985"/>
      <c r="H859" s="128"/>
      <c r="I859" s="128"/>
      <c r="J859" s="128"/>
      <c r="K859" s="128"/>
      <c r="L859" s="128"/>
      <c r="M859" s="128"/>
      <c r="N859" s="128"/>
      <c r="O859" s="128"/>
      <c r="P859" s="128"/>
      <c r="Q859" s="128"/>
      <c r="R859" s="128"/>
      <c r="S859" s="128"/>
      <c r="T859" s="128"/>
      <c r="U859" s="128"/>
      <c r="V859" s="128"/>
      <c r="W859" s="128"/>
      <c r="X859" s="128"/>
      <c r="Y859" s="128"/>
      <c r="Z859" s="128"/>
    </row>
    <row r="860" ht="15.75" customHeight="1">
      <c r="A860" s="128"/>
      <c r="B860" s="128"/>
      <c r="C860" s="128"/>
      <c r="D860" s="984"/>
      <c r="E860" s="984"/>
      <c r="F860" s="984"/>
      <c r="G860" s="985"/>
      <c r="H860" s="128"/>
      <c r="I860" s="128"/>
      <c r="J860" s="128"/>
      <c r="K860" s="128"/>
      <c r="L860" s="128"/>
      <c r="M860" s="128"/>
      <c r="N860" s="128"/>
      <c r="O860" s="128"/>
      <c r="P860" s="128"/>
      <c r="Q860" s="128"/>
      <c r="R860" s="128"/>
      <c r="S860" s="128"/>
      <c r="T860" s="128"/>
      <c r="U860" s="128"/>
      <c r="V860" s="128"/>
      <c r="W860" s="128"/>
      <c r="X860" s="128"/>
      <c r="Y860" s="128"/>
      <c r="Z860" s="128"/>
    </row>
    <row r="861" ht="15.75" customHeight="1">
      <c r="A861" s="128"/>
      <c r="B861" s="128"/>
      <c r="C861" s="128"/>
      <c r="D861" s="984"/>
      <c r="E861" s="984"/>
      <c r="F861" s="984"/>
      <c r="G861" s="985"/>
      <c r="H861" s="128"/>
      <c r="I861" s="128"/>
      <c r="J861" s="128"/>
      <c r="K861" s="128"/>
      <c r="L861" s="128"/>
      <c r="M861" s="128"/>
      <c r="N861" s="128"/>
      <c r="O861" s="128"/>
      <c r="P861" s="128"/>
      <c r="Q861" s="128"/>
      <c r="R861" s="128"/>
      <c r="S861" s="128"/>
      <c r="T861" s="128"/>
      <c r="U861" s="128"/>
      <c r="V861" s="128"/>
      <c r="W861" s="128"/>
      <c r="X861" s="128"/>
      <c r="Y861" s="128"/>
      <c r="Z861" s="128"/>
    </row>
    <row r="862" ht="15.75" customHeight="1">
      <c r="A862" s="128"/>
      <c r="B862" s="128"/>
      <c r="C862" s="128"/>
      <c r="D862" s="984"/>
      <c r="E862" s="984"/>
      <c r="F862" s="984"/>
      <c r="G862" s="985"/>
      <c r="H862" s="128"/>
      <c r="I862" s="128"/>
      <c r="J862" s="128"/>
      <c r="K862" s="128"/>
      <c r="L862" s="128"/>
      <c r="M862" s="128"/>
      <c r="N862" s="128"/>
      <c r="O862" s="128"/>
      <c r="P862" s="128"/>
      <c r="Q862" s="128"/>
      <c r="R862" s="128"/>
      <c r="S862" s="128"/>
      <c r="T862" s="128"/>
      <c r="U862" s="128"/>
      <c r="V862" s="128"/>
      <c r="W862" s="128"/>
      <c r="X862" s="128"/>
      <c r="Y862" s="128"/>
      <c r="Z862" s="128"/>
    </row>
    <row r="863" ht="15.75" customHeight="1">
      <c r="A863" s="128"/>
      <c r="B863" s="128"/>
      <c r="C863" s="128"/>
      <c r="D863" s="984"/>
      <c r="E863" s="984"/>
      <c r="F863" s="984"/>
      <c r="G863" s="985"/>
      <c r="H863" s="128"/>
      <c r="I863" s="128"/>
      <c r="J863" s="128"/>
      <c r="K863" s="128"/>
      <c r="L863" s="128"/>
      <c r="M863" s="128"/>
      <c r="N863" s="128"/>
      <c r="O863" s="128"/>
      <c r="P863" s="128"/>
      <c r="Q863" s="128"/>
      <c r="R863" s="128"/>
      <c r="S863" s="128"/>
      <c r="T863" s="128"/>
      <c r="U863" s="128"/>
      <c r="V863" s="128"/>
      <c r="W863" s="128"/>
      <c r="X863" s="128"/>
      <c r="Y863" s="128"/>
      <c r="Z863" s="128"/>
    </row>
    <row r="864" ht="15.75" customHeight="1">
      <c r="A864" s="128"/>
      <c r="B864" s="128"/>
      <c r="C864" s="128"/>
      <c r="D864" s="984"/>
      <c r="E864" s="984"/>
      <c r="F864" s="984"/>
      <c r="G864" s="985"/>
      <c r="H864" s="128"/>
      <c r="I864" s="128"/>
      <c r="J864" s="128"/>
      <c r="K864" s="128"/>
      <c r="L864" s="128"/>
      <c r="M864" s="128"/>
      <c r="N864" s="128"/>
      <c r="O864" s="128"/>
      <c r="P864" s="128"/>
      <c r="Q864" s="128"/>
      <c r="R864" s="128"/>
      <c r="S864" s="128"/>
      <c r="T864" s="128"/>
      <c r="U864" s="128"/>
      <c r="V864" s="128"/>
      <c r="W864" s="128"/>
      <c r="X864" s="128"/>
      <c r="Y864" s="128"/>
      <c r="Z864" s="128"/>
    </row>
    <row r="865" ht="15.75" customHeight="1">
      <c r="A865" s="128"/>
      <c r="B865" s="128"/>
      <c r="C865" s="128"/>
      <c r="D865" s="984"/>
      <c r="E865" s="984"/>
      <c r="F865" s="984"/>
      <c r="G865" s="985"/>
      <c r="H865" s="128"/>
      <c r="I865" s="128"/>
      <c r="J865" s="128"/>
      <c r="K865" s="128"/>
      <c r="L865" s="128"/>
      <c r="M865" s="128"/>
      <c r="N865" s="128"/>
      <c r="O865" s="128"/>
      <c r="P865" s="128"/>
      <c r="Q865" s="128"/>
      <c r="R865" s="128"/>
      <c r="S865" s="128"/>
      <c r="T865" s="128"/>
      <c r="U865" s="128"/>
      <c r="V865" s="128"/>
      <c r="W865" s="128"/>
      <c r="X865" s="128"/>
      <c r="Y865" s="128"/>
      <c r="Z865" s="128"/>
    </row>
    <row r="866" ht="15.75" customHeight="1">
      <c r="A866" s="128"/>
      <c r="B866" s="128"/>
      <c r="C866" s="128"/>
      <c r="D866" s="984"/>
      <c r="E866" s="984"/>
      <c r="F866" s="984"/>
      <c r="G866" s="985"/>
      <c r="H866" s="128"/>
      <c r="I866" s="128"/>
      <c r="J866" s="128"/>
      <c r="K866" s="128"/>
      <c r="L866" s="128"/>
      <c r="M866" s="128"/>
      <c r="N866" s="128"/>
      <c r="O866" s="128"/>
      <c r="P866" s="128"/>
      <c r="Q866" s="128"/>
      <c r="R866" s="128"/>
      <c r="S866" s="128"/>
      <c r="T866" s="128"/>
      <c r="U866" s="128"/>
      <c r="V866" s="128"/>
      <c r="W866" s="128"/>
      <c r="X866" s="128"/>
      <c r="Y866" s="128"/>
      <c r="Z866" s="128"/>
    </row>
    <row r="867" ht="15.75" customHeight="1">
      <c r="A867" s="128"/>
      <c r="B867" s="128"/>
      <c r="C867" s="128"/>
      <c r="D867" s="984"/>
      <c r="E867" s="984"/>
      <c r="F867" s="984"/>
      <c r="G867" s="985"/>
      <c r="H867" s="128"/>
      <c r="I867" s="128"/>
      <c r="J867" s="128"/>
      <c r="K867" s="128"/>
      <c r="L867" s="128"/>
      <c r="M867" s="128"/>
      <c r="N867" s="128"/>
      <c r="O867" s="128"/>
      <c r="P867" s="128"/>
      <c r="Q867" s="128"/>
      <c r="R867" s="128"/>
      <c r="S867" s="128"/>
      <c r="T867" s="128"/>
      <c r="U867" s="128"/>
      <c r="V867" s="128"/>
      <c r="W867" s="128"/>
      <c r="X867" s="128"/>
      <c r="Y867" s="128"/>
      <c r="Z867" s="128"/>
    </row>
    <row r="868" ht="15.75" customHeight="1">
      <c r="A868" s="128"/>
      <c r="B868" s="128"/>
      <c r="C868" s="128"/>
      <c r="D868" s="984"/>
      <c r="E868" s="984"/>
      <c r="F868" s="984"/>
      <c r="G868" s="985"/>
      <c r="H868" s="128"/>
      <c r="I868" s="128"/>
      <c r="J868" s="128"/>
      <c r="K868" s="128"/>
      <c r="L868" s="128"/>
      <c r="M868" s="128"/>
      <c r="N868" s="128"/>
      <c r="O868" s="128"/>
      <c r="P868" s="128"/>
      <c r="Q868" s="128"/>
      <c r="R868" s="128"/>
      <c r="S868" s="128"/>
      <c r="T868" s="128"/>
      <c r="U868" s="128"/>
      <c r="V868" s="128"/>
      <c r="W868" s="128"/>
      <c r="X868" s="128"/>
      <c r="Y868" s="128"/>
      <c r="Z868" s="128"/>
    </row>
    <row r="869" ht="15.75" customHeight="1">
      <c r="A869" s="128"/>
      <c r="B869" s="128"/>
      <c r="C869" s="128"/>
      <c r="D869" s="984"/>
      <c r="E869" s="984"/>
      <c r="F869" s="984"/>
      <c r="G869" s="985"/>
      <c r="H869" s="128"/>
      <c r="I869" s="128"/>
      <c r="J869" s="128"/>
      <c r="K869" s="128"/>
      <c r="L869" s="128"/>
      <c r="M869" s="128"/>
      <c r="N869" s="128"/>
      <c r="O869" s="128"/>
      <c r="P869" s="128"/>
      <c r="Q869" s="128"/>
      <c r="R869" s="128"/>
      <c r="S869" s="128"/>
      <c r="T869" s="128"/>
      <c r="U869" s="128"/>
      <c r="V869" s="128"/>
      <c r="W869" s="128"/>
      <c r="X869" s="128"/>
      <c r="Y869" s="128"/>
      <c r="Z869" s="128"/>
    </row>
    <row r="870" ht="15.75" customHeight="1">
      <c r="A870" s="128"/>
      <c r="B870" s="128"/>
      <c r="C870" s="128"/>
      <c r="D870" s="984"/>
      <c r="E870" s="984"/>
      <c r="F870" s="984"/>
      <c r="G870" s="985"/>
      <c r="H870" s="128"/>
      <c r="I870" s="128"/>
      <c r="J870" s="128"/>
      <c r="K870" s="128"/>
      <c r="L870" s="128"/>
      <c r="M870" s="128"/>
      <c r="N870" s="128"/>
      <c r="O870" s="128"/>
      <c r="P870" s="128"/>
      <c r="Q870" s="128"/>
      <c r="R870" s="128"/>
      <c r="S870" s="128"/>
      <c r="T870" s="128"/>
      <c r="U870" s="128"/>
      <c r="V870" s="128"/>
      <c r="W870" s="128"/>
      <c r="X870" s="128"/>
      <c r="Y870" s="128"/>
      <c r="Z870" s="128"/>
    </row>
    <row r="871" ht="15.75" customHeight="1">
      <c r="A871" s="128"/>
      <c r="B871" s="128"/>
      <c r="C871" s="128"/>
      <c r="D871" s="984"/>
      <c r="E871" s="984"/>
      <c r="F871" s="984"/>
      <c r="G871" s="985"/>
      <c r="H871" s="128"/>
      <c r="I871" s="128"/>
      <c r="J871" s="128"/>
      <c r="K871" s="128"/>
      <c r="L871" s="128"/>
      <c r="M871" s="128"/>
      <c r="N871" s="128"/>
      <c r="O871" s="128"/>
      <c r="P871" s="128"/>
      <c r="Q871" s="128"/>
      <c r="R871" s="128"/>
      <c r="S871" s="128"/>
      <c r="T871" s="128"/>
      <c r="U871" s="128"/>
      <c r="V871" s="128"/>
      <c r="W871" s="128"/>
      <c r="X871" s="128"/>
      <c r="Y871" s="128"/>
      <c r="Z871" s="128"/>
    </row>
    <row r="872" ht="15.75" customHeight="1">
      <c r="A872" s="128"/>
      <c r="B872" s="128"/>
      <c r="C872" s="128"/>
      <c r="D872" s="984"/>
      <c r="E872" s="984"/>
      <c r="F872" s="984"/>
      <c r="G872" s="985"/>
      <c r="H872" s="128"/>
      <c r="I872" s="128"/>
      <c r="J872" s="128"/>
      <c r="K872" s="128"/>
      <c r="L872" s="128"/>
      <c r="M872" s="128"/>
      <c r="N872" s="128"/>
      <c r="O872" s="128"/>
      <c r="P872" s="128"/>
      <c r="Q872" s="128"/>
      <c r="R872" s="128"/>
      <c r="S872" s="128"/>
      <c r="T872" s="128"/>
      <c r="U872" s="128"/>
      <c r="V872" s="128"/>
      <c r="W872" s="128"/>
      <c r="X872" s="128"/>
      <c r="Y872" s="128"/>
      <c r="Z872" s="128"/>
    </row>
    <row r="873" ht="15.75" customHeight="1">
      <c r="A873" s="128"/>
      <c r="B873" s="128"/>
      <c r="C873" s="128"/>
      <c r="D873" s="984"/>
      <c r="E873" s="984"/>
      <c r="F873" s="984"/>
      <c r="G873" s="985"/>
      <c r="H873" s="128"/>
      <c r="I873" s="128"/>
      <c r="J873" s="128"/>
      <c r="K873" s="128"/>
      <c r="L873" s="128"/>
      <c r="M873" s="128"/>
      <c r="N873" s="128"/>
      <c r="O873" s="128"/>
      <c r="P873" s="128"/>
      <c r="Q873" s="128"/>
      <c r="R873" s="128"/>
      <c r="S873" s="128"/>
      <c r="T873" s="128"/>
      <c r="U873" s="128"/>
      <c r="V873" s="128"/>
      <c r="W873" s="128"/>
      <c r="X873" s="128"/>
      <c r="Y873" s="128"/>
      <c r="Z873" s="128"/>
    </row>
    <row r="874" ht="15.75" customHeight="1">
      <c r="A874" s="128"/>
      <c r="B874" s="128"/>
      <c r="C874" s="128"/>
      <c r="D874" s="984"/>
      <c r="E874" s="984"/>
      <c r="F874" s="984"/>
      <c r="G874" s="985"/>
      <c r="H874" s="128"/>
      <c r="I874" s="128"/>
      <c r="J874" s="128"/>
      <c r="K874" s="128"/>
      <c r="L874" s="128"/>
      <c r="M874" s="128"/>
      <c r="N874" s="128"/>
      <c r="O874" s="128"/>
      <c r="P874" s="128"/>
      <c r="Q874" s="128"/>
      <c r="R874" s="128"/>
      <c r="S874" s="128"/>
      <c r="T874" s="128"/>
      <c r="U874" s="128"/>
      <c r="V874" s="128"/>
      <c r="W874" s="128"/>
      <c r="X874" s="128"/>
      <c r="Y874" s="128"/>
      <c r="Z874" s="128"/>
    </row>
    <row r="875" ht="15.75" customHeight="1">
      <c r="A875" s="128"/>
      <c r="B875" s="128"/>
      <c r="C875" s="128"/>
      <c r="D875" s="984"/>
      <c r="E875" s="984"/>
      <c r="F875" s="984"/>
      <c r="G875" s="985"/>
      <c r="H875" s="128"/>
      <c r="I875" s="128"/>
      <c r="J875" s="128"/>
      <c r="K875" s="128"/>
      <c r="L875" s="128"/>
      <c r="M875" s="128"/>
      <c r="N875" s="128"/>
      <c r="O875" s="128"/>
      <c r="P875" s="128"/>
      <c r="Q875" s="128"/>
      <c r="R875" s="128"/>
      <c r="S875" s="128"/>
      <c r="T875" s="128"/>
      <c r="U875" s="128"/>
      <c r="V875" s="128"/>
      <c r="W875" s="128"/>
      <c r="X875" s="128"/>
      <c r="Y875" s="128"/>
      <c r="Z875" s="128"/>
    </row>
    <row r="876" ht="15.75" customHeight="1">
      <c r="A876" s="128"/>
      <c r="B876" s="128"/>
      <c r="C876" s="128"/>
      <c r="D876" s="984"/>
      <c r="E876" s="984"/>
      <c r="F876" s="984"/>
      <c r="G876" s="985"/>
      <c r="H876" s="128"/>
      <c r="I876" s="128"/>
      <c r="J876" s="128"/>
      <c r="K876" s="128"/>
      <c r="L876" s="128"/>
      <c r="M876" s="128"/>
      <c r="N876" s="128"/>
      <c r="O876" s="128"/>
      <c r="P876" s="128"/>
      <c r="Q876" s="128"/>
      <c r="R876" s="128"/>
      <c r="S876" s="128"/>
      <c r="T876" s="128"/>
      <c r="U876" s="128"/>
      <c r="V876" s="128"/>
      <c r="W876" s="128"/>
      <c r="X876" s="128"/>
      <c r="Y876" s="128"/>
      <c r="Z876" s="128"/>
    </row>
    <row r="877" ht="15.75" customHeight="1">
      <c r="A877" s="128"/>
      <c r="B877" s="128"/>
      <c r="C877" s="128"/>
      <c r="D877" s="984"/>
      <c r="E877" s="984"/>
      <c r="F877" s="984"/>
      <c r="G877" s="985"/>
      <c r="H877" s="128"/>
      <c r="I877" s="128"/>
      <c r="J877" s="128"/>
      <c r="K877" s="128"/>
      <c r="L877" s="128"/>
      <c r="M877" s="128"/>
      <c r="N877" s="128"/>
      <c r="O877" s="128"/>
      <c r="P877" s="128"/>
      <c r="Q877" s="128"/>
      <c r="R877" s="128"/>
      <c r="S877" s="128"/>
      <c r="T877" s="128"/>
      <c r="U877" s="128"/>
      <c r="V877" s="128"/>
      <c r="W877" s="128"/>
      <c r="X877" s="128"/>
      <c r="Y877" s="128"/>
      <c r="Z877" s="128"/>
    </row>
    <row r="878" ht="15.75" customHeight="1">
      <c r="A878" s="128"/>
      <c r="B878" s="128"/>
      <c r="C878" s="128"/>
      <c r="D878" s="984"/>
      <c r="E878" s="984"/>
      <c r="F878" s="984"/>
      <c r="G878" s="985"/>
      <c r="H878" s="128"/>
      <c r="I878" s="128"/>
      <c r="J878" s="128"/>
      <c r="K878" s="128"/>
      <c r="L878" s="128"/>
      <c r="M878" s="128"/>
      <c r="N878" s="128"/>
      <c r="O878" s="128"/>
      <c r="P878" s="128"/>
      <c r="Q878" s="128"/>
      <c r="R878" s="128"/>
      <c r="S878" s="128"/>
      <c r="T878" s="128"/>
      <c r="U878" s="128"/>
      <c r="V878" s="128"/>
      <c r="W878" s="128"/>
      <c r="X878" s="128"/>
      <c r="Y878" s="128"/>
      <c r="Z878" s="128"/>
    </row>
    <row r="879" ht="15.75" customHeight="1">
      <c r="A879" s="128"/>
      <c r="B879" s="128"/>
      <c r="C879" s="128"/>
      <c r="D879" s="984"/>
      <c r="E879" s="984"/>
      <c r="F879" s="984"/>
      <c r="G879" s="985"/>
      <c r="H879" s="128"/>
      <c r="I879" s="128"/>
      <c r="J879" s="128"/>
      <c r="K879" s="128"/>
      <c r="L879" s="128"/>
      <c r="M879" s="128"/>
      <c r="N879" s="128"/>
      <c r="O879" s="128"/>
      <c r="P879" s="128"/>
      <c r="Q879" s="128"/>
      <c r="R879" s="128"/>
      <c r="S879" s="128"/>
      <c r="T879" s="128"/>
      <c r="U879" s="128"/>
      <c r="V879" s="128"/>
      <c r="W879" s="128"/>
      <c r="X879" s="128"/>
      <c r="Y879" s="128"/>
      <c r="Z879" s="128"/>
    </row>
    <row r="880" ht="15.75" customHeight="1">
      <c r="A880" s="128"/>
      <c r="B880" s="128"/>
      <c r="C880" s="128"/>
      <c r="D880" s="984"/>
      <c r="E880" s="984"/>
      <c r="F880" s="984"/>
      <c r="G880" s="985"/>
      <c r="H880" s="128"/>
      <c r="I880" s="128"/>
      <c r="J880" s="128"/>
      <c r="K880" s="128"/>
      <c r="L880" s="128"/>
      <c r="M880" s="128"/>
      <c r="N880" s="128"/>
      <c r="O880" s="128"/>
      <c r="P880" s="128"/>
      <c r="Q880" s="128"/>
      <c r="R880" s="128"/>
      <c r="S880" s="128"/>
      <c r="T880" s="128"/>
      <c r="U880" s="128"/>
      <c r="V880" s="128"/>
      <c r="W880" s="128"/>
      <c r="X880" s="128"/>
      <c r="Y880" s="128"/>
      <c r="Z880" s="128"/>
    </row>
    <row r="881" ht="15.75" customHeight="1">
      <c r="A881" s="128"/>
      <c r="B881" s="128"/>
      <c r="C881" s="128"/>
      <c r="D881" s="984"/>
      <c r="E881" s="984"/>
      <c r="F881" s="984"/>
      <c r="G881" s="985"/>
      <c r="H881" s="128"/>
      <c r="I881" s="128"/>
      <c r="J881" s="128"/>
      <c r="K881" s="128"/>
      <c r="L881" s="128"/>
      <c r="M881" s="128"/>
      <c r="N881" s="128"/>
      <c r="O881" s="128"/>
      <c r="P881" s="128"/>
      <c r="Q881" s="128"/>
      <c r="R881" s="128"/>
      <c r="S881" s="128"/>
      <c r="T881" s="128"/>
      <c r="U881" s="128"/>
      <c r="V881" s="128"/>
      <c r="W881" s="128"/>
      <c r="X881" s="128"/>
      <c r="Y881" s="128"/>
      <c r="Z881" s="128"/>
    </row>
    <row r="882" ht="15.75" customHeight="1">
      <c r="A882" s="128"/>
      <c r="B882" s="128"/>
      <c r="C882" s="128"/>
      <c r="D882" s="984"/>
      <c r="E882" s="984"/>
      <c r="F882" s="984"/>
      <c r="G882" s="985"/>
      <c r="H882" s="128"/>
      <c r="I882" s="128"/>
      <c r="J882" s="128"/>
      <c r="K882" s="128"/>
      <c r="L882" s="128"/>
      <c r="M882" s="128"/>
      <c r="N882" s="128"/>
      <c r="O882" s="128"/>
      <c r="P882" s="128"/>
      <c r="Q882" s="128"/>
      <c r="R882" s="128"/>
      <c r="S882" s="128"/>
      <c r="T882" s="128"/>
      <c r="U882" s="128"/>
      <c r="V882" s="128"/>
      <c r="W882" s="128"/>
      <c r="X882" s="128"/>
      <c r="Y882" s="128"/>
      <c r="Z882" s="128"/>
    </row>
    <row r="883" ht="15.75" customHeight="1">
      <c r="A883" s="128"/>
      <c r="B883" s="128"/>
      <c r="C883" s="128"/>
      <c r="D883" s="984"/>
      <c r="E883" s="984"/>
      <c r="F883" s="984"/>
      <c r="G883" s="985"/>
      <c r="H883" s="128"/>
      <c r="I883" s="128"/>
      <c r="J883" s="128"/>
      <c r="K883" s="128"/>
      <c r="L883" s="128"/>
      <c r="M883" s="128"/>
      <c r="N883" s="128"/>
      <c r="O883" s="128"/>
      <c r="P883" s="128"/>
      <c r="Q883" s="128"/>
      <c r="R883" s="128"/>
      <c r="S883" s="128"/>
      <c r="T883" s="128"/>
      <c r="U883" s="128"/>
      <c r="V883" s="128"/>
      <c r="W883" s="128"/>
      <c r="X883" s="128"/>
      <c r="Y883" s="128"/>
      <c r="Z883" s="128"/>
    </row>
    <row r="884" ht="15.75" customHeight="1">
      <c r="A884" s="128"/>
      <c r="B884" s="128"/>
      <c r="C884" s="128"/>
      <c r="D884" s="984"/>
      <c r="E884" s="984"/>
      <c r="F884" s="984"/>
      <c r="G884" s="985"/>
      <c r="H884" s="128"/>
      <c r="I884" s="128"/>
      <c r="J884" s="128"/>
      <c r="K884" s="128"/>
      <c r="L884" s="128"/>
      <c r="M884" s="128"/>
      <c r="N884" s="128"/>
      <c r="O884" s="128"/>
      <c r="P884" s="128"/>
      <c r="Q884" s="128"/>
      <c r="R884" s="128"/>
      <c r="S884" s="128"/>
      <c r="T884" s="128"/>
      <c r="U884" s="128"/>
      <c r="V884" s="128"/>
      <c r="W884" s="128"/>
      <c r="X884" s="128"/>
      <c r="Y884" s="128"/>
      <c r="Z884" s="128"/>
    </row>
    <row r="885" ht="15.75" customHeight="1">
      <c r="A885" s="128"/>
      <c r="B885" s="128"/>
      <c r="C885" s="128"/>
      <c r="D885" s="984"/>
      <c r="E885" s="984"/>
      <c r="F885" s="984"/>
      <c r="G885" s="985"/>
      <c r="H885" s="128"/>
      <c r="I885" s="128"/>
      <c r="J885" s="128"/>
      <c r="K885" s="128"/>
      <c r="L885" s="128"/>
      <c r="M885" s="128"/>
      <c r="N885" s="128"/>
      <c r="O885" s="128"/>
      <c r="P885" s="128"/>
      <c r="Q885" s="128"/>
      <c r="R885" s="128"/>
      <c r="S885" s="128"/>
      <c r="T885" s="128"/>
      <c r="U885" s="128"/>
      <c r="V885" s="128"/>
      <c r="W885" s="128"/>
      <c r="X885" s="128"/>
      <c r="Y885" s="128"/>
      <c r="Z885" s="128"/>
    </row>
    <row r="886" ht="15.75" customHeight="1">
      <c r="A886" s="128"/>
      <c r="B886" s="128"/>
      <c r="C886" s="128"/>
      <c r="D886" s="984"/>
      <c r="E886" s="984"/>
      <c r="F886" s="984"/>
      <c r="G886" s="985"/>
      <c r="H886" s="128"/>
      <c r="I886" s="128"/>
      <c r="J886" s="128"/>
      <c r="K886" s="128"/>
      <c r="L886" s="128"/>
      <c r="M886" s="128"/>
      <c r="N886" s="128"/>
      <c r="O886" s="128"/>
      <c r="P886" s="128"/>
      <c r="Q886" s="128"/>
      <c r="R886" s="128"/>
      <c r="S886" s="128"/>
      <c r="T886" s="128"/>
      <c r="U886" s="128"/>
      <c r="V886" s="128"/>
      <c r="W886" s="128"/>
      <c r="X886" s="128"/>
      <c r="Y886" s="128"/>
      <c r="Z886" s="128"/>
    </row>
    <row r="887" ht="15.75" customHeight="1">
      <c r="A887" s="128"/>
      <c r="B887" s="128"/>
      <c r="C887" s="128"/>
      <c r="D887" s="984"/>
      <c r="E887" s="984"/>
      <c r="F887" s="984"/>
      <c r="G887" s="985"/>
      <c r="H887" s="128"/>
      <c r="I887" s="128"/>
      <c r="J887" s="128"/>
      <c r="K887" s="128"/>
      <c r="L887" s="128"/>
      <c r="M887" s="128"/>
      <c r="N887" s="128"/>
      <c r="O887" s="128"/>
      <c r="P887" s="128"/>
      <c r="Q887" s="128"/>
      <c r="R887" s="128"/>
      <c r="S887" s="128"/>
      <c r="T887" s="128"/>
      <c r="U887" s="128"/>
      <c r="V887" s="128"/>
      <c r="W887" s="128"/>
      <c r="X887" s="128"/>
      <c r="Y887" s="128"/>
      <c r="Z887" s="128"/>
    </row>
    <row r="888" ht="15.75" customHeight="1">
      <c r="A888" s="128"/>
      <c r="B888" s="128"/>
      <c r="C888" s="128"/>
      <c r="D888" s="984"/>
      <c r="E888" s="984"/>
      <c r="F888" s="984"/>
      <c r="G888" s="985"/>
      <c r="H888" s="128"/>
      <c r="I888" s="128"/>
      <c r="J888" s="128"/>
      <c r="K888" s="128"/>
      <c r="L888" s="128"/>
      <c r="M888" s="128"/>
      <c r="N888" s="128"/>
      <c r="O888" s="128"/>
      <c r="P888" s="128"/>
      <c r="Q888" s="128"/>
      <c r="R888" s="128"/>
      <c r="S888" s="128"/>
      <c r="T888" s="128"/>
      <c r="U888" s="128"/>
      <c r="V888" s="128"/>
      <c r="W888" s="128"/>
      <c r="X888" s="128"/>
      <c r="Y888" s="128"/>
      <c r="Z888" s="128"/>
    </row>
    <row r="889" ht="15.75" customHeight="1">
      <c r="A889" s="128"/>
      <c r="B889" s="128"/>
      <c r="C889" s="128"/>
      <c r="D889" s="984"/>
      <c r="E889" s="984"/>
      <c r="F889" s="984"/>
      <c r="G889" s="985"/>
      <c r="H889" s="128"/>
      <c r="I889" s="128"/>
      <c r="J889" s="128"/>
      <c r="K889" s="128"/>
      <c r="L889" s="128"/>
      <c r="M889" s="128"/>
      <c r="N889" s="128"/>
      <c r="O889" s="128"/>
      <c r="P889" s="128"/>
      <c r="Q889" s="128"/>
      <c r="R889" s="128"/>
      <c r="S889" s="128"/>
      <c r="T889" s="128"/>
      <c r="U889" s="128"/>
      <c r="V889" s="128"/>
      <c r="W889" s="128"/>
      <c r="X889" s="128"/>
      <c r="Y889" s="128"/>
      <c r="Z889" s="128"/>
    </row>
    <row r="890" ht="15.75" customHeight="1">
      <c r="A890" s="128"/>
      <c r="B890" s="128"/>
      <c r="C890" s="128"/>
      <c r="D890" s="984"/>
      <c r="E890" s="984"/>
      <c r="F890" s="984"/>
      <c r="G890" s="985"/>
      <c r="H890" s="128"/>
      <c r="I890" s="128"/>
      <c r="J890" s="128"/>
      <c r="K890" s="128"/>
      <c r="L890" s="128"/>
      <c r="M890" s="128"/>
      <c r="N890" s="128"/>
      <c r="O890" s="128"/>
      <c r="P890" s="128"/>
      <c r="Q890" s="128"/>
      <c r="R890" s="128"/>
      <c r="S890" s="128"/>
      <c r="T890" s="128"/>
      <c r="U890" s="128"/>
      <c r="V890" s="128"/>
      <c r="W890" s="128"/>
      <c r="X890" s="128"/>
      <c r="Y890" s="128"/>
      <c r="Z890" s="128"/>
    </row>
    <row r="891" ht="15.75" customHeight="1">
      <c r="A891" s="128"/>
      <c r="B891" s="128"/>
      <c r="C891" s="128"/>
      <c r="D891" s="984"/>
      <c r="E891" s="984"/>
      <c r="F891" s="984"/>
      <c r="G891" s="985"/>
      <c r="H891" s="128"/>
      <c r="I891" s="128"/>
      <c r="J891" s="128"/>
      <c r="K891" s="128"/>
      <c r="L891" s="128"/>
      <c r="M891" s="128"/>
      <c r="N891" s="128"/>
      <c r="O891" s="128"/>
      <c r="P891" s="128"/>
      <c r="Q891" s="128"/>
      <c r="R891" s="128"/>
      <c r="S891" s="128"/>
      <c r="T891" s="128"/>
      <c r="U891" s="128"/>
      <c r="V891" s="128"/>
      <c r="W891" s="128"/>
      <c r="X891" s="128"/>
      <c r="Y891" s="128"/>
      <c r="Z891" s="128"/>
    </row>
    <row r="892" ht="15.75" customHeight="1">
      <c r="A892" s="128"/>
      <c r="B892" s="128"/>
      <c r="C892" s="128"/>
      <c r="D892" s="984"/>
      <c r="E892" s="984"/>
      <c r="F892" s="984"/>
      <c r="G892" s="985"/>
      <c r="H892" s="128"/>
      <c r="I892" s="128"/>
      <c r="J892" s="128"/>
      <c r="K892" s="128"/>
      <c r="L892" s="128"/>
      <c r="M892" s="128"/>
      <c r="N892" s="128"/>
      <c r="O892" s="128"/>
      <c r="P892" s="128"/>
      <c r="Q892" s="128"/>
      <c r="R892" s="128"/>
      <c r="S892" s="128"/>
      <c r="T892" s="128"/>
      <c r="U892" s="128"/>
      <c r="V892" s="128"/>
      <c r="W892" s="128"/>
      <c r="X892" s="128"/>
      <c r="Y892" s="128"/>
      <c r="Z892" s="128"/>
    </row>
    <row r="893" ht="15.75" customHeight="1">
      <c r="A893" s="128"/>
      <c r="B893" s="128"/>
      <c r="C893" s="128"/>
      <c r="D893" s="984"/>
      <c r="E893" s="984"/>
      <c r="F893" s="984"/>
      <c r="G893" s="985"/>
      <c r="H893" s="128"/>
      <c r="I893" s="128"/>
      <c r="J893" s="128"/>
      <c r="K893" s="128"/>
      <c r="L893" s="128"/>
      <c r="M893" s="128"/>
      <c r="N893" s="128"/>
      <c r="O893" s="128"/>
      <c r="P893" s="128"/>
      <c r="Q893" s="128"/>
      <c r="R893" s="128"/>
      <c r="S893" s="128"/>
      <c r="T893" s="128"/>
      <c r="U893" s="128"/>
      <c r="V893" s="128"/>
      <c r="W893" s="128"/>
      <c r="X893" s="128"/>
      <c r="Y893" s="128"/>
      <c r="Z893" s="128"/>
    </row>
    <row r="894" ht="15.75" customHeight="1">
      <c r="A894" s="128"/>
      <c r="B894" s="128"/>
      <c r="C894" s="128"/>
      <c r="D894" s="984"/>
      <c r="E894" s="984"/>
      <c r="F894" s="984"/>
      <c r="G894" s="985"/>
      <c r="H894" s="128"/>
      <c r="I894" s="128"/>
      <c r="J894" s="128"/>
      <c r="K894" s="128"/>
      <c r="L894" s="128"/>
      <c r="M894" s="128"/>
      <c r="N894" s="128"/>
      <c r="O894" s="128"/>
      <c r="P894" s="128"/>
      <c r="Q894" s="128"/>
      <c r="R894" s="128"/>
      <c r="S894" s="128"/>
      <c r="T894" s="128"/>
      <c r="U894" s="128"/>
      <c r="V894" s="128"/>
      <c r="W894" s="128"/>
      <c r="X894" s="128"/>
      <c r="Y894" s="128"/>
      <c r="Z894" s="128"/>
    </row>
    <row r="895" ht="15.75" customHeight="1">
      <c r="A895" s="128"/>
      <c r="B895" s="128"/>
      <c r="C895" s="128"/>
      <c r="D895" s="984"/>
      <c r="E895" s="984"/>
      <c r="F895" s="984"/>
      <c r="G895" s="985"/>
      <c r="H895" s="128"/>
      <c r="I895" s="128"/>
      <c r="J895" s="128"/>
      <c r="K895" s="128"/>
      <c r="L895" s="128"/>
      <c r="M895" s="128"/>
      <c r="N895" s="128"/>
      <c r="O895" s="128"/>
      <c r="P895" s="128"/>
      <c r="Q895" s="128"/>
      <c r="R895" s="128"/>
      <c r="S895" s="128"/>
      <c r="T895" s="128"/>
      <c r="U895" s="128"/>
      <c r="V895" s="128"/>
      <c r="W895" s="128"/>
      <c r="X895" s="128"/>
      <c r="Y895" s="128"/>
      <c r="Z895" s="128"/>
    </row>
    <row r="896" ht="15.75" customHeight="1">
      <c r="A896" s="128"/>
      <c r="B896" s="128"/>
      <c r="C896" s="128"/>
      <c r="D896" s="984"/>
      <c r="E896" s="984"/>
      <c r="F896" s="984"/>
      <c r="G896" s="985"/>
      <c r="H896" s="128"/>
      <c r="I896" s="128"/>
      <c r="J896" s="128"/>
      <c r="K896" s="128"/>
      <c r="L896" s="128"/>
      <c r="M896" s="128"/>
      <c r="N896" s="128"/>
      <c r="O896" s="128"/>
      <c r="P896" s="128"/>
      <c r="Q896" s="128"/>
      <c r="R896" s="128"/>
      <c r="S896" s="128"/>
      <c r="T896" s="128"/>
      <c r="U896" s="128"/>
      <c r="V896" s="128"/>
      <c r="W896" s="128"/>
      <c r="X896" s="128"/>
      <c r="Y896" s="128"/>
      <c r="Z896" s="128"/>
    </row>
    <row r="897" ht="15.75" customHeight="1">
      <c r="A897" s="128"/>
      <c r="B897" s="128"/>
      <c r="C897" s="128"/>
      <c r="D897" s="984"/>
      <c r="E897" s="984"/>
      <c r="F897" s="984"/>
      <c r="G897" s="985"/>
      <c r="H897" s="128"/>
      <c r="I897" s="128"/>
      <c r="J897" s="128"/>
      <c r="K897" s="128"/>
      <c r="L897" s="128"/>
      <c r="M897" s="128"/>
      <c r="N897" s="128"/>
      <c r="O897" s="128"/>
      <c r="P897" s="128"/>
      <c r="Q897" s="128"/>
      <c r="R897" s="128"/>
      <c r="S897" s="128"/>
      <c r="T897" s="128"/>
      <c r="U897" s="128"/>
      <c r="V897" s="128"/>
      <c r="W897" s="128"/>
      <c r="X897" s="128"/>
      <c r="Y897" s="128"/>
      <c r="Z897" s="128"/>
    </row>
    <row r="898" ht="15.75" customHeight="1">
      <c r="A898" s="128"/>
      <c r="B898" s="128"/>
      <c r="C898" s="128"/>
      <c r="D898" s="984"/>
      <c r="E898" s="984"/>
      <c r="F898" s="984"/>
      <c r="G898" s="985"/>
      <c r="H898" s="128"/>
      <c r="I898" s="128"/>
      <c r="J898" s="128"/>
      <c r="K898" s="128"/>
      <c r="L898" s="128"/>
      <c r="M898" s="128"/>
      <c r="N898" s="128"/>
      <c r="O898" s="128"/>
      <c r="P898" s="128"/>
      <c r="Q898" s="128"/>
      <c r="R898" s="128"/>
      <c r="S898" s="128"/>
      <c r="T898" s="128"/>
      <c r="U898" s="128"/>
      <c r="V898" s="128"/>
      <c r="W898" s="128"/>
      <c r="X898" s="128"/>
      <c r="Y898" s="128"/>
      <c r="Z898" s="128"/>
    </row>
    <row r="899" ht="15.75" customHeight="1">
      <c r="A899" s="128"/>
      <c r="B899" s="128"/>
      <c r="C899" s="128"/>
      <c r="D899" s="984"/>
      <c r="E899" s="984"/>
      <c r="F899" s="984"/>
      <c r="G899" s="985"/>
      <c r="H899" s="128"/>
      <c r="I899" s="128"/>
      <c r="J899" s="128"/>
      <c r="K899" s="128"/>
      <c r="L899" s="128"/>
      <c r="M899" s="128"/>
      <c r="N899" s="128"/>
      <c r="O899" s="128"/>
      <c r="P899" s="128"/>
      <c r="Q899" s="128"/>
      <c r="R899" s="128"/>
      <c r="S899" s="128"/>
      <c r="T899" s="128"/>
      <c r="U899" s="128"/>
      <c r="V899" s="128"/>
      <c r="W899" s="128"/>
      <c r="X899" s="128"/>
      <c r="Y899" s="128"/>
      <c r="Z899" s="128"/>
    </row>
    <row r="900" ht="15.75" customHeight="1">
      <c r="A900" s="128"/>
      <c r="B900" s="128"/>
      <c r="C900" s="128"/>
      <c r="D900" s="984"/>
      <c r="E900" s="984"/>
      <c r="F900" s="984"/>
      <c r="G900" s="985"/>
      <c r="H900" s="128"/>
      <c r="I900" s="128"/>
      <c r="J900" s="128"/>
      <c r="K900" s="128"/>
      <c r="L900" s="128"/>
      <c r="M900" s="128"/>
      <c r="N900" s="128"/>
      <c r="O900" s="128"/>
      <c r="P900" s="128"/>
      <c r="Q900" s="128"/>
      <c r="R900" s="128"/>
      <c r="S900" s="128"/>
      <c r="T900" s="128"/>
      <c r="U900" s="128"/>
      <c r="V900" s="128"/>
      <c r="W900" s="128"/>
      <c r="X900" s="128"/>
      <c r="Y900" s="128"/>
      <c r="Z900" s="128"/>
    </row>
    <row r="901" ht="15.75" customHeight="1">
      <c r="A901" s="128"/>
      <c r="B901" s="128"/>
      <c r="C901" s="128"/>
      <c r="D901" s="984"/>
      <c r="E901" s="984"/>
      <c r="F901" s="984"/>
      <c r="G901" s="985"/>
      <c r="H901" s="128"/>
      <c r="I901" s="128"/>
      <c r="J901" s="128"/>
      <c r="K901" s="128"/>
      <c r="L901" s="128"/>
      <c r="M901" s="128"/>
      <c r="N901" s="128"/>
      <c r="O901" s="128"/>
      <c r="P901" s="128"/>
      <c r="Q901" s="128"/>
      <c r="R901" s="128"/>
      <c r="S901" s="128"/>
      <c r="T901" s="128"/>
      <c r="U901" s="128"/>
      <c r="V901" s="128"/>
      <c r="W901" s="128"/>
      <c r="X901" s="128"/>
      <c r="Y901" s="128"/>
      <c r="Z901" s="128"/>
    </row>
    <row r="902" ht="15.75" customHeight="1">
      <c r="A902" s="128"/>
      <c r="B902" s="128"/>
      <c r="C902" s="128"/>
      <c r="D902" s="984"/>
      <c r="E902" s="984"/>
      <c r="F902" s="984"/>
      <c r="G902" s="985"/>
      <c r="H902" s="128"/>
      <c r="I902" s="128"/>
      <c r="J902" s="128"/>
      <c r="K902" s="128"/>
      <c r="L902" s="128"/>
      <c r="M902" s="128"/>
      <c r="N902" s="128"/>
      <c r="O902" s="128"/>
      <c r="P902" s="128"/>
      <c r="Q902" s="128"/>
      <c r="R902" s="128"/>
      <c r="S902" s="128"/>
      <c r="T902" s="128"/>
      <c r="U902" s="128"/>
      <c r="V902" s="128"/>
      <c r="W902" s="128"/>
      <c r="X902" s="128"/>
      <c r="Y902" s="128"/>
      <c r="Z902" s="128"/>
    </row>
    <row r="903" ht="15.75" customHeight="1">
      <c r="A903" s="128"/>
      <c r="B903" s="128"/>
      <c r="C903" s="128"/>
      <c r="D903" s="984"/>
      <c r="E903" s="984"/>
      <c r="F903" s="984"/>
      <c r="G903" s="985"/>
      <c r="H903" s="128"/>
      <c r="I903" s="128"/>
      <c r="J903" s="128"/>
      <c r="K903" s="128"/>
      <c r="L903" s="128"/>
      <c r="M903" s="128"/>
      <c r="N903" s="128"/>
      <c r="O903" s="128"/>
      <c r="P903" s="128"/>
      <c r="Q903" s="128"/>
      <c r="R903" s="128"/>
      <c r="S903" s="128"/>
      <c r="T903" s="128"/>
      <c r="U903" s="128"/>
      <c r="V903" s="128"/>
      <c r="W903" s="128"/>
      <c r="X903" s="128"/>
      <c r="Y903" s="128"/>
      <c r="Z903" s="128"/>
    </row>
    <row r="904" ht="15.75" customHeight="1">
      <c r="A904" s="128"/>
      <c r="B904" s="128"/>
      <c r="C904" s="128"/>
      <c r="D904" s="984"/>
      <c r="E904" s="984"/>
      <c r="F904" s="984"/>
      <c r="G904" s="985"/>
      <c r="H904" s="128"/>
      <c r="I904" s="128"/>
      <c r="J904" s="128"/>
      <c r="K904" s="128"/>
      <c r="L904" s="128"/>
      <c r="M904" s="128"/>
      <c r="N904" s="128"/>
      <c r="O904" s="128"/>
      <c r="P904" s="128"/>
      <c r="Q904" s="128"/>
      <c r="R904" s="128"/>
      <c r="S904" s="128"/>
      <c r="T904" s="128"/>
      <c r="U904" s="128"/>
      <c r="V904" s="128"/>
      <c r="W904" s="128"/>
      <c r="X904" s="128"/>
      <c r="Y904" s="128"/>
      <c r="Z904" s="128"/>
    </row>
    <row r="905" ht="15.75" customHeight="1">
      <c r="A905" s="128"/>
      <c r="B905" s="128"/>
      <c r="C905" s="128"/>
      <c r="D905" s="984"/>
      <c r="E905" s="984"/>
      <c r="F905" s="984"/>
      <c r="G905" s="985"/>
      <c r="H905" s="128"/>
      <c r="I905" s="128"/>
      <c r="J905" s="128"/>
      <c r="K905" s="128"/>
      <c r="L905" s="128"/>
      <c r="M905" s="128"/>
      <c r="N905" s="128"/>
      <c r="O905" s="128"/>
      <c r="P905" s="128"/>
      <c r="Q905" s="128"/>
      <c r="R905" s="128"/>
      <c r="S905" s="128"/>
      <c r="T905" s="128"/>
      <c r="U905" s="128"/>
      <c r="V905" s="128"/>
      <c r="W905" s="128"/>
      <c r="X905" s="128"/>
      <c r="Y905" s="128"/>
      <c r="Z905" s="128"/>
    </row>
    <row r="906" ht="15.75" customHeight="1">
      <c r="A906" s="128"/>
      <c r="B906" s="128"/>
      <c r="C906" s="128"/>
      <c r="D906" s="984"/>
      <c r="E906" s="984"/>
      <c r="F906" s="984"/>
      <c r="G906" s="985"/>
      <c r="H906" s="128"/>
      <c r="I906" s="128"/>
      <c r="J906" s="128"/>
      <c r="K906" s="128"/>
      <c r="L906" s="128"/>
      <c r="M906" s="128"/>
      <c r="N906" s="128"/>
      <c r="O906" s="128"/>
      <c r="P906" s="128"/>
      <c r="Q906" s="128"/>
      <c r="R906" s="128"/>
      <c r="S906" s="128"/>
      <c r="T906" s="128"/>
      <c r="U906" s="128"/>
      <c r="V906" s="128"/>
      <c r="W906" s="128"/>
      <c r="X906" s="128"/>
      <c r="Y906" s="128"/>
      <c r="Z906" s="128"/>
    </row>
    <row r="907" ht="15.75" customHeight="1">
      <c r="A907" s="128"/>
      <c r="B907" s="128"/>
      <c r="C907" s="128"/>
      <c r="D907" s="984"/>
      <c r="E907" s="984"/>
      <c r="F907" s="984"/>
      <c r="G907" s="985"/>
      <c r="H907" s="128"/>
      <c r="I907" s="128"/>
      <c r="J907" s="128"/>
      <c r="K907" s="128"/>
      <c r="L907" s="128"/>
      <c r="M907" s="128"/>
      <c r="N907" s="128"/>
      <c r="O907" s="128"/>
      <c r="P907" s="128"/>
      <c r="Q907" s="128"/>
      <c r="R907" s="128"/>
      <c r="S907" s="128"/>
      <c r="T907" s="128"/>
      <c r="U907" s="128"/>
      <c r="V907" s="128"/>
      <c r="W907" s="128"/>
      <c r="X907" s="128"/>
      <c r="Y907" s="128"/>
      <c r="Z907" s="128"/>
    </row>
    <row r="908" ht="15.75" customHeight="1">
      <c r="A908" s="128"/>
      <c r="B908" s="128"/>
      <c r="C908" s="128"/>
      <c r="D908" s="984"/>
      <c r="E908" s="984"/>
      <c r="F908" s="984"/>
      <c r="G908" s="985"/>
      <c r="H908" s="128"/>
      <c r="I908" s="128"/>
      <c r="J908" s="128"/>
      <c r="K908" s="128"/>
      <c r="L908" s="128"/>
      <c r="M908" s="128"/>
      <c r="N908" s="128"/>
      <c r="O908" s="128"/>
      <c r="P908" s="128"/>
      <c r="Q908" s="128"/>
      <c r="R908" s="128"/>
      <c r="S908" s="128"/>
      <c r="T908" s="128"/>
      <c r="U908" s="128"/>
      <c r="V908" s="128"/>
      <c r="W908" s="128"/>
      <c r="X908" s="128"/>
      <c r="Y908" s="128"/>
      <c r="Z908" s="128"/>
    </row>
    <row r="909" ht="15.75" customHeight="1">
      <c r="A909" s="128"/>
      <c r="B909" s="128"/>
      <c r="C909" s="128"/>
      <c r="D909" s="984"/>
      <c r="E909" s="984"/>
      <c r="F909" s="984"/>
      <c r="G909" s="985"/>
      <c r="H909" s="128"/>
      <c r="I909" s="128"/>
      <c r="J909" s="128"/>
      <c r="K909" s="128"/>
      <c r="L909" s="128"/>
      <c r="M909" s="128"/>
      <c r="N909" s="128"/>
      <c r="O909" s="128"/>
      <c r="P909" s="128"/>
      <c r="Q909" s="128"/>
      <c r="R909" s="128"/>
      <c r="S909" s="128"/>
      <c r="T909" s="128"/>
      <c r="U909" s="128"/>
      <c r="V909" s="128"/>
      <c r="W909" s="128"/>
      <c r="X909" s="128"/>
      <c r="Y909" s="128"/>
      <c r="Z909" s="128"/>
    </row>
    <row r="910" ht="15.75" customHeight="1">
      <c r="A910" s="128"/>
      <c r="B910" s="128"/>
      <c r="C910" s="128"/>
      <c r="D910" s="984"/>
      <c r="E910" s="984"/>
      <c r="F910" s="984"/>
      <c r="G910" s="985"/>
      <c r="H910" s="128"/>
      <c r="I910" s="128"/>
      <c r="J910" s="128"/>
      <c r="K910" s="128"/>
      <c r="L910" s="128"/>
      <c r="M910" s="128"/>
      <c r="N910" s="128"/>
      <c r="O910" s="128"/>
      <c r="P910" s="128"/>
      <c r="Q910" s="128"/>
      <c r="R910" s="128"/>
      <c r="S910" s="128"/>
      <c r="T910" s="128"/>
      <c r="U910" s="128"/>
      <c r="V910" s="128"/>
      <c r="W910" s="128"/>
      <c r="X910" s="128"/>
      <c r="Y910" s="128"/>
      <c r="Z910" s="128"/>
    </row>
    <row r="911" ht="15.75" customHeight="1">
      <c r="A911" s="128"/>
      <c r="B911" s="128"/>
      <c r="C911" s="128"/>
      <c r="D911" s="984"/>
      <c r="E911" s="984"/>
      <c r="F911" s="984"/>
      <c r="G911" s="985"/>
      <c r="H911" s="128"/>
      <c r="I911" s="128"/>
      <c r="J911" s="128"/>
      <c r="K911" s="128"/>
      <c r="L911" s="128"/>
      <c r="M911" s="128"/>
      <c r="N911" s="128"/>
      <c r="O911" s="128"/>
      <c r="P911" s="128"/>
      <c r="Q911" s="128"/>
      <c r="R911" s="128"/>
      <c r="S911" s="128"/>
      <c r="T911" s="128"/>
      <c r="U911" s="128"/>
      <c r="V911" s="128"/>
      <c r="W911" s="128"/>
      <c r="X911" s="128"/>
      <c r="Y911" s="128"/>
      <c r="Z911" s="128"/>
    </row>
    <row r="912" ht="15.75" customHeight="1">
      <c r="A912" s="128"/>
      <c r="B912" s="128"/>
      <c r="C912" s="128"/>
      <c r="D912" s="984"/>
      <c r="E912" s="984"/>
      <c r="F912" s="984"/>
      <c r="G912" s="985"/>
      <c r="H912" s="128"/>
      <c r="I912" s="128"/>
      <c r="J912" s="128"/>
      <c r="K912" s="128"/>
      <c r="L912" s="128"/>
      <c r="M912" s="128"/>
      <c r="N912" s="128"/>
      <c r="O912" s="128"/>
      <c r="P912" s="128"/>
      <c r="Q912" s="128"/>
      <c r="R912" s="128"/>
      <c r="S912" s="128"/>
      <c r="T912" s="128"/>
      <c r="U912" s="128"/>
      <c r="V912" s="128"/>
      <c r="W912" s="128"/>
      <c r="X912" s="128"/>
      <c r="Y912" s="128"/>
      <c r="Z912" s="128"/>
    </row>
    <row r="913" ht="15.75" customHeight="1">
      <c r="A913" s="128"/>
      <c r="B913" s="128"/>
      <c r="C913" s="128"/>
      <c r="D913" s="984"/>
      <c r="E913" s="984"/>
      <c r="F913" s="984"/>
      <c r="G913" s="985"/>
      <c r="H913" s="128"/>
      <c r="I913" s="128"/>
      <c r="J913" s="128"/>
      <c r="K913" s="128"/>
      <c r="L913" s="128"/>
      <c r="M913" s="128"/>
      <c r="N913" s="128"/>
      <c r="O913" s="128"/>
      <c r="P913" s="128"/>
      <c r="Q913" s="128"/>
      <c r="R913" s="128"/>
      <c r="S913" s="128"/>
      <c r="T913" s="128"/>
      <c r="U913" s="128"/>
      <c r="V913" s="128"/>
      <c r="W913" s="128"/>
      <c r="X913" s="128"/>
      <c r="Y913" s="128"/>
      <c r="Z913" s="128"/>
    </row>
    <row r="914" ht="15.75" customHeight="1">
      <c r="A914" s="128"/>
      <c r="B914" s="128"/>
      <c r="C914" s="128"/>
      <c r="D914" s="984"/>
      <c r="E914" s="984"/>
      <c r="F914" s="984"/>
      <c r="G914" s="985"/>
      <c r="H914" s="128"/>
      <c r="I914" s="128"/>
      <c r="J914" s="128"/>
      <c r="K914" s="128"/>
      <c r="L914" s="128"/>
      <c r="M914" s="128"/>
      <c r="N914" s="128"/>
      <c r="O914" s="128"/>
      <c r="P914" s="128"/>
      <c r="Q914" s="128"/>
      <c r="R914" s="128"/>
      <c r="S914" s="128"/>
      <c r="T914" s="128"/>
      <c r="U914" s="128"/>
      <c r="V914" s="128"/>
      <c r="W914" s="128"/>
      <c r="X914" s="128"/>
      <c r="Y914" s="128"/>
      <c r="Z914" s="128"/>
    </row>
    <row r="915" ht="15.75" customHeight="1">
      <c r="A915" s="128"/>
      <c r="B915" s="128"/>
      <c r="C915" s="128"/>
      <c r="D915" s="984"/>
      <c r="E915" s="984"/>
      <c r="F915" s="984"/>
      <c r="G915" s="985"/>
      <c r="H915" s="128"/>
      <c r="I915" s="128"/>
      <c r="J915" s="128"/>
      <c r="K915" s="128"/>
      <c r="L915" s="128"/>
      <c r="M915" s="128"/>
      <c r="N915" s="128"/>
      <c r="O915" s="128"/>
      <c r="P915" s="128"/>
      <c r="Q915" s="128"/>
      <c r="R915" s="128"/>
      <c r="S915" s="128"/>
      <c r="T915" s="128"/>
      <c r="U915" s="128"/>
      <c r="V915" s="128"/>
      <c r="W915" s="128"/>
      <c r="X915" s="128"/>
      <c r="Y915" s="128"/>
      <c r="Z915" s="128"/>
    </row>
    <row r="916" ht="15.75" customHeight="1">
      <c r="A916" s="128"/>
      <c r="B916" s="128"/>
      <c r="C916" s="128"/>
      <c r="D916" s="984"/>
      <c r="E916" s="984"/>
      <c r="F916" s="984"/>
      <c r="G916" s="985"/>
      <c r="H916" s="128"/>
      <c r="I916" s="128"/>
      <c r="J916" s="128"/>
      <c r="K916" s="128"/>
      <c r="L916" s="128"/>
      <c r="M916" s="128"/>
      <c r="N916" s="128"/>
      <c r="O916" s="128"/>
      <c r="P916" s="128"/>
      <c r="Q916" s="128"/>
      <c r="R916" s="128"/>
      <c r="S916" s="128"/>
      <c r="T916" s="128"/>
      <c r="U916" s="128"/>
      <c r="V916" s="128"/>
      <c r="W916" s="128"/>
      <c r="X916" s="128"/>
      <c r="Y916" s="128"/>
      <c r="Z916" s="128"/>
    </row>
    <row r="917" ht="15.75" customHeight="1">
      <c r="A917" s="128"/>
      <c r="B917" s="128"/>
      <c r="C917" s="128"/>
      <c r="D917" s="984"/>
      <c r="E917" s="984"/>
      <c r="F917" s="984"/>
      <c r="G917" s="985"/>
      <c r="H917" s="128"/>
      <c r="I917" s="128"/>
      <c r="J917" s="128"/>
      <c r="K917" s="128"/>
      <c r="L917" s="128"/>
      <c r="M917" s="128"/>
      <c r="N917" s="128"/>
      <c r="O917" s="128"/>
      <c r="P917" s="128"/>
      <c r="Q917" s="128"/>
      <c r="R917" s="128"/>
      <c r="S917" s="128"/>
      <c r="T917" s="128"/>
      <c r="U917" s="128"/>
      <c r="V917" s="128"/>
      <c r="W917" s="128"/>
      <c r="X917" s="128"/>
      <c r="Y917" s="128"/>
      <c r="Z917" s="128"/>
    </row>
    <row r="918" ht="15.75" customHeight="1">
      <c r="A918" s="128"/>
      <c r="B918" s="128"/>
      <c r="C918" s="128"/>
      <c r="D918" s="984"/>
      <c r="E918" s="984"/>
      <c r="F918" s="984"/>
      <c r="G918" s="985"/>
      <c r="H918" s="128"/>
      <c r="I918" s="128"/>
      <c r="J918" s="128"/>
      <c r="K918" s="128"/>
      <c r="L918" s="128"/>
      <c r="M918" s="128"/>
      <c r="N918" s="128"/>
      <c r="O918" s="128"/>
      <c r="P918" s="128"/>
      <c r="Q918" s="128"/>
      <c r="R918" s="128"/>
      <c r="S918" s="128"/>
      <c r="T918" s="128"/>
      <c r="U918" s="128"/>
      <c r="V918" s="128"/>
      <c r="W918" s="128"/>
      <c r="X918" s="128"/>
      <c r="Y918" s="128"/>
      <c r="Z918" s="128"/>
    </row>
    <row r="919" ht="15.75" customHeight="1">
      <c r="A919" s="128"/>
      <c r="B919" s="128"/>
      <c r="C919" s="128"/>
      <c r="D919" s="984"/>
      <c r="E919" s="984"/>
      <c r="F919" s="984"/>
      <c r="G919" s="985"/>
      <c r="H919" s="128"/>
      <c r="I919" s="128"/>
      <c r="J919" s="128"/>
      <c r="K919" s="128"/>
      <c r="L919" s="128"/>
      <c r="M919" s="128"/>
      <c r="N919" s="128"/>
      <c r="O919" s="128"/>
      <c r="P919" s="128"/>
      <c r="Q919" s="128"/>
      <c r="R919" s="128"/>
      <c r="S919" s="128"/>
      <c r="T919" s="128"/>
      <c r="U919" s="128"/>
      <c r="V919" s="128"/>
      <c r="W919" s="128"/>
      <c r="X919" s="128"/>
      <c r="Y919" s="128"/>
      <c r="Z919" s="128"/>
    </row>
    <row r="920" ht="15.75" customHeight="1">
      <c r="A920" s="128"/>
      <c r="B920" s="128"/>
      <c r="C920" s="128"/>
      <c r="D920" s="984"/>
      <c r="E920" s="984"/>
      <c r="F920" s="984"/>
      <c r="G920" s="985"/>
      <c r="H920" s="128"/>
      <c r="I920" s="128"/>
      <c r="J920" s="128"/>
      <c r="K920" s="128"/>
      <c r="L920" s="128"/>
      <c r="M920" s="128"/>
      <c r="N920" s="128"/>
      <c r="O920" s="128"/>
      <c r="P920" s="128"/>
      <c r="Q920" s="128"/>
      <c r="R920" s="128"/>
      <c r="S920" s="128"/>
      <c r="T920" s="128"/>
      <c r="U920" s="128"/>
      <c r="V920" s="128"/>
      <c r="W920" s="128"/>
      <c r="X920" s="128"/>
      <c r="Y920" s="128"/>
      <c r="Z920" s="128"/>
    </row>
    <row r="921" ht="15.75" customHeight="1">
      <c r="A921" s="128"/>
      <c r="B921" s="128"/>
      <c r="C921" s="128"/>
      <c r="D921" s="984"/>
      <c r="E921" s="984"/>
      <c r="F921" s="984"/>
      <c r="G921" s="985"/>
      <c r="H921" s="128"/>
      <c r="I921" s="128"/>
      <c r="J921" s="128"/>
      <c r="K921" s="128"/>
      <c r="L921" s="128"/>
      <c r="M921" s="128"/>
      <c r="N921" s="128"/>
      <c r="O921" s="128"/>
      <c r="P921" s="128"/>
      <c r="Q921" s="128"/>
      <c r="R921" s="128"/>
      <c r="S921" s="128"/>
      <c r="T921" s="128"/>
      <c r="U921" s="128"/>
      <c r="V921" s="128"/>
      <c r="W921" s="128"/>
      <c r="X921" s="128"/>
      <c r="Y921" s="128"/>
      <c r="Z921" s="128"/>
    </row>
    <row r="922" ht="15.75" customHeight="1">
      <c r="A922" s="128"/>
      <c r="B922" s="128"/>
      <c r="C922" s="128"/>
      <c r="D922" s="984"/>
      <c r="E922" s="984"/>
      <c r="F922" s="984"/>
      <c r="G922" s="985"/>
      <c r="H922" s="128"/>
      <c r="I922" s="128"/>
      <c r="J922" s="128"/>
      <c r="K922" s="128"/>
      <c r="L922" s="128"/>
      <c r="M922" s="128"/>
      <c r="N922" s="128"/>
      <c r="O922" s="128"/>
      <c r="P922" s="128"/>
      <c r="Q922" s="128"/>
      <c r="R922" s="128"/>
      <c r="S922" s="128"/>
      <c r="T922" s="128"/>
      <c r="U922" s="128"/>
      <c r="V922" s="128"/>
      <c r="W922" s="128"/>
      <c r="X922" s="128"/>
      <c r="Y922" s="128"/>
      <c r="Z922" s="128"/>
    </row>
    <row r="923" ht="15.75" customHeight="1">
      <c r="A923" s="128"/>
      <c r="B923" s="128"/>
      <c r="C923" s="128"/>
      <c r="D923" s="984"/>
      <c r="E923" s="984"/>
      <c r="F923" s="984"/>
      <c r="G923" s="985"/>
      <c r="H923" s="128"/>
      <c r="I923" s="128"/>
      <c r="J923" s="128"/>
      <c r="K923" s="128"/>
      <c r="L923" s="128"/>
      <c r="M923" s="128"/>
      <c r="N923" s="128"/>
      <c r="O923" s="128"/>
      <c r="P923" s="128"/>
      <c r="Q923" s="128"/>
      <c r="R923" s="128"/>
      <c r="S923" s="128"/>
      <c r="T923" s="128"/>
      <c r="U923" s="128"/>
      <c r="V923" s="128"/>
      <c r="W923" s="128"/>
      <c r="X923" s="128"/>
      <c r="Y923" s="128"/>
      <c r="Z923" s="128"/>
    </row>
    <row r="924" ht="15.75" customHeight="1">
      <c r="A924" s="128"/>
      <c r="B924" s="128"/>
      <c r="C924" s="128"/>
      <c r="D924" s="984"/>
      <c r="E924" s="984"/>
      <c r="F924" s="984"/>
      <c r="G924" s="985"/>
      <c r="H924" s="128"/>
      <c r="I924" s="128"/>
      <c r="J924" s="128"/>
      <c r="K924" s="128"/>
      <c r="L924" s="128"/>
      <c r="M924" s="128"/>
      <c r="N924" s="128"/>
      <c r="O924" s="128"/>
      <c r="P924" s="128"/>
      <c r="Q924" s="128"/>
      <c r="R924" s="128"/>
      <c r="S924" s="128"/>
      <c r="T924" s="128"/>
      <c r="U924" s="128"/>
      <c r="V924" s="128"/>
      <c r="W924" s="128"/>
      <c r="X924" s="128"/>
      <c r="Y924" s="128"/>
      <c r="Z924" s="128"/>
    </row>
    <row r="925" ht="15.75" customHeight="1">
      <c r="A925" s="128"/>
      <c r="B925" s="128"/>
      <c r="C925" s="128"/>
      <c r="D925" s="984"/>
      <c r="E925" s="984"/>
      <c r="F925" s="984"/>
      <c r="G925" s="985"/>
      <c r="H925" s="128"/>
      <c r="I925" s="128"/>
      <c r="J925" s="128"/>
      <c r="K925" s="128"/>
      <c r="L925" s="128"/>
      <c r="M925" s="128"/>
      <c r="N925" s="128"/>
      <c r="O925" s="128"/>
      <c r="P925" s="128"/>
      <c r="Q925" s="128"/>
      <c r="R925" s="128"/>
      <c r="S925" s="128"/>
      <c r="T925" s="128"/>
      <c r="U925" s="128"/>
      <c r="V925" s="128"/>
      <c r="W925" s="128"/>
      <c r="X925" s="128"/>
      <c r="Y925" s="128"/>
      <c r="Z925" s="128"/>
    </row>
    <row r="926" ht="15.75" customHeight="1">
      <c r="A926" s="128"/>
      <c r="B926" s="128"/>
      <c r="C926" s="128"/>
      <c r="D926" s="984"/>
      <c r="E926" s="984"/>
      <c r="F926" s="984"/>
      <c r="G926" s="985"/>
      <c r="H926" s="128"/>
      <c r="I926" s="128"/>
      <c r="J926" s="128"/>
      <c r="K926" s="128"/>
      <c r="L926" s="128"/>
      <c r="M926" s="128"/>
      <c r="N926" s="128"/>
      <c r="O926" s="128"/>
      <c r="P926" s="128"/>
      <c r="Q926" s="128"/>
      <c r="R926" s="128"/>
      <c r="S926" s="128"/>
      <c r="T926" s="128"/>
      <c r="U926" s="128"/>
      <c r="V926" s="128"/>
      <c r="W926" s="128"/>
      <c r="X926" s="128"/>
      <c r="Y926" s="128"/>
      <c r="Z926" s="128"/>
    </row>
    <row r="927" ht="15.75" customHeight="1">
      <c r="A927" s="128"/>
      <c r="B927" s="128"/>
      <c r="C927" s="128"/>
      <c r="D927" s="984"/>
      <c r="E927" s="984"/>
      <c r="F927" s="984"/>
      <c r="G927" s="985"/>
      <c r="H927" s="128"/>
      <c r="I927" s="128"/>
      <c r="J927" s="128"/>
      <c r="K927" s="128"/>
      <c r="L927" s="128"/>
      <c r="M927" s="128"/>
      <c r="N927" s="128"/>
      <c r="O927" s="128"/>
      <c r="P927" s="128"/>
      <c r="Q927" s="128"/>
      <c r="R927" s="128"/>
      <c r="S927" s="128"/>
      <c r="T927" s="128"/>
      <c r="U927" s="128"/>
      <c r="V927" s="128"/>
      <c r="W927" s="128"/>
      <c r="X927" s="128"/>
      <c r="Y927" s="128"/>
      <c r="Z927" s="128"/>
    </row>
    <row r="928" ht="15.75" customHeight="1">
      <c r="A928" s="128"/>
      <c r="B928" s="128"/>
      <c r="C928" s="128"/>
      <c r="D928" s="984"/>
      <c r="E928" s="984"/>
      <c r="F928" s="984"/>
      <c r="G928" s="985"/>
      <c r="H928" s="128"/>
      <c r="I928" s="128"/>
      <c r="J928" s="128"/>
      <c r="K928" s="128"/>
      <c r="L928" s="128"/>
      <c r="M928" s="128"/>
      <c r="N928" s="128"/>
      <c r="O928" s="128"/>
      <c r="P928" s="128"/>
      <c r="Q928" s="128"/>
      <c r="R928" s="128"/>
      <c r="S928" s="128"/>
      <c r="T928" s="128"/>
      <c r="U928" s="128"/>
      <c r="V928" s="128"/>
      <c r="W928" s="128"/>
      <c r="X928" s="128"/>
      <c r="Y928" s="128"/>
      <c r="Z928" s="128"/>
    </row>
    <row r="929" ht="15.75" customHeight="1">
      <c r="A929" s="128"/>
      <c r="B929" s="128"/>
      <c r="C929" s="128"/>
      <c r="D929" s="984"/>
      <c r="E929" s="984"/>
      <c r="F929" s="984"/>
      <c r="G929" s="985"/>
      <c r="H929" s="128"/>
      <c r="I929" s="128"/>
      <c r="J929" s="128"/>
      <c r="K929" s="128"/>
      <c r="L929" s="128"/>
      <c r="M929" s="128"/>
      <c r="N929" s="128"/>
      <c r="O929" s="128"/>
      <c r="P929" s="128"/>
      <c r="Q929" s="128"/>
      <c r="R929" s="128"/>
      <c r="S929" s="128"/>
      <c r="T929" s="128"/>
      <c r="U929" s="128"/>
      <c r="V929" s="128"/>
      <c r="W929" s="128"/>
      <c r="X929" s="128"/>
      <c r="Y929" s="128"/>
      <c r="Z929" s="128"/>
    </row>
    <row r="930" ht="15.75" customHeight="1">
      <c r="A930" s="128"/>
      <c r="B930" s="128"/>
      <c r="C930" s="128"/>
      <c r="D930" s="984"/>
      <c r="E930" s="984"/>
      <c r="F930" s="984"/>
      <c r="G930" s="985"/>
      <c r="H930" s="128"/>
      <c r="I930" s="128"/>
      <c r="J930" s="128"/>
      <c r="K930" s="128"/>
      <c r="L930" s="128"/>
      <c r="M930" s="128"/>
      <c r="N930" s="128"/>
      <c r="O930" s="128"/>
      <c r="P930" s="128"/>
      <c r="Q930" s="128"/>
      <c r="R930" s="128"/>
      <c r="S930" s="128"/>
      <c r="T930" s="128"/>
      <c r="U930" s="128"/>
      <c r="V930" s="128"/>
      <c r="W930" s="128"/>
      <c r="X930" s="128"/>
      <c r="Y930" s="128"/>
      <c r="Z930" s="128"/>
    </row>
    <row r="931" ht="15.75" customHeight="1">
      <c r="A931" s="128"/>
      <c r="B931" s="128"/>
      <c r="C931" s="128"/>
      <c r="D931" s="984"/>
      <c r="E931" s="984"/>
      <c r="F931" s="984"/>
      <c r="G931" s="985"/>
      <c r="H931" s="128"/>
      <c r="I931" s="128"/>
      <c r="J931" s="128"/>
      <c r="K931" s="128"/>
      <c r="L931" s="128"/>
      <c r="M931" s="128"/>
      <c r="N931" s="128"/>
      <c r="O931" s="128"/>
      <c r="P931" s="128"/>
      <c r="Q931" s="128"/>
      <c r="R931" s="128"/>
      <c r="S931" s="128"/>
      <c r="T931" s="128"/>
      <c r="U931" s="128"/>
      <c r="V931" s="128"/>
      <c r="W931" s="128"/>
      <c r="X931" s="128"/>
      <c r="Y931" s="128"/>
      <c r="Z931" s="128"/>
    </row>
    <row r="932" ht="15.75" customHeight="1">
      <c r="A932" s="128"/>
      <c r="B932" s="128"/>
      <c r="C932" s="128"/>
      <c r="D932" s="984"/>
      <c r="E932" s="984"/>
      <c r="F932" s="984"/>
      <c r="G932" s="985"/>
      <c r="H932" s="128"/>
      <c r="I932" s="128"/>
      <c r="J932" s="128"/>
      <c r="K932" s="128"/>
      <c r="L932" s="128"/>
      <c r="M932" s="128"/>
      <c r="N932" s="128"/>
      <c r="O932" s="128"/>
      <c r="P932" s="128"/>
      <c r="Q932" s="128"/>
      <c r="R932" s="128"/>
      <c r="S932" s="128"/>
      <c r="T932" s="128"/>
      <c r="U932" s="128"/>
      <c r="V932" s="128"/>
      <c r="W932" s="128"/>
      <c r="X932" s="128"/>
      <c r="Y932" s="128"/>
      <c r="Z932" s="128"/>
    </row>
    <row r="933" ht="15.75" customHeight="1">
      <c r="A933" s="128"/>
      <c r="B933" s="128"/>
      <c r="C933" s="128"/>
      <c r="D933" s="984"/>
      <c r="E933" s="984"/>
      <c r="F933" s="984"/>
      <c r="G933" s="985"/>
      <c r="H933" s="128"/>
      <c r="I933" s="128"/>
      <c r="J933" s="128"/>
      <c r="K933" s="128"/>
      <c r="L933" s="128"/>
      <c r="M933" s="128"/>
      <c r="N933" s="128"/>
      <c r="O933" s="128"/>
      <c r="P933" s="128"/>
      <c r="Q933" s="128"/>
      <c r="R933" s="128"/>
      <c r="S933" s="128"/>
      <c r="T933" s="128"/>
      <c r="U933" s="128"/>
      <c r="V933" s="128"/>
      <c r="W933" s="128"/>
      <c r="X933" s="128"/>
      <c r="Y933" s="128"/>
      <c r="Z933" s="128"/>
    </row>
    <row r="934" ht="15.75" customHeight="1">
      <c r="A934" s="128"/>
      <c r="B934" s="128"/>
      <c r="C934" s="128"/>
      <c r="D934" s="984"/>
      <c r="E934" s="984"/>
      <c r="F934" s="984"/>
      <c r="G934" s="985"/>
      <c r="H934" s="128"/>
      <c r="I934" s="128"/>
      <c r="J934" s="128"/>
      <c r="K934" s="128"/>
      <c r="L934" s="128"/>
      <c r="M934" s="128"/>
      <c r="N934" s="128"/>
      <c r="O934" s="128"/>
      <c r="P934" s="128"/>
      <c r="Q934" s="128"/>
      <c r="R934" s="128"/>
      <c r="S934" s="128"/>
      <c r="T934" s="128"/>
      <c r="U934" s="128"/>
      <c r="V934" s="128"/>
      <c r="W934" s="128"/>
      <c r="X934" s="128"/>
      <c r="Y934" s="128"/>
      <c r="Z934" s="128"/>
    </row>
    <row r="935" ht="15.75" customHeight="1">
      <c r="A935" s="128"/>
      <c r="B935" s="128"/>
      <c r="C935" s="128"/>
      <c r="D935" s="984"/>
      <c r="E935" s="984"/>
      <c r="F935" s="984"/>
      <c r="G935" s="985"/>
      <c r="H935" s="128"/>
      <c r="I935" s="128"/>
      <c r="J935" s="128"/>
      <c r="K935" s="128"/>
      <c r="L935" s="128"/>
      <c r="M935" s="128"/>
      <c r="N935" s="128"/>
      <c r="O935" s="128"/>
      <c r="P935" s="128"/>
      <c r="Q935" s="128"/>
      <c r="R935" s="128"/>
      <c r="S935" s="128"/>
      <c r="T935" s="128"/>
      <c r="U935" s="128"/>
      <c r="V935" s="128"/>
      <c r="W935" s="128"/>
      <c r="X935" s="128"/>
      <c r="Y935" s="128"/>
      <c r="Z935" s="128"/>
    </row>
    <row r="936" ht="15.75" customHeight="1">
      <c r="A936" s="128"/>
      <c r="B936" s="128"/>
      <c r="C936" s="128"/>
      <c r="D936" s="984"/>
      <c r="E936" s="984"/>
      <c r="F936" s="984"/>
      <c r="G936" s="985"/>
      <c r="H936" s="128"/>
      <c r="I936" s="128"/>
      <c r="J936" s="128"/>
      <c r="K936" s="128"/>
      <c r="L936" s="128"/>
      <c r="M936" s="128"/>
      <c r="N936" s="128"/>
      <c r="O936" s="128"/>
      <c r="P936" s="128"/>
      <c r="Q936" s="128"/>
      <c r="R936" s="128"/>
      <c r="S936" s="128"/>
      <c r="T936" s="128"/>
      <c r="U936" s="128"/>
      <c r="V936" s="128"/>
      <c r="W936" s="128"/>
      <c r="X936" s="128"/>
      <c r="Y936" s="128"/>
      <c r="Z936" s="128"/>
    </row>
    <row r="937" ht="15.75" customHeight="1">
      <c r="A937" s="128"/>
      <c r="B937" s="128"/>
      <c r="C937" s="128"/>
      <c r="D937" s="984"/>
      <c r="E937" s="984"/>
      <c r="F937" s="984"/>
      <c r="G937" s="985"/>
      <c r="H937" s="128"/>
      <c r="I937" s="128"/>
      <c r="J937" s="128"/>
      <c r="K937" s="128"/>
      <c r="L937" s="128"/>
      <c r="M937" s="128"/>
      <c r="N937" s="128"/>
      <c r="O937" s="128"/>
      <c r="P937" s="128"/>
      <c r="Q937" s="128"/>
      <c r="R937" s="128"/>
      <c r="S937" s="128"/>
      <c r="T937" s="128"/>
      <c r="U937" s="128"/>
      <c r="V937" s="128"/>
      <c r="W937" s="128"/>
      <c r="X937" s="128"/>
      <c r="Y937" s="128"/>
      <c r="Z937" s="128"/>
    </row>
    <row r="938" ht="15.75" customHeight="1">
      <c r="A938" s="128"/>
      <c r="B938" s="128"/>
      <c r="C938" s="128"/>
      <c r="D938" s="984"/>
      <c r="E938" s="984"/>
      <c r="F938" s="984"/>
      <c r="G938" s="985"/>
      <c r="H938" s="128"/>
      <c r="I938" s="128"/>
      <c r="J938" s="128"/>
      <c r="K938" s="128"/>
      <c r="L938" s="128"/>
      <c r="M938" s="128"/>
      <c r="N938" s="128"/>
      <c r="O938" s="128"/>
      <c r="P938" s="128"/>
      <c r="Q938" s="128"/>
      <c r="R938" s="128"/>
      <c r="S938" s="128"/>
      <c r="T938" s="128"/>
      <c r="U938" s="128"/>
      <c r="V938" s="128"/>
      <c r="W938" s="128"/>
      <c r="X938" s="128"/>
      <c r="Y938" s="128"/>
      <c r="Z938" s="128"/>
    </row>
    <row r="939" ht="15.75" customHeight="1">
      <c r="A939" s="128"/>
      <c r="B939" s="128"/>
      <c r="C939" s="128"/>
      <c r="D939" s="984"/>
      <c r="E939" s="984"/>
      <c r="F939" s="984"/>
      <c r="G939" s="985"/>
      <c r="H939" s="128"/>
      <c r="I939" s="128"/>
      <c r="J939" s="128"/>
      <c r="K939" s="128"/>
      <c r="L939" s="128"/>
      <c r="M939" s="128"/>
      <c r="N939" s="128"/>
      <c r="O939" s="128"/>
      <c r="P939" s="128"/>
      <c r="Q939" s="128"/>
      <c r="R939" s="128"/>
      <c r="S939" s="128"/>
      <c r="T939" s="128"/>
      <c r="U939" s="128"/>
      <c r="V939" s="128"/>
      <c r="W939" s="128"/>
      <c r="X939" s="128"/>
      <c r="Y939" s="128"/>
      <c r="Z939" s="128"/>
    </row>
    <row r="940" ht="15.75" customHeight="1">
      <c r="A940" s="128"/>
      <c r="B940" s="128"/>
      <c r="C940" s="128"/>
      <c r="D940" s="984"/>
      <c r="E940" s="984"/>
      <c r="F940" s="984"/>
      <c r="G940" s="985"/>
      <c r="H940" s="128"/>
      <c r="I940" s="128"/>
      <c r="J940" s="128"/>
      <c r="K940" s="128"/>
      <c r="L940" s="128"/>
      <c r="M940" s="128"/>
      <c r="N940" s="128"/>
      <c r="O940" s="128"/>
      <c r="P940" s="128"/>
      <c r="Q940" s="128"/>
      <c r="R940" s="128"/>
      <c r="S940" s="128"/>
      <c r="T940" s="128"/>
      <c r="U940" s="128"/>
      <c r="V940" s="128"/>
      <c r="W940" s="128"/>
      <c r="X940" s="128"/>
      <c r="Y940" s="128"/>
      <c r="Z940" s="128"/>
    </row>
    <row r="941" ht="15.75" customHeight="1">
      <c r="A941" s="128"/>
      <c r="B941" s="128"/>
      <c r="C941" s="128"/>
      <c r="D941" s="984"/>
      <c r="E941" s="984"/>
      <c r="F941" s="984"/>
      <c r="G941" s="985"/>
      <c r="H941" s="128"/>
      <c r="I941" s="128"/>
      <c r="J941" s="128"/>
      <c r="K941" s="128"/>
      <c r="L941" s="128"/>
      <c r="M941" s="128"/>
      <c r="N941" s="128"/>
      <c r="O941" s="128"/>
      <c r="P941" s="128"/>
      <c r="Q941" s="128"/>
      <c r="R941" s="128"/>
      <c r="S941" s="128"/>
      <c r="T941" s="128"/>
      <c r="U941" s="128"/>
      <c r="V941" s="128"/>
      <c r="W941" s="128"/>
      <c r="X941" s="128"/>
      <c r="Y941" s="128"/>
      <c r="Z941" s="128"/>
    </row>
    <row r="942" ht="15.75" customHeight="1">
      <c r="A942" s="128"/>
      <c r="B942" s="128"/>
      <c r="C942" s="128"/>
      <c r="D942" s="984"/>
      <c r="E942" s="984"/>
      <c r="F942" s="984"/>
      <c r="G942" s="985"/>
      <c r="H942" s="128"/>
      <c r="I942" s="128"/>
      <c r="J942" s="128"/>
      <c r="K942" s="128"/>
      <c r="L942" s="128"/>
      <c r="M942" s="128"/>
      <c r="N942" s="128"/>
      <c r="O942" s="128"/>
      <c r="P942" s="128"/>
      <c r="Q942" s="128"/>
      <c r="R942" s="128"/>
      <c r="S942" s="128"/>
      <c r="T942" s="128"/>
      <c r="U942" s="128"/>
      <c r="V942" s="128"/>
      <c r="W942" s="128"/>
      <c r="X942" s="128"/>
      <c r="Y942" s="128"/>
      <c r="Z942" s="128"/>
    </row>
    <row r="943" ht="15.75" customHeight="1">
      <c r="A943" s="128"/>
      <c r="B943" s="128"/>
      <c r="C943" s="128"/>
      <c r="D943" s="984"/>
      <c r="E943" s="984"/>
      <c r="F943" s="984"/>
      <c r="G943" s="985"/>
      <c r="H943" s="128"/>
      <c r="I943" s="128"/>
      <c r="J943" s="128"/>
      <c r="K943" s="128"/>
      <c r="L943" s="128"/>
      <c r="M943" s="128"/>
      <c r="N943" s="128"/>
      <c r="O943" s="128"/>
      <c r="P943" s="128"/>
      <c r="Q943" s="128"/>
      <c r="R943" s="128"/>
      <c r="S943" s="128"/>
      <c r="T943" s="128"/>
      <c r="U943" s="128"/>
      <c r="V943" s="128"/>
      <c r="W943" s="128"/>
      <c r="X943" s="128"/>
      <c r="Y943" s="128"/>
      <c r="Z943" s="128"/>
    </row>
    <row r="944" ht="15.75" customHeight="1">
      <c r="A944" s="128"/>
      <c r="B944" s="128"/>
      <c r="C944" s="128"/>
      <c r="D944" s="984"/>
      <c r="E944" s="984"/>
      <c r="F944" s="984"/>
      <c r="G944" s="985"/>
      <c r="H944" s="128"/>
      <c r="I944" s="128"/>
      <c r="J944" s="128"/>
      <c r="K944" s="128"/>
      <c r="L944" s="128"/>
      <c r="M944" s="128"/>
      <c r="N944" s="128"/>
      <c r="O944" s="128"/>
      <c r="P944" s="128"/>
      <c r="Q944" s="128"/>
      <c r="R944" s="128"/>
      <c r="S944" s="128"/>
      <c r="T944" s="128"/>
      <c r="U944" s="128"/>
      <c r="V944" s="128"/>
      <c r="W944" s="128"/>
      <c r="X944" s="128"/>
      <c r="Y944" s="128"/>
      <c r="Z944" s="128"/>
    </row>
    <row r="945" ht="15.75" customHeight="1">
      <c r="A945" s="128"/>
      <c r="B945" s="128"/>
      <c r="C945" s="128"/>
      <c r="D945" s="984"/>
      <c r="E945" s="984"/>
      <c r="F945" s="984"/>
      <c r="G945" s="985"/>
      <c r="H945" s="128"/>
      <c r="I945" s="128"/>
      <c r="J945" s="128"/>
      <c r="K945" s="128"/>
      <c r="L945" s="128"/>
      <c r="M945" s="128"/>
      <c r="N945" s="128"/>
      <c r="O945" s="128"/>
      <c r="P945" s="128"/>
      <c r="Q945" s="128"/>
      <c r="R945" s="128"/>
      <c r="S945" s="128"/>
      <c r="T945" s="128"/>
      <c r="U945" s="128"/>
      <c r="V945" s="128"/>
      <c r="W945" s="128"/>
      <c r="X945" s="128"/>
      <c r="Y945" s="128"/>
      <c r="Z945" s="128"/>
    </row>
    <row r="946" ht="15.75" customHeight="1">
      <c r="A946" s="128"/>
      <c r="B946" s="128"/>
      <c r="C946" s="128"/>
      <c r="D946" s="984"/>
      <c r="E946" s="984"/>
      <c r="F946" s="984"/>
      <c r="G946" s="985"/>
      <c r="H946" s="128"/>
      <c r="I946" s="128"/>
      <c r="J946" s="128"/>
      <c r="K946" s="128"/>
      <c r="L946" s="128"/>
      <c r="M946" s="128"/>
      <c r="N946" s="128"/>
      <c r="O946" s="128"/>
      <c r="P946" s="128"/>
      <c r="Q946" s="128"/>
      <c r="R946" s="128"/>
      <c r="S946" s="128"/>
      <c r="T946" s="128"/>
      <c r="U946" s="128"/>
      <c r="V946" s="128"/>
      <c r="W946" s="128"/>
      <c r="X946" s="128"/>
      <c r="Y946" s="128"/>
      <c r="Z946" s="128"/>
    </row>
    <row r="947" ht="15.75" customHeight="1">
      <c r="A947" s="128"/>
      <c r="B947" s="128"/>
      <c r="C947" s="128"/>
      <c r="D947" s="984"/>
      <c r="E947" s="984"/>
      <c r="F947" s="984"/>
      <c r="G947" s="985"/>
      <c r="H947" s="128"/>
      <c r="I947" s="128"/>
      <c r="J947" s="128"/>
      <c r="K947" s="128"/>
      <c r="L947" s="128"/>
      <c r="M947" s="128"/>
      <c r="N947" s="128"/>
      <c r="O947" s="128"/>
      <c r="P947" s="128"/>
      <c r="Q947" s="128"/>
      <c r="R947" s="128"/>
      <c r="S947" s="128"/>
      <c r="T947" s="128"/>
      <c r="U947" s="128"/>
      <c r="V947" s="128"/>
      <c r="W947" s="128"/>
      <c r="X947" s="128"/>
      <c r="Y947" s="128"/>
      <c r="Z947" s="128"/>
    </row>
    <row r="948" ht="15.75" customHeight="1">
      <c r="A948" s="128"/>
      <c r="B948" s="128"/>
      <c r="C948" s="128"/>
      <c r="D948" s="984"/>
      <c r="E948" s="984"/>
      <c r="F948" s="984"/>
      <c r="G948" s="985"/>
      <c r="H948" s="128"/>
      <c r="I948" s="128"/>
      <c r="J948" s="128"/>
      <c r="K948" s="128"/>
      <c r="L948" s="128"/>
      <c r="M948" s="128"/>
      <c r="N948" s="128"/>
      <c r="O948" s="128"/>
      <c r="P948" s="128"/>
      <c r="Q948" s="128"/>
      <c r="R948" s="128"/>
      <c r="S948" s="128"/>
      <c r="T948" s="128"/>
      <c r="U948" s="128"/>
      <c r="V948" s="128"/>
      <c r="W948" s="128"/>
      <c r="X948" s="128"/>
      <c r="Y948" s="128"/>
      <c r="Z948" s="128"/>
    </row>
    <row r="949" ht="15.75" customHeight="1">
      <c r="A949" s="128"/>
      <c r="B949" s="128"/>
      <c r="C949" s="128"/>
      <c r="D949" s="984"/>
      <c r="E949" s="984"/>
      <c r="F949" s="984"/>
      <c r="G949" s="985"/>
      <c r="H949" s="128"/>
      <c r="I949" s="128"/>
      <c r="J949" s="128"/>
      <c r="K949" s="128"/>
      <c r="L949" s="128"/>
      <c r="M949" s="128"/>
      <c r="N949" s="128"/>
      <c r="O949" s="128"/>
      <c r="P949" s="128"/>
      <c r="Q949" s="128"/>
      <c r="R949" s="128"/>
      <c r="S949" s="128"/>
      <c r="T949" s="128"/>
      <c r="U949" s="128"/>
      <c r="V949" s="128"/>
      <c r="W949" s="128"/>
      <c r="X949" s="128"/>
      <c r="Y949" s="128"/>
      <c r="Z949" s="128"/>
    </row>
    <row r="950" ht="15.75" customHeight="1">
      <c r="A950" s="128"/>
      <c r="B950" s="128"/>
      <c r="C950" s="128"/>
      <c r="D950" s="984"/>
      <c r="E950" s="984"/>
      <c r="F950" s="984"/>
      <c r="G950" s="985"/>
      <c r="H950" s="128"/>
      <c r="I950" s="128"/>
      <c r="J950" s="128"/>
      <c r="K950" s="128"/>
      <c r="L950" s="128"/>
      <c r="M950" s="128"/>
      <c r="N950" s="128"/>
      <c r="O950" s="128"/>
      <c r="P950" s="128"/>
      <c r="Q950" s="128"/>
      <c r="R950" s="128"/>
      <c r="S950" s="128"/>
      <c r="T950" s="128"/>
      <c r="U950" s="128"/>
      <c r="V950" s="128"/>
      <c r="W950" s="128"/>
      <c r="X950" s="128"/>
      <c r="Y950" s="128"/>
      <c r="Z950" s="128"/>
    </row>
    <row r="951" ht="15.75" customHeight="1">
      <c r="A951" s="128"/>
      <c r="B951" s="128"/>
      <c r="C951" s="128"/>
      <c r="D951" s="984"/>
      <c r="E951" s="984"/>
      <c r="F951" s="984"/>
      <c r="G951" s="985"/>
      <c r="H951" s="128"/>
      <c r="I951" s="128"/>
      <c r="J951" s="128"/>
      <c r="K951" s="128"/>
      <c r="L951" s="128"/>
      <c r="M951" s="128"/>
      <c r="N951" s="128"/>
      <c r="O951" s="128"/>
      <c r="P951" s="128"/>
      <c r="Q951" s="128"/>
      <c r="R951" s="128"/>
      <c r="S951" s="128"/>
      <c r="T951" s="128"/>
      <c r="U951" s="128"/>
      <c r="V951" s="128"/>
      <c r="W951" s="128"/>
      <c r="X951" s="128"/>
      <c r="Y951" s="128"/>
      <c r="Z951" s="128"/>
    </row>
    <row r="952" ht="15.75" customHeight="1">
      <c r="A952" s="128"/>
      <c r="B952" s="128"/>
      <c r="C952" s="128"/>
      <c r="D952" s="984"/>
      <c r="E952" s="984"/>
      <c r="F952" s="984"/>
      <c r="G952" s="985"/>
      <c r="H952" s="128"/>
      <c r="I952" s="128"/>
      <c r="J952" s="128"/>
      <c r="K952" s="128"/>
      <c r="L952" s="128"/>
      <c r="M952" s="128"/>
      <c r="N952" s="128"/>
      <c r="O952" s="128"/>
      <c r="P952" s="128"/>
      <c r="Q952" s="128"/>
      <c r="R952" s="128"/>
      <c r="S952" s="128"/>
      <c r="T952" s="128"/>
      <c r="U952" s="128"/>
      <c r="V952" s="128"/>
      <c r="W952" s="128"/>
      <c r="X952" s="128"/>
      <c r="Y952" s="128"/>
      <c r="Z952" s="128"/>
    </row>
    <row r="953" ht="15.75" customHeight="1">
      <c r="A953" s="128"/>
      <c r="B953" s="128"/>
      <c r="C953" s="128"/>
      <c r="D953" s="984"/>
      <c r="E953" s="984"/>
      <c r="F953" s="984"/>
      <c r="G953" s="985"/>
      <c r="H953" s="128"/>
      <c r="I953" s="128"/>
      <c r="J953" s="128"/>
      <c r="K953" s="128"/>
      <c r="L953" s="128"/>
      <c r="M953" s="128"/>
      <c r="N953" s="128"/>
      <c r="O953" s="128"/>
      <c r="P953" s="128"/>
      <c r="Q953" s="128"/>
      <c r="R953" s="128"/>
      <c r="S953" s="128"/>
      <c r="T953" s="128"/>
      <c r="U953" s="128"/>
      <c r="V953" s="128"/>
      <c r="W953" s="128"/>
      <c r="X953" s="128"/>
      <c r="Y953" s="128"/>
      <c r="Z953" s="128"/>
    </row>
    <row r="954" ht="15.75" customHeight="1">
      <c r="A954" s="128"/>
      <c r="B954" s="128"/>
      <c r="C954" s="128"/>
      <c r="D954" s="984"/>
      <c r="E954" s="984"/>
      <c r="F954" s="984"/>
      <c r="G954" s="985"/>
      <c r="H954" s="128"/>
      <c r="I954" s="128"/>
      <c r="J954" s="128"/>
      <c r="K954" s="128"/>
      <c r="L954" s="128"/>
      <c r="M954" s="128"/>
      <c r="N954" s="128"/>
      <c r="O954" s="128"/>
      <c r="P954" s="128"/>
      <c r="Q954" s="128"/>
      <c r="R954" s="128"/>
      <c r="S954" s="128"/>
      <c r="T954" s="128"/>
      <c r="U954" s="128"/>
      <c r="V954" s="128"/>
      <c r="W954" s="128"/>
      <c r="X954" s="128"/>
      <c r="Y954" s="128"/>
      <c r="Z954" s="128"/>
    </row>
    <row r="955" ht="15.75" customHeight="1">
      <c r="A955" s="128"/>
      <c r="B955" s="128"/>
      <c r="C955" s="128"/>
      <c r="D955" s="984"/>
      <c r="E955" s="984"/>
      <c r="F955" s="984"/>
      <c r="G955" s="985"/>
      <c r="H955" s="128"/>
      <c r="I955" s="128"/>
      <c r="J955" s="128"/>
      <c r="K955" s="128"/>
      <c r="L955" s="128"/>
      <c r="M955" s="128"/>
      <c r="N955" s="128"/>
      <c r="O955" s="128"/>
      <c r="P955" s="128"/>
      <c r="Q955" s="128"/>
      <c r="R955" s="128"/>
      <c r="S955" s="128"/>
      <c r="T955" s="128"/>
      <c r="U955" s="128"/>
      <c r="V955" s="128"/>
      <c r="W955" s="128"/>
      <c r="X955" s="128"/>
      <c r="Y955" s="128"/>
      <c r="Z955" s="128"/>
    </row>
    <row r="956" ht="15.75" customHeight="1">
      <c r="A956" s="128"/>
      <c r="B956" s="128"/>
      <c r="C956" s="128"/>
      <c r="D956" s="984"/>
      <c r="E956" s="984"/>
      <c r="F956" s="984"/>
      <c r="G956" s="985"/>
      <c r="H956" s="128"/>
      <c r="I956" s="128"/>
      <c r="J956" s="128"/>
      <c r="K956" s="128"/>
      <c r="L956" s="128"/>
      <c r="M956" s="128"/>
      <c r="N956" s="128"/>
      <c r="O956" s="128"/>
      <c r="P956" s="128"/>
      <c r="Q956" s="128"/>
      <c r="R956" s="128"/>
      <c r="S956" s="128"/>
      <c r="T956" s="128"/>
      <c r="U956" s="128"/>
      <c r="V956" s="128"/>
      <c r="W956" s="128"/>
      <c r="X956" s="128"/>
      <c r="Y956" s="128"/>
      <c r="Z956" s="128"/>
    </row>
    <row r="957" ht="15.75" customHeight="1">
      <c r="A957" s="128"/>
      <c r="B957" s="128"/>
      <c r="C957" s="128"/>
      <c r="D957" s="984"/>
      <c r="E957" s="984"/>
      <c r="F957" s="984"/>
      <c r="G957" s="985"/>
      <c r="H957" s="128"/>
      <c r="I957" s="128"/>
      <c r="J957" s="128"/>
      <c r="K957" s="128"/>
      <c r="L957" s="128"/>
      <c r="M957" s="128"/>
      <c r="N957" s="128"/>
      <c r="O957" s="128"/>
      <c r="P957" s="128"/>
      <c r="Q957" s="128"/>
      <c r="R957" s="128"/>
      <c r="S957" s="128"/>
      <c r="T957" s="128"/>
      <c r="U957" s="128"/>
      <c r="V957" s="128"/>
      <c r="W957" s="128"/>
      <c r="X957" s="128"/>
      <c r="Y957" s="128"/>
      <c r="Z957" s="128"/>
    </row>
    <row r="958" ht="15.75" customHeight="1">
      <c r="A958" s="128"/>
      <c r="B958" s="128"/>
      <c r="C958" s="128"/>
      <c r="D958" s="984"/>
      <c r="E958" s="984"/>
      <c r="F958" s="984"/>
      <c r="G958" s="985"/>
      <c r="H958" s="128"/>
      <c r="I958" s="128"/>
      <c r="J958" s="128"/>
      <c r="K958" s="128"/>
      <c r="L958" s="128"/>
      <c r="M958" s="128"/>
      <c r="N958" s="128"/>
      <c r="O958" s="128"/>
      <c r="P958" s="128"/>
      <c r="Q958" s="128"/>
      <c r="R958" s="128"/>
      <c r="S958" s="128"/>
      <c r="T958" s="128"/>
      <c r="U958" s="128"/>
      <c r="V958" s="128"/>
      <c r="W958" s="128"/>
      <c r="X958" s="128"/>
      <c r="Y958" s="128"/>
      <c r="Z958" s="128"/>
    </row>
    <row r="959" ht="15.75" customHeight="1">
      <c r="A959" s="128"/>
      <c r="B959" s="128"/>
      <c r="C959" s="128"/>
      <c r="D959" s="984"/>
      <c r="E959" s="984"/>
      <c r="F959" s="984"/>
      <c r="G959" s="985"/>
      <c r="H959" s="128"/>
      <c r="I959" s="128"/>
      <c r="J959" s="128"/>
      <c r="K959" s="128"/>
      <c r="L959" s="128"/>
      <c r="M959" s="128"/>
      <c r="N959" s="128"/>
      <c r="O959" s="128"/>
      <c r="P959" s="128"/>
      <c r="Q959" s="128"/>
      <c r="R959" s="128"/>
      <c r="S959" s="128"/>
      <c r="T959" s="128"/>
      <c r="U959" s="128"/>
      <c r="V959" s="128"/>
      <c r="W959" s="128"/>
      <c r="X959" s="128"/>
      <c r="Y959" s="128"/>
      <c r="Z959" s="128"/>
    </row>
    <row r="960" ht="15.75" customHeight="1">
      <c r="A960" s="128"/>
      <c r="B960" s="128"/>
      <c r="C960" s="128"/>
      <c r="D960" s="984"/>
      <c r="E960" s="984"/>
      <c r="F960" s="984"/>
      <c r="G960" s="985"/>
      <c r="H960" s="128"/>
      <c r="I960" s="128"/>
      <c r="J960" s="128"/>
      <c r="K960" s="128"/>
      <c r="L960" s="128"/>
      <c r="M960" s="128"/>
      <c r="N960" s="128"/>
      <c r="O960" s="128"/>
      <c r="P960" s="128"/>
      <c r="Q960" s="128"/>
      <c r="R960" s="128"/>
      <c r="S960" s="128"/>
      <c r="T960" s="128"/>
      <c r="U960" s="128"/>
      <c r="V960" s="128"/>
      <c r="W960" s="128"/>
      <c r="X960" s="128"/>
      <c r="Y960" s="128"/>
      <c r="Z960" s="128"/>
    </row>
    <row r="961" ht="15.75" customHeight="1">
      <c r="A961" s="128"/>
      <c r="B961" s="128"/>
      <c r="C961" s="128"/>
      <c r="D961" s="984"/>
      <c r="E961" s="984"/>
      <c r="F961" s="984"/>
      <c r="G961" s="985"/>
      <c r="H961" s="128"/>
      <c r="I961" s="128"/>
      <c r="J961" s="128"/>
      <c r="K961" s="128"/>
      <c r="L961" s="128"/>
      <c r="M961" s="128"/>
      <c r="N961" s="128"/>
      <c r="O961" s="128"/>
      <c r="P961" s="128"/>
      <c r="Q961" s="128"/>
      <c r="R961" s="128"/>
      <c r="S961" s="128"/>
      <c r="T961" s="128"/>
      <c r="U961" s="128"/>
      <c r="V961" s="128"/>
      <c r="W961" s="128"/>
      <c r="X961" s="128"/>
      <c r="Y961" s="128"/>
      <c r="Z961" s="128"/>
    </row>
    <row r="962" ht="15.75" customHeight="1">
      <c r="A962" s="128"/>
      <c r="B962" s="128"/>
      <c r="C962" s="128"/>
      <c r="D962" s="984"/>
      <c r="E962" s="984"/>
      <c r="F962" s="984"/>
      <c r="G962" s="985"/>
      <c r="H962" s="128"/>
      <c r="I962" s="128"/>
      <c r="J962" s="128"/>
      <c r="K962" s="128"/>
      <c r="L962" s="128"/>
      <c r="M962" s="128"/>
      <c r="N962" s="128"/>
      <c r="O962" s="128"/>
      <c r="P962" s="128"/>
      <c r="Q962" s="128"/>
      <c r="R962" s="128"/>
      <c r="S962" s="128"/>
      <c r="T962" s="128"/>
      <c r="U962" s="128"/>
      <c r="V962" s="128"/>
      <c r="W962" s="128"/>
      <c r="X962" s="128"/>
      <c r="Y962" s="128"/>
      <c r="Z962" s="128"/>
    </row>
    <row r="963" ht="15.75" customHeight="1">
      <c r="A963" s="128"/>
      <c r="B963" s="128"/>
      <c r="C963" s="128"/>
      <c r="D963" s="984"/>
      <c r="E963" s="984"/>
      <c r="F963" s="984"/>
      <c r="G963" s="985"/>
      <c r="H963" s="128"/>
      <c r="I963" s="128"/>
      <c r="J963" s="128"/>
      <c r="K963" s="128"/>
      <c r="L963" s="128"/>
      <c r="M963" s="128"/>
      <c r="N963" s="128"/>
      <c r="O963" s="128"/>
      <c r="P963" s="128"/>
      <c r="Q963" s="128"/>
      <c r="R963" s="128"/>
      <c r="S963" s="128"/>
      <c r="T963" s="128"/>
      <c r="U963" s="128"/>
      <c r="V963" s="128"/>
      <c r="W963" s="128"/>
      <c r="X963" s="128"/>
      <c r="Y963" s="128"/>
      <c r="Z963" s="128"/>
    </row>
    <row r="964" ht="15.75" customHeight="1">
      <c r="A964" s="128"/>
      <c r="B964" s="128"/>
      <c r="C964" s="128"/>
      <c r="D964" s="984"/>
      <c r="E964" s="984"/>
      <c r="F964" s="984"/>
      <c r="G964" s="985"/>
      <c r="H964" s="128"/>
      <c r="I964" s="128"/>
      <c r="J964" s="128"/>
      <c r="K964" s="128"/>
      <c r="L964" s="128"/>
      <c r="M964" s="128"/>
      <c r="N964" s="128"/>
      <c r="O964" s="128"/>
      <c r="P964" s="128"/>
      <c r="Q964" s="128"/>
      <c r="R964" s="128"/>
      <c r="S964" s="128"/>
      <c r="T964" s="128"/>
      <c r="U964" s="128"/>
      <c r="V964" s="128"/>
      <c r="W964" s="128"/>
      <c r="X964" s="128"/>
      <c r="Y964" s="128"/>
      <c r="Z964" s="128"/>
    </row>
    <row r="965" ht="15.75" customHeight="1">
      <c r="A965" s="128"/>
      <c r="B965" s="128"/>
      <c r="C965" s="128"/>
      <c r="D965" s="984"/>
      <c r="E965" s="984"/>
      <c r="F965" s="984"/>
      <c r="G965" s="985"/>
      <c r="H965" s="128"/>
      <c r="I965" s="128"/>
      <c r="J965" s="128"/>
      <c r="K965" s="128"/>
      <c r="L965" s="128"/>
      <c r="M965" s="128"/>
      <c r="N965" s="128"/>
      <c r="O965" s="128"/>
      <c r="P965" s="128"/>
      <c r="Q965" s="128"/>
      <c r="R965" s="128"/>
      <c r="S965" s="128"/>
      <c r="T965" s="128"/>
      <c r="U965" s="128"/>
      <c r="V965" s="128"/>
      <c r="W965" s="128"/>
      <c r="X965" s="128"/>
      <c r="Y965" s="128"/>
      <c r="Z965" s="128"/>
    </row>
    <row r="966" ht="15.75" customHeight="1">
      <c r="A966" s="128"/>
      <c r="B966" s="128"/>
      <c r="C966" s="128"/>
      <c r="D966" s="984"/>
      <c r="E966" s="984"/>
      <c r="F966" s="984"/>
      <c r="G966" s="985"/>
      <c r="H966" s="128"/>
      <c r="I966" s="128"/>
      <c r="J966" s="128"/>
      <c r="K966" s="128"/>
      <c r="L966" s="128"/>
      <c r="M966" s="128"/>
      <c r="N966" s="128"/>
      <c r="O966" s="128"/>
      <c r="P966" s="128"/>
      <c r="Q966" s="128"/>
      <c r="R966" s="128"/>
      <c r="S966" s="128"/>
      <c r="T966" s="128"/>
      <c r="U966" s="128"/>
      <c r="V966" s="128"/>
      <c r="W966" s="128"/>
      <c r="X966" s="128"/>
      <c r="Y966" s="128"/>
      <c r="Z966" s="128"/>
    </row>
    <row r="967" ht="15.75" customHeight="1">
      <c r="A967" s="128"/>
      <c r="B967" s="128"/>
      <c r="C967" s="128"/>
      <c r="D967" s="984"/>
      <c r="E967" s="984"/>
      <c r="F967" s="984"/>
      <c r="G967" s="985"/>
      <c r="H967" s="128"/>
      <c r="I967" s="128"/>
      <c r="J967" s="128"/>
      <c r="K967" s="128"/>
      <c r="L967" s="128"/>
      <c r="M967" s="128"/>
      <c r="N967" s="128"/>
      <c r="O967" s="128"/>
      <c r="P967" s="128"/>
      <c r="Q967" s="128"/>
      <c r="R967" s="128"/>
      <c r="S967" s="128"/>
      <c r="T967" s="128"/>
      <c r="U967" s="128"/>
      <c r="V967" s="128"/>
      <c r="W967" s="128"/>
      <c r="X967" s="128"/>
      <c r="Y967" s="128"/>
      <c r="Z967" s="128"/>
    </row>
    <row r="968" ht="15.75" customHeight="1">
      <c r="A968" s="128"/>
      <c r="B968" s="128"/>
      <c r="C968" s="128"/>
      <c r="D968" s="984"/>
      <c r="E968" s="984"/>
      <c r="F968" s="984"/>
      <c r="G968" s="985"/>
      <c r="H968" s="128"/>
      <c r="I968" s="128"/>
      <c r="J968" s="128"/>
      <c r="K968" s="128"/>
      <c r="L968" s="128"/>
      <c r="M968" s="128"/>
      <c r="N968" s="128"/>
      <c r="O968" s="128"/>
      <c r="P968" s="128"/>
      <c r="Q968" s="128"/>
      <c r="R968" s="128"/>
      <c r="S968" s="128"/>
      <c r="T968" s="128"/>
      <c r="U968" s="128"/>
      <c r="V968" s="128"/>
      <c r="W968" s="128"/>
      <c r="X968" s="128"/>
      <c r="Y968" s="128"/>
      <c r="Z968" s="128"/>
    </row>
    <row r="969" ht="15.75" customHeight="1">
      <c r="A969" s="128"/>
      <c r="B969" s="128"/>
      <c r="C969" s="128"/>
      <c r="D969" s="984"/>
      <c r="E969" s="984"/>
      <c r="F969" s="984"/>
      <c r="G969" s="985"/>
      <c r="H969" s="128"/>
      <c r="I969" s="128"/>
      <c r="J969" s="128"/>
      <c r="K969" s="128"/>
      <c r="L969" s="128"/>
      <c r="M969" s="128"/>
      <c r="N969" s="128"/>
      <c r="O969" s="128"/>
      <c r="P969" s="128"/>
      <c r="Q969" s="128"/>
      <c r="R969" s="128"/>
      <c r="S969" s="128"/>
      <c r="T969" s="128"/>
      <c r="U969" s="128"/>
      <c r="V969" s="128"/>
      <c r="W969" s="128"/>
      <c r="X969" s="128"/>
      <c r="Y969" s="128"/>
      <c r="Z969" s="128"/>
    </row>
    <row r="970" ht="15.75" customHeight="1">
      <c r="A970" s="128"/>
      <c r="B970" s="128"/>
      <c r="C970" s="128"/>
      <c r="D970" s="984"/>
      <c r="E970" s="984"/>
      <c r="F970" s="984"/>
      <c r="G970" s="985"/>
      <c r="H970" s="128"/>
      <c r="I970" s="128"/>
      <c r="J970" s="128"/>
      <c r="K970" s="128"/>
      <c r="L970" s="128"/>
      <c r="M970" s="128"/>
      <c r="N970" s="128"/>
      <c r="O970" s="128"/>
      <c r="P970" s="128"/>
      <c r="Q970" s="128"/>
      <c r="R970" s="128"/>
      <c r="S970" s="128"/>
      <c r="T970" s="128"/>
      <c r="U970" s="128"/>
      <c r="V970" s="128"/>
      <c r="W970" s="128"/>
      <c r="X970" s="128"/>
      <c r="Y970" s="128"/>
      <c r="Z970" s="128"/>
    </row>
    <row r="971" ht="15.75" customHeight="1">
      <c r="A971" s="128"/>
      <c r="B971" s="128"/>
      <c r="C971" s="128"/>
      <c r="D971" s="984"/>
      <c r="E971" s="984"/>
      <c r="F971" s="984"/>
      <c r="G971" s="985"/>
      <c r="H971" s="128"/>
      <c r="I971" s="128"/>
      <c r="J971" s="128"/>
      <c r="K971" s="128"/>
      <c r="L971" s="128"/>
      <c r="M971" s="128"/>
      <c r="N971" s="128"/>
      <c r="O971" s="128"/>
      <c r="P971" s="128"/>
      <c r="Q971" s="128"/>
      <c r="R971" s="128"/>
      <c r="S971" s="128"/>
      <c r="T971" s="128"/>
      <c r="U971" s="128"/>
      <c r="V971" s="128"/>
      <c r="W971" s="128"/>
      <c r="X971" s="128"/>
      <c r="Y971" s="128"/>
      <c r="Z971" s="128"/>
    </row>
    <row r="972" ht="15.75" customHeight="1">
      <c r="A972" s="128"/>
      <c r="B972" s="128"/>
      <c r="C972" s="128"/>
      <c r="D972" s="984"/>
      <c r="E972" s="984"/>
      <c r="F972" s="984"/>
      <c r="G972" s="985"/>
      <c r="H972" s="128"/>
      <c r="I972" s="128"/>
      <c r="J972" s="128"/>
      <c r="K972" s="128"/>
      <c r="L972" s="128"/>
      <c r="M972" s="128"/>
      <c r="N972" s="128"/>
      <c r="O972" s="128"/>
      <c r="P972" s="128"/>
      <c r="Q972" s="128"/>
      <c r="R972" s="128"/>
      <c r="S972" s="128"/>
      <c r="T972" s="128"/>
      <c r="U972" s="128"/>
      <c r="V972" s="128"/>
      <c r="W972" s="128"/>
      <c r="X972" s="128"/>
      <c r="Y972" s="128"/>
      <c r="Z972" s="128"/>
    </row>
    <row r="973" ht="15.75" customHeight="1">
      <c r="A973" s="128"/>
      <c r="B973" s="128"/>
      <c r="C973" s="128"/>
      <c r="D973" s="984"/>
      <c r="E973" s="984"/>
      <c r="F973" s="984"/>
      <c r="G973" s="985"/>
      <c r="H973" s="128"/>
      <c r="I973" s="128"/>
      <c r="J973" s="128"/>
      <c r="K973" s="128"/>
      <c r="L973" s="128"/>
      <c r="M973" s="128"/>
      <c r="N973" s="128"/>
      <c r="O973" s="128"/>
      <c r="P973" s="128"/>
      <c r="Q973" s="128"/>
      <c r="R973" s="128"/>
      <c r="S973" s="128"/>
      <c r="T973" s="128"/>
      <c r="U973" s="128"/>
      <c r="V973" s="128"/>
      <c r="W973" s="128"/>
      <c r="X973" s="128"/>
      <c r="Y973" s="128"/>
      <c r="Z973" s="128"/>
    </row>
    <row r="974" ht="15.75" customHeight="1">
      <c r="A974" s="128"/>
      <c r="B974" s="128"/>
      <c r="C974" s="128"/>
      <c r="D974" s="984"/>
      <c r="E974" s="984"/>
      <c r="F974" s="984"/>
      <c r="G974" s="985"/>
      <c r="H974" s="128"/>
      <c r="I974" s="128"/>
      <c r="J974" s="128"/>
      <c r="K974" s="128"/>
      <c r="L974" s="128"/>
      <c r="M974" s="128"/>
      <c r="N974" s="128"/>
      <c r="O974" s="128"/>
      <c r="P974" s="128"/>
      <c r="Q974" s="128"/>
      <c r="R974" s="128"/>
      <c r="S974" s="128"/>
      <c r="T974" s="128"/>
      <c r="U974" s="128"/>
      <c r="V974" s="128"/>
      <c r="W974" s="128"/>
      <c r="X974" s="128"/>
      <c r="Y974" s="128"/>
      <c r="Z974" s="128"/>
    </row>
    <row r="975" ht="15.75" customHeight="1">
      <c r="A975" s="128"/>
      <c r="B975" s="128"/>
      <c r="C975" s="128"/>
      <c r="D975" s="984"/>
      <c r="E975" s="984"/>
      <c r="F975" s="984"/>
      <c r="G975" s="985"/>
      <c r="H975" s="128"/>
      <c r="I975" s="128"/>
      <c r="J975" s="128"/>
      <c r="K975" s="128"/>
      <c r="L975" s="128"/>
      <c r="M975" s="128"/>
      <c r="N975" s="128"/>
      <c r="O975" s="128"/>
      <c r="P975" s="128"/>
      <c r="Q975" s="128"/>
      <c r="R975" s="128"/>
      <c r="S975" s="128"/>
      <c r="T975" s="128"/>
      <c r="U975" s="128"/>
      <c r="V975" s="128"/>
      <c r="W975" s="128"/>
      <c r="X975" s="128"/>
      <c r="Y975" s="128"/>
      <c r="Z975" s="128"/>
    </row>
    <row r="976" ht="15.75" customHeight="1">
      <c r="A976" s="128"/>
      <c r="B976" s="128"/>
      <c r="C976" s="128"/>
      <c r="D976" s="984"/>
      <c r="E976" s="984"/>
      <c r="F976" s="984"/>
      <c r="G976" s="985"/>
      <c r="H976" s="128"/>
      <c r="I976" s="128"/>
      <c r="J976" s="128"/>
      <c r="K976" s="128"/>
      <c r="L976" s="128"/>
      <c r="M976" s="128"/>
      <c r="N976" s="128"/>
      <c r="O976" s="128"/>
      <c r="P976" s="128"/>
      <c r="Q976" s="128"/>
      <c r="R976" s="128"/>
      <c r="S976" s="128"/>
      <c r="T976" s="128"/>
      <c r="U976" s="128"/>
      <c r="V976" s="128"/>
      <c r="W976" s="128"/>
      <c r="X976" s="128"/>
      <c r="Y976" s="128"/>
      <c r="Z976" s="128"/>
    </row>
    <row r="977" ht="15.75" customHeight="1">
      <c r="A977" s="128"/>
      <c r="B977" s="128"/>
      <c r="C977" s="128"/>
      <c r="D977" s="984"/>
      <c r="E977" s="984"/>
      <c r="F977" s="984"/>
      <c r="G977" s="985"/>
      <c r="H977" s="128"/>
      <c r="I977" s="128"/>
      <c r="J977" s="128"/>
      <c r="K977" s="128"/>
      <c r="L977" s="128"/>
      <c r="M977" s="128"/>
      <c r="N977" s="128"/>
      <c r="O977" s="128"/>
      <c r="P977" s="128"/>
      <c r="Q977" s="128"/>
      <c r="R977" s="128"/>
      <c r="S977" s="128"/>
      <c r="T977" s="128"/>
      <c r="U977" s="128"/>
      <c r="V977" s="128"/>
      <c r="W977" s="128"/>
      <c r="X977" s="128"/>
      <c r="Y977" s="128"/>
      <c r="Z977" s="128"/>
    </row>
    <row r="978" ht="15.75" customHeight="1">
      <c r="A978" s="128"/>
      <c r="B978" s="128"/>
      <c r="C978" s="128"/>
      <c r="D978" s="984"/>
      <c r="E978" s="984"/>
      <c r="F978" s="984"/>
      <c r="G978" s="985"/>
      <c r="H978" s="128"/>
      <c r="I978" s="128"/>
      <c r="J978" s="128"/>
      <c r="K978" s="128"/>
      <c r="L978" s="128"/>
      <c r="M978" s="128"/>
      <c r="N978" s="128"/>
      <c r="O978" s="128"/>
      <c r="P978" s="128"/>
      <c r="Q978" s="128"/>
      <c r="R978" s="128"/>
      <c r="S978" s="128"/>
      <c r="T978" s="128"/>
      <c r="U978" s="128"/>
      <c r="V978" s="128"/>
      <c r="W978" s="128"/>
      <c r="X978" s="128"/>
      <c r="Y978" s="128"/>
      <c r="Z978" s="128"/>
    </row>
    <row r="979" ht="15.75" customHeight="1">
      <c r="A979" s="128"/>
      <c r="B979" s="128"/>
      <c r="C979" s="128"/>
      <c r="D979" s="984"/>
      <c r="E979" s="984"/>
      <c r="F979" s="984"/>
      <c r="G979" s="985"/>
      <c r="H979" s="128"/>
      <c r="I979" s="128"/>
      <c r="J979" s="128"/>
      <c r="K979" s="128"/>
      <c r="L979" s="128"/>
      <c r="M979" s="128"/>
      <c r="N979" s="128"/>
      <c r="O979" s="128"/>
      <c r="P979" s="128"/>
      <c r="Q979" s="128"/>
      <c r="R979" s="128"/>
      <c r="S979" s="128"/>
      <c r="T979" s="128"/>
      <c r="U979" s="128"/>
      <c r="V979" s="128"/>
      <c r="W979" s="128"/>
      <c r="X979" s="128"/>
      <c r="Y979" s="128"/>
      <c r="Z979" s="128"/>
    </row>
    <row r="980" ht="15.75" customHeight="1">
      <c r="A980" s="128"/>
      <c r="B980" s="128"/>
      <c r="C980" s="128"/>
      <c r="D980" s="984"/>
      <c r="E980" s="984"/>
      <c r="F980" s="984"/>
      <c r="G980" s="985"/>
      <c r="H980" s="128"/>
      <c r="I980" s="128"/>
      <c r="J980" s="128"/>
      <c r="K980" s="128"/>
      <c r="L980" s="128"/>
      <c r="M980" s="128"/>
      <c r="N980" s="128"/>
      <c r="O980" s="128"/>
      <c r="P980" s="128"/>
      <c r="Q980" s="128"/>
      <c r="R980" s="128"/>
      <c r="S980" s="128"/>
      <c r="T980" s="128"/>
      <c r="U980" s="128"/>
      <c r="V980" s="128"/>
      <c r="W980" s="128"/>
      <c r="X980" s="128"/>
      <c r="Y980" s="128"/>
      <c r="Z980" s="128"/>
    </row>
    <row r="981" ht="15.75" customHeight="1">
      <c r="A981" s="128"/>
      <c r="B981" s="128"/>
      <c r="C981" s="128"/>
      <c r="D981" s="984"/>
      <c r="E981" s="984"/>
      <c r="F981" s="984"/>
      <c r="G981" s="985"/>
      <c r="H981" s="128"/>
      <c r="I981" s="128"/>
      <c r="J981" s="128"/>
      <c r="K981" s="128"/>
      <c r="L981" s="128"/>
      <c r="M981" s="128"/>
      <c r="N981" s="128"/>
      <c r="O981" s="128"/>
      <c r="P981" s="128"/>
      <c r="Q981" s="128"/>
      <c r="R981" s="128"/>
      <c r="S981" s="128"/>
      <c r="T981" s="128"/>
      <c r="U981" s="128"/>
      <c r="V981" s="128"/>
      <c r="W981" s="128"/>
      <c r="X981" s="128"/>
      <c r="Y981" s="128"/>
      <c r="Z981" s="128"/>
    </row>
    <row r="982" ht="15.75" customHeight="1">
      <c r="A982" s="128"/>
      <c r="B982" s="128"/>
      <c r="C982" s="128"/>
      <c r="D982" s="984"/>
      <c r="E982" s="984"/>
      <c r="F982" s="984"/>
      <c r="G982" s="985"/>
      <c r="H982" s="128"/>
      <c r="I982" s="128"/>
      <c r="J982" s="128"/>
      <c r="K982" s="128"/>
      <c r="L982" s="128"/>
      <c r="M982" s="128"/>
      <c r="N982" s="128"/>
      <c r="O982" s="128"/>
      <c r="P982" s="128"/>
      <c r="Q982" s="128"/>
      <c r="R982" s="128"/>
      <c r="S982" s="128"/>
      <c r="T982" s="128"/>
      <c r="U982" s="128"/>
      <c r="V982" s="128"/>
      <c r="W982" s="128"/>
      <c r="X982" s="128"/>
      <c r="Y982" s="128"/>
      <c r="Z982" s="128"/>
    </row>
    <row r="983" ht="15.75" customHeight="1">
      <c r="A983" s="128"/>
      <c r="B983" s="128"/>
      <c r="C983" s="128"/>
      <c r="D983" s="984"/>
      <c r="E983" s="984"/>
      <c r="F983" s="984"/>
      <c r="G983" s="985"/>
      <c r="H983" s="128"/>
      <c r="I983" s="128"/>
      <c r="J983" s="128"/>
      <c r="K983" s="128"/>
      <c r="L983" s="128"/>
      <c r="M983" s="128"/>
      <c r="N983" s="128"/>
      <c r="O983" s="128"/>
      <c r="P983" s="128"/>
      <c r="Q983" s="128"/>
      <c r="R983" s="128"/>
      <c r="S983" s="128"/>
      <c r="T983" s="128"/>
      <c r="U983" s="128"/>
      <c r="V983" s="128"/>
      <c r="W983" s="128"/>
      <c r="X983" s="128"/>
      <c r="Y983" s="128"/>
      <c r="Z983" s="128"/>
    </row>
    <row r="984" ht="15.75" customHeight="1">
      <c r="A984" s="128"/>
      <c r="B984" s="128"/>
      <c r="C984" s="128"/>
      <c r="D984" s="984"/>
      <c r="E984" s="984"/>
      <c r="F984" s="984"/>
      <c r="G984" s="985"/>
      <c r="H984" s="128"/>
      <c r="I984" s="128"/>
      <c r="J984" s="128"/>
      <c r="K984" s="128"/>
      <c r="L984" s="128"/>
      <c r="M984" s="128"/>
      <c r="N984" s="128"/>
      <c r="O984" s="128"/>
      <c r="P984" s="128"/>
      <c r="Q984" s="128"/>
      <c r="R984" s="128"/>
      <c r="S984" s="128"/>
      <c r="T984" s="128"/>
      <c r="U984" s="128"/>
      <c r="V984" s="128"/>
      <c r="W984" s="128"/>
      <c r="X984" s="128"/>
      <c r="Y984" s="128"/>
      <c r="Z984" s="128"/>
    </row>
    <row r="985" ht="15.75" customHeight="1">
      <c r="A985" s="128"/>
      <c r="B985" s="128"/>
      <c r="C985" s="128"/>
      <c r="D985" s="984"/>
      <c r="E985" s="984"/>
      <c r="F985" s="984"/>
      <c r="G985" s="985"/>
      <c r="H985" s="128"/>
      <c r="I985" s="128"/>
      <c r="J985" s="128"/>
      <c r="K985" s="128"/>
      <c r="L985" s="128"/>
      <c r="M985" s="128"/>
      <c r="N985" s="128"/>
      <c r="O985" s="128"/>
      <c r="P985" s="128"/>
      <c r="Q985" s="128"/>
      <c r="R985" s="128"/>
      <c r="S985" s="128"/>
      <c r="T985" s="128"/>
      <c r="U985" s="128"/>
      <c r="V985" s="128"/>
      <c r="W985" s="128"/>
      <c r="X985" s="128"/>
      <c r="Y985" s="128"/>
      <c r="Z985" s="128"/>
    </row>
    <row r="986" ht="15.75" customHeight="1">
      <c r="A986" s="128"/>
      <c r="B986" s="128"/>
      <c r="C986" s="128"/>
      <c r="D986" s="984"/>
      <c r="E986" s="984"/>
      <c r="F986" s="984"/>
      <c r="G986" s="985"/>
      <c r="H986" s="128"/>
      <c r="I986" s="128"/>
      <c r="J986" s="128"/>
      <c r="K986" s="128"/>
      <c r="L986" s="128"/>
      <c r="M986" s="128"/>
      <c r="N986" s="128"/>
      <c r="O986" s="128"/>
      <c r="P986" s="128"/>
      <c r="Q986" s="128"/>
      <c r="R986" s="128"/>
      <c r="S986" s="128"/>
      <c r="T986" s="128"/>
      <c r="U986" s="128"/>
      <c r="V986" s="128"/>
      <c r="W986" s="128"/>
      <c r="X986" s="128"/>
      <c r="Y986" s="128"/>
      <c r="Z986" s="128"/>
    </row>
    <row r="987" ht="15.75" customHeight="1">
      <c r="A987" s="128"/>
      <c r="B987" s="128"/>
      <c r="C987" s="128"/>
      <c r="D987" s="984"/>
      <c r="E987" s="984"/>
      <c r="F987" s="984"/>
      <c r="G987" s="985"/>
      <c r="H987" s="128"/>
      <c r="I987" s="128"/>
      <c r="J987" s="128"/>
      <c r="K987" s="128"/>
      <c r="L987" s="128"/>
      <c r="M987" s="128"/>
      <c r="N987" s="128"/>
      <c r="O987" s="128"/>
      <c r="P987" s="128"/>
      <c r="Q987" s="128"/>
      <c r="R987" s="128"/>
      <c r="S987" s="128"/>
      <c r="T987" s="128"/>
      <c r="U987" s="128"/>
      <c r="V987" s="128"/>
      <c r="W987" s="128"/>
      <c r="X987" s="128"/>
      <c r="Y987" s="128"/>
      <c r="Z987" s="128"/>
    </row>
    <row r="988" ht="15.75" customHeight="1">
      <c r="A988" s="128"/>
      <c r="B988" s="128"/>
      <c r="C988" s="128"/>
      <c r="D988" s="984"/>
      <c r="E988" s="984"/>
      <c r="F988" s="984"/>
      <c r="G988" s="985"/>
      <c r="H988" s="128"/>
      <c r="I988" s="128"/>
      <c r="J988" s="128"/>
      <c r="K988" s="128"/>
      <c r="L988" s="128"/>
      <c r="M988" s="128"/>
      <c r="N988" s="128"/>
      <c r="O988" s="128"/>
      <c r="P988" s="128"/>
      <c r="Q988" s="128"/>
      <c r="R988" s="128"/>
      <c r="S988" s="128"/>
      <c r="T988" s="128"/>
      <c r="U988" s="128"/>
      <c r="V988" s="128"/>
      <c r="W988" s="128"/>
      <c r="X988" s="128"/>
      <c r="Y988" s="128"/>
      <c r="Z988" s="128"/>
    </row>
    <row r="989" ht="15.75" customHeight="1">
      <c r="A989" s="128"/>
      <c r="B989" s="128"/>
      <c r="C989" s="128"/>
      <c r="D989" s="984"/>
      <c r="E989" s="984"/>
      <c r="F989" s="984"/>
      <c r="G989" s="985"/>
      <c r="H989" s="128"/>
      <c r="I989" s="128"/>
      <c r="J989" s="128"/>
      <c r="K989" s="128"/>
      <c r="L989" s="128"/>
      <c r="M989" s="128"/>
      <c r="N989" s="128"/>
      <c r="O989" s="128"/>
      <c r="P989" s="128"/>
      <c r="Q989" s="128"/>
      <c r="R989" s="128"/>
      <c r="S989" s="128"/>
      <c r="T989" s="128"/>
      <c r="U989" s="128"/>
      <c r="V989" s="128"/>
      <c r="W989" s="128"/>
      <c r="X989" s="128"/>
      <c r="Y989" s="128"/>
      <c r="Z989" s="128"/>
    </row>
    <row r="990" ht="15.75" customHeight="1">
      <c r="A990" s="128"/>
      <c r="B990" s="128"/>
      <c r="C990" s="128"/>
      <c r="D990" s="984"/>
      <c r="E990" s="984"/>
      <c r="F990" s="984"/>
      <c r="G990" s="985"/>
      <c r="H990" s="128"/>
      <c r="I990" s="128"/>
      <c r="J990" s="128"/>
      <c r="K990" s="128"/>
      <c r="L990" s="128"/>
      <c r="M990" s="128"/>
      <c r="N990" s="128"/>
      <c r="O990" s="128"/>
      <c r="P990" s="128"/>
      <c r="Q990" s="128"/>
      <c r="R990" s="128"/>
      <c r="S990" s="128"/>
      <c r="T990" s="128"/>
      <c r="U990" s="128"/>
      <c r="V990" s="128"/>
      <c r="W990" s="128"/>
      <c r="X990" s="128"/>
      <c r="Y990" s="128"/>
      <c r="Z990" s="128"/>
    </row>
    <row r="991" ht="15.75" customHeight="1">
      <c r="A991" s="128"/>
      <c r="B991" s="128"/>
      <c r="C991" s="128"/>
      <c r="D991" s="984"/>
      <c r="E991" s="984"/>
      <c r="F991" s="984"/>
      <c r="G991" s="985"/>
      <c r="H991" s="128"/>
      <c r="I991" s="128"/>
      <c r="J991" s="128"/>
      <c r="K991" s="128"/>
      <c r="L991" s="128"/>
      <c r="M991" s="128"/>
      <c r="N991" s="128"/>
      <c r="O991" s="128"/>
      <c r="P991" s="128"/>
      <c r="Q991" s="128"/>
      <c r="R991" s="128"/>
      <c r="S991" s="128"/>
      <c r="T991" s="128"/>
      <c r="U991" s="128"/>
      <c r="V991" s="128"/>
      <c r="W991" s="128"/>
      <c r="X991" s="128"/>
      <c r="Y991" s="128"/>
      <c r="Z991" s="128"/>
    </row>
    <row r="992" ht="15.75" customHeight="1">
      <c r="A992" s="128"/>
      <c r="B992" s="128"/>
      <c r="C992" s="128"/>
      <c r="D992" s="984"/>
      <c r="E992" s="984"/>
      <c r="F992" s="984"/>
      <c r="G992" s="985"/>
      <c r="H992" s="128"/>
      <c r="I992" s="128"/>
      <c r="J992" s="128"/>
      <c r="K992" s="128"/>
      <c r="L992" s="128"/>
      <c r="M992" s="128"/>
      <c r="N992" s="128"/>
      <c r="O992" s="128"/>
      <c r="P992" s="128"/>
      <c r="Q992" s="128"/>
      <c r="R992" s="128"/>
      <c r="S992" s="128"/>
      <c r="T992" s="128"/>
      <c r="U992" s="128"/>
      <c r="V992" s="128"/>
      <c r="W992" s="128"/>
      <c r="X992" s="128"/>
      <c r="Y992" s="128"/>
      <c r="Z992" s="128"/>
    </row>
    <row r="993" ht="15.75" customHeight="1">
      <c r="A993" s="128"/>
      <c r="B993" s="128"/>
      <c r="C993" s="128"/>
      <c r="D993" s="984"/>
      <c r="E993" s="984"/>
      <c r="F993" s="984"/>
      <c r="G993" s="985"/>
      <c r="H993" s="128"/>
      <c r="I993" s="128"/>
      <c r="J993" s="128"/>
      <c r="K993" s="128"/>
      <c r="L993" s="128"/>
      <c r="M993" s="128"/>
      <c r="N993" s="128"/>
      <c r="O993" s="128"/>
      <c r="P993" s="128"/>
      <c r="Q993" s="128"/>
      <c r="R993" s="128"/>
      <c r="S993" s="128"/>
      <c r="T993" s="128"/>
      <c r="U993" s="128"/>
      <c r="V993" s="128"/>
      <c r="W993" s="128"/>
      <c r="X993" s="128"/>
      <c r="Y993" s="128"/>
      <c r="Z993" s="128"/>
    </row>
    <row r="994" ht="15.75" customHeight="1">
      <c r="A994" s="128"/>
      <c r="B994" s="128"/>
      <c r="C994" s="128"/>
      <c r="D994" s="984"/>
      <c r="E994" s="984"/>
      <c r="F994" s="984"/>
      <c r="G994" s="985"/>
      <c r="H994" s="128"/>
      <c r="I994" s="128"/>
      <c r="J994" s="128"/>
      <c r="K994" s="128"/>
      <c r="L994" s="128"/>
      <c r="M994" s="128"/>
      <c r="N994" s="128"/>
      <c r="O994" s="128"/>
      <c r="P994" s="128"/>
      <c r="Q994" s="128"/>
      <c r="R994" s="128"/>
      <c r="S994" s="128"/>
      <c r="T994" s="128"/>
      <c r="U994" s="128"/>
      <c r="V994" s="128"/>
      <c r="W994" s="128"/>
      <c r="X994" s="128"/>
      <c r="Y994" s="128"/>
      <c r="Z994" s="128"/>
    </row>
    <row r="995" ht="15.75" customHeight="1">
      <c r="A995" s="128"/>
      <c r="B995" s="128"/>
      <c r="C995" s="128"/>
      <c r="D995" s="984"/>
      <c r="E995" s="984"/>
      <c r="F995" s="984"/>
      <c r="G995" s="985"/>
      <c r="H995" s="128"/>
      <c r="I995" s="128"/>
      <c r="J995" s="128"/>
      <c r="K995" s="128"/>
      <c r="L995" s="128"/>
      <c r="M995" s="128"/>
      <c r="N995" s="128"/>
      <c r="O995" s="128"/>
      <c r="P995" s="128"/>
      <c r="Q995" s="128"/>
      <c r="R995" s="128"/>
      <c r="S995" s="128"/>
      <c r="T995" s="128"/>
      <c r="U995" s="128"/>
      <c r="V995" s="128"/>
      <c r="W995" s="128"/>
      <c r="X995" s="128"/>
      <c r="Y995" s="128"/>
      <c r="Z995" s="128"/>
    </row>
    <row r="996" ht="15.75" customHeight="1">
      <c r="A996" s="128"/>
      <c r="B996" s="128"/>
      <c r="C996" s="128"/>
      <c r="D996" s="984"/>
      <c r="E996" s="984"/>
      <c r="F996" s="984"/>
      <c r="G996" s="985"/>
      <c r="H996" s="128"/>
      <c r="I996" s="128"/>
      <c r="J996" s="128"/>
      <c r="K996" s="128"/>
      <c r="L996" s="128"/>
      <c r="M996" s="128"/>
      <c r="N996" s="128"/>
      <c r="O996" s="128"/>
      <c r="P996" s="128"/>
      <c r="Q996" s="128"/>
      <c r="R996" s="128"/>
      <c r="S996" s="128"/>
      <c r="T996" s="128"/>
      <c r="U996" s="128"/>
      <c r="V996" s="128"/>
      <c r="W996" s="128"/>
      <c r="X996" s="128"/>
      <c r="Y996" s="128"/>
      <c r="Z996" s="128"/>
    </row>
    <row r="997" ht="15.75" customHeight="1">
      <c r="A997" s="128"/>
      <c r="B997" s="128"/>
      <c r="C997" s="128"/>
      <c r="D997" s="984"/>
      <c r="E997" s="984"/>
      <c r="F997" s="984"/>
      <c r="G997" s="985"/>
      <c r="H997" s="128"/>
      <c r="I997" s="128"/>
      <c r="J997" s="128"/>
      <c r="K997" s="128"/>
      <c r="L997" s="128"/>
      <c r="M997" s="128"/>
      <c r="N997" s="128"/>
      <c r="O997" s="128"/>
      <c r="P997" s="128"/>
      <c r="Q997" s="128"/>
      <c r="R997" s="128"/>
      <c r="S997" s="128"/>
      <c r="T997" s="128"/>
      <c r="U997" s="128"/>
      <c r="V997" s="128"/>
      <c r="W997" s="128"/>
      <c r="X997" s="128"/>
      <c r="Y997" s="128"/>
      <c r="Z997" s="128"/>
    </row>
    <row r="998" ht="15.75" customHeight="1">
      <c r="A998" s="128"/>
      <c r="B998" s="128"/>
      <c r="C998" s="128"/>
      <c r="D998" s="984"/>
      <c r="E998" s="984"/>
      <c r="F998" s="984"/>
      <c r="G998" s="985"/>
      <c r="H998" s="128"/>
      <c r="I998" s="128"/>
      <c r="J998" s="128"/>
      <c r="K998" s="128"/>
      <c r="L998" s="128"/>
      <c r="M998" s="128"/>
      <c r="N998" s="128"/>
      <c r="O998" s="128"/>
      <c r="P998" s="128"/>
      <c r="Q998" s="128"/>
      <c r="R998" s="128"/>
      <c r="S998" s="128"/>
      <c r="T998" s="128"/>
      <c r="U998" s="128"/>
      <c r="V998" s="128"/>
      <c r="W998" s="128"/>
      <c r="X998" s="128"/>
      <c r="Y998" s="128"/>
      <c r="Z998" s="128"/>
    </row>
    <row r="999" ht="15.75" customHeight="1">
      <c r="A999" s="128"/>
      <c r="B999" s="128"/>
      <c r="C999" s="128"/>
      <c r="D999" s="984"/>
      <c r="E999" s="984"/>
      <c r="F999" s="984"/>
      <c r="G999" s="985"/>
      <c r="H999" s="128"/>
      <c r="I999" s="128"/>
      <c r="J999" s="128"/>
      <c r="K999" s="128"/>
      <c r="L999" s="128"/>
      <c r="M999" s="128"/>
      <c r="N999" s="128"/>
      <c r="O999" s="128"/>
      <c r="P999" s="128"/>
      <c r="Q999" s="128"/>
      <c r="R999" s="128"/>
      <c r="S999" s="128"/>
      <c r="T999" s="128"/>
      <c r="U999" s="128"/>
      <c r="V999" s="128"/>
      <c r="W999" s="128"/>
      <c r="X999" s="128"/>
      <c r="Y999" s="128"/>
      <c r="Z999" s="128"/>
    </row>
    <row r="1000" ht="15.75" customHeight="1">
      <c r="A1000" s="128"/>
      <c r="B1000" s="128"/>
      <c r="C1000" s="128"/>
      <c r="D1000" s="984"/>
      <c r="E1000" s="984"/>
      <c r="F1000" s="984"/>
      <c r="G1000" s="985"/>
      <c r="H1000" s="128"/>
      <c r="I1000" s="128"/>
      <c r="J1000" s="128"/>
      <c r="K1000" s="128"/>
      <c r="L1000" s="128"/>
      <c r="M1000" s="128"/>
      <c r="N1000" s="128"/>
      <c r="O1000" s="128"/>
      <c r="P1000" s="128"/>
      <c r="Q1000" s="128"/>
      <c r="R1000" s="128"/>
      <c r="S1000" s="128"/>
      <c r="T1000" s="128"/>
      <c r="U1000" s="128"/>
      <c r="V1000" s="128"/>
      <c r="W1000" s="128"/>
      <c r="X1000" s="128"/>
      <c r="Y1000" s="128"/>
      <c r="Z1000" s="128"/>
    </row>
  </sheetData>
  <mergeCells count="9">
    <mergeCell ref="A24:B24"/>
    <mergeCell ref="A25:C25"/>
    <mergeCell ref="A1:C1"/>
    <mergeCell ref="A2:G2"/>
    <mergeCell ref="A3:G3"/>
    <mergeCell ref="C5:D5"/>
    <mergeCell ref="B6:C6"/>
    <mergeCell ref="B7:C7"/>
    <mergeCell ref="B11:C11"/>
  </mergeCells>
  <printOptions/>
  <pageMargins bottom="0.75" footer="0.0" header="0.0" left="0.7" right="0.7" top="0.75"/>
  <pageSetup fitToHeight="0"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8.71"/>
    <col customWidth="1" min="2" max="2" width="27.0"/>
    <col customWidth="1" min="3" max="3" width="31.86"/>
    <col customWidth="1" min="4" max="4" width="16.57"/>
    <col customWidth="1" min="5" max="6" width="16.29"/>
    <col customWidth="1" min="7" max="7" width="17.0"/>
    <col customWidth="1" min="8" max="8" width="15.0"/>
    <col customWidth="1" min="9" max="9" width="12.57"/>
    <col customWidth="1" min="10" max="26" width="8.71"/>
  </cols>
  <sheetData>
    <row r="1" ht="15.75" customHeight="1">
      <c r="A1" s="1" t="s">
        <v>696</v>
      </c>
      <c r="B1" s="1"/>
      <c r="C1" s="1"/>
      <c r="D1" s="435"/>
      <c r="E1" s="435"/>
      <c r="F1" s="514"/>
      <c r="G1" s="552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1"/>
      <c r="B2" s="1"/>
      <c r="C2" s="1"/>
      <c r="D2" s="435"/>
      <c r="E2" s="435"/>
      <c r="F2" s="514"/>
      <c r="G2" s="552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436" t="s">
        <v>697</v>
      </c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1"/>
      <c r="C4" s="1"/>
      <c r="D4" s="435"/>
      <c r="E4" s="435"/>
      <c r="F4" s="514"/>
      <c r="G4" s="552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459" t="s">
        <v>698</v>
      </c>
      <c r="B5" s="1009" t="s">
        <v>699</v>
      </c>
      <c r="C5" s="188"/>
      <c r="D5" s="460" t="s">
        <v>237</v>
      </c>
      <c r="E5" s="440" t="s">
        <v>12</v>
      </c>
      <c r="F5" s="1010" t="s">
        <v>238</v>
      </c>
      <c r="G5" s="1011" t="s">
        <v>14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6.0" customHeight="1">
      <c r="A6" s="1012" t="s">
        <v>700</v>
      </c>
      <c r="B6" s="466" t="s">
        <v>701</v>
      </c>
      <c r="C6" s="188"/>
      <c r="D6" s="460">
        <v>0.0</v>
      </c>
      <c r="E6" s="440">
        <f t="shared" ref="E6:F6" si="1">3902905+39670+1397</f>
        <v>3943972</v>
      </c>
      <c r="F6" s="1010">
        <f t="shared" si="1"/>
        <v>3943972</v>
      </c>
      <c r="G6" s="1013">
        <f t="shared" ref="G6:G12" si="2">F6/E6</f>
        <v>1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36.0" customHeight="1">
      <c r="A7" s="1012" t="s">
        <v>702</v>
      </c>
      <c r="B7" s="466" t="s">
        <v>703</v>
      </c>
      <c r="C7" s="188"/>
      <c r="D7" s="460">
        <v>0.0</v>
      </c>
      <c r="E7" s="440">
        <v>2500000.0</v>
      </c>
      <c r="F7" s="1010">
        <v>2500000.0</v>
      </c>
      <c r="G7" s="1013">
        <f t="shared" si="2"/>
        <v>1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39.0" customHeight="1">
      <c r="A8" s="1014" t="s">
        <v>702</v>
      </c>
      <c r="B8" s="1015" t="s">
        <v>704</v>
      </c>
      <c r="C8" s="188"/>
      <c r="D8" s="853">
        <f t="shared" ref="D8:E8" si="3">SUM(D9:D12,D13)</f>
        <v>1350000</v>
      </c>
      <c r="E8" s="853">
        <f t="shared" si="3"/>
        <v>1350000</v>
      </c>
      <c r="F8" s="853">
        <f>SUM(F9:F13)</f>
        <v>1238400</v>
      </c>
      <c r="G8" s="469">
        <f t="shared" si="2"/>
        <v>0.9173333333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016"/>
      <c r="B9" s="1016"/>
      <c r="C9" s="1017" t="s">
        <v>705</v>
      </c>
      <c r="D9" s="1018">
        <v>500000.0</v>
      </c>
      <c r="E9" s="447">
        <f>500000+350000</f>
        <v>850000</v>
      </c>
      <c r="F9" s="528">
        <v>850000.0</v>
      </c>
      <c r="G9" s="448">
        <f t="shared" si="2"/>
        <v>1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016"/>
      <c r="B10" s="1016"/>
      <c r="C10" s="1017" t="s">
        <v>706</v>
      </c>
      <c r="D10" s="1018">
        <v>600000.0</v>
      </c>
      <c r="E10" s="447">
        <f>SUM(D10)-350000</f>
        <v>250000</v>
      </c>
      <c r="F10" s="528">
        <v>175000.0</v>
      </c>
      <c r="G10" s="448">
        <f t="shared" si="2"/>
        <v>0.7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019"/>
      <c r="B11" s="1020" t="s">
        <v>707</v>
      </c>
      <c r="C11" s="583"/>
      <c r="D11" s="1021"/>
      <c r="E11" s="447">
        <f>SUM(D11)+250000</f>
        <v>250000</v>
      </c>
      <c r="F11" s="564">
        <v>213400.0</v>
      </c>
      <c r="G11" s="448">
        <f t="shared" si="2"/>
        <v>0.8536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019"/>
      <c r="B12" s="1020" t="s">
        <v>529</v>
      </c>
      <c r="C12" s="583"/>
      <c r="D12" s="1021"/>
      <c r="E12" s="447">
        <f>SUM(D12)</f>
        <v>0</v>
      </c>
      <c r="F12" s="1022"/>
      <c r="G12" s="448" t="str">
        <f t="shared" si="2"/>
        <v>#DIV/0!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38.25" customHeight="1">
      <c r="A13" s="1016"/>
      <c r="B13" s="1016"/>
      <c r="C13" s="1017" t="s">
        <v>708</v>
      </c>
      <c r="D13" s="1018">
        <v>250000.0</v>
      </c>
      <c r="E13" s="447">
        <f>SUM(D13)-250000</f>
        <v>0</v>
      </c>
      <c r="F13" s="528"/>
      <c r="G13" s="448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49.5" customHeight="1">
      <c r="A14" s="1016"/>
      <c r="B14" s="1015" t="s">
        <v>709</v>
      </c>
      <c r="C14" s="188"/>
      <c r="D14" s="853">
        <f t="shared" ref="D14:E14" si="4">SUM(D15,D16,D17,D18,D19,D30,D31,D36)</f>
        <v>18985000</v>
      </c>
      <c r="E14" s="853">
        <f t="shared" si="4"/>
        <v>20469554</v>
      </c>
      <c r="F14" s="1023">
        <f>SUM(F15:F19,F30,F31,F36)</f>
        <v>20169554</v>
      </c>
      <c r="G14" s="469">
        <f t="shared" ref="G14:G19" si="5">F14/D14</f>
        <v>1.062394206</v>
      </c>
      <c r="H14" s="1"/>
      <c r="I14" s="51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016" t="s">
        <v>710</v>
      </c>
      <c r="B15" s="1016"/>
      <c r="C15" s="1017" t="s">
        <v>711</v>
      </c>
      <c r="D15" s="1018">
        <v>3600000.0</v>
      </c>
      <c r="E15" s="447">
        <f>SUM(D15)</f>
        <v>3600000</v>
      </c>
      <c r="F15" s="528">
        <v>3600000.0</v>
      </c>
      <c r="G15" s="448">
        <f t="shared" si="5"/>
        <v>1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016" t="s">
        <v>712</v>
      </c>
      <c r="B16" s="1016"/>
      <c r="C16" s="1017" t="s">
        <v>713</v>
      </c>
      <c r="D16" s="1018">
        <v>6427000.0</v>
      </c>
      <c r="E16" s="447">
        <f>SUM(D16)+1384554+400000+221000</f>
        <v>8432554</v>
      </c>
      <c r="F16" s="528">
        <v>8432554.0</v>
      </c>
      <c r="G16" s="448">
        <f t="shared" si="5"/>
        <v>1.312051346</v>
      </c>
      <c r="H16" s="514">
        <f t="shared" ref="H16:H43" si="6">F16-E16</f>
        <v>0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016"/>
      <c r="B17" s="1016"/>
      <c r="C17" s="1017" t="s">
        <v>714</v>
      </c>
      <c r="D17" s="1018">
        <v>0.0</v>
      </c>
      <c r="E17" s="447">
        <f t="shared" ref="E17:E18" si="7">SUM(D17)</f>
        <v>0</v>
      </c>
      <c r="F17" s="528"/>
      <c r="G17" s="448" t="str">
        <f t="shared" si="5"/>
        <v>#DIV/0!</v>
      </c>
      <c r="H17" s="514">
        <f t="shared" si="6"/>
        <v>0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016"/>
      <c r="B18" s="1016"/>
      <c r="C18" s="1017" t="s">
        <v>715</v>
      </c>
      <c r="D18" s="1018">
        <v>0.0</v>
      </c>
      <c r="E18" s="447">
        <f t="shared" si="7"/>
        <v>0</v>
      </c>
      <c r="F18" s="528"/>
      <c r="G18" s="448" t="str">
        <f t="shared" si="5"/>
        <v>#DIV/0!</v>
      </c>
      <c r="H18" s="514">
        <f t="shared" si="6"/>
        <v>0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016" t="s">
        <v>716</v>
      </c>
      <c r="B19" s="1024" t="s">
        <v>717</v>
      </c>
      <c r="C19" s="188"/>
      <c r="D19" s="1025">
        <f t="shared" ref="D19:F19" si="8">SUM(D20:D29)</f>
        <v>4500000</v>
      </c>
      <c r="E19" s="1025">
        <f t="shared" si="8"/>
        <v>3900000</v>
      </c>
      <c r="F19" s="1025">
        <f t="shared" si="8"/>
        <v>3600000</v>
      </c>
      <c r="G19" s="448">
        <f t="shared" si="5"/>
        <v>0.8</v>
      </c>
      <c r="H19" s="435">
        <f t="shared" si="6"/>
        <v>-300000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016"/>
      <c r="B20" s="1016"/>
      <c r="C20" s="1026" t="s">
        <v>718</v>
      </c>
      <c r="D20" s="1018">
        <v>1850000.0</v>
      </c>
      <c r="E20" s="447">
        <f>SUM(D20)-250000</f>
        <v>1600000</v>
      </c>
      <c r="F20" s="528">
        <v>1350000.0</v>
      </c>
      <c r="G20" s="448"/>
      <c r="H20" s="514">
        <f t="shared" si="6"/>
        <v>-250000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0" customHeight="1">
      <c r="A21" s="1016"/>
      <c r="B21" s="1016"/>
      <c r="C21" s="1026" t="s">
        <v>719</v>
      </c>
      <c r="D21" s="1018">
        <v>350000.0</v>
      </c>
      <c r="E21" s="447">
        <f t="shared" ref="E21:E24" si="9">SUM(D21)</f>
        <v>350000</v>
      </c>
      <c r="F21" s="528">
        <v>350000.0</v>
      </c>
      <c r="G21" s="448"/>
      <c r="H21" s="514">
        <f t="shared" si="6"/>
        <v>0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016"/>
      <c r="B22" s="1016"/>
      <c r="C22" s="1026" t="s">
        <v>720</v>
      </c>
      <c r="D22" s="1018">
        <v>300000.0</v>
      </c>
      <c r="E22" s="447">
        <f t="shared" si="9"/>
        <v>300000</v>
      </c>
      <c r="F22" s="528">
        <v>300000.0</v>
      </c>
      <c r="G22" s="448"/>
      <c r="H22" s="514">
        <f t="shared" si="6"/>
        <v>0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016"/>
      <c r="B23" s="1016"/>
      <c r="C23" s="1026" t="s">
        <v>721</v>
      </c>
      <c r="D23" s="1018">
        <v>700000.0</v>
      </c>
      <c r="E23" s="447">
        <f t="shared" si="9"/>
        <v>700000</v>
      </c>
      <c r="F23" s="528">
        <v>700000.0</v>
      </c>
      <c r="G23" s="448"/>
      <c r="H23" s="514">
        <f t="shared" si="6"/>
        <v>0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016"/>
      <c r="B24" s="1016"/>
      <c r="C24" s="1026" t="s">
        <v>722</v>
      </c>
      <c r="D24" s="1018">
        <v>750000.0</v>
      </c>
      <c r="E24" s="447">
        <f t="shared" si="9"/>
        <v>750000</v>
      </c>
      <c r="F24" s="528">
        <v>750000.0</v>
      </c>
      <c r="G24" s="448"/>
      <c r="H24" s="514">
        <f t="shared" si="6"/>
        <v>0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016" t="s">
        <v>702</v>
      </c>
      <c r="B25" s="1016"/>
      <c r="C25" s="1026" t="s">
        <v>723</v>
      </c>
      <c r="D25" s="1018">
        <v>350000.0</v>
      </c>
      <c r="E25" s="447">
        <f>SUM(D25)-350000</f>
        <v>0</v>
      </c>
      <c r="F25" s="528"/>
      <c r="G25" s="448"/>
      <c r="H25" s="514">
        <f t="shared" si="6"/>
        <v>0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016"/>
      <c r="B26" s="1016"/>
      <c r="C26" s="1026" t="s">
        <v>724</v>
      </c>
      <c r="D26" s="1018">
        <v>150000.0</v>
      </c>
      <c r="E26" s="447">
        <f t="shared" ref="E26:E30" si="10">SUM(D26)</f>
        <v>150000</v>
      </c>
      <c r="F26" s="528">
        <v>150000.0</v>
      </c>
      <c r="G26" s="448"/>
      <c r="H26" s="514">
        <f t="shared" si="6"/>
        <v>0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016"/>
      <c r="B27" s="1016"/>
      <c r="C27" s="1026" t="s">
        <v>725</v>
      </c>
      <c r="D27" s="1018">
        <v>50000.0</v>
      </c>
      <c r="E27" s="447">
        <f t="shared" si="10"/>
        <v>50000</v>
      </c>
      <c r="F27" s="528"/>
      <c r="G27" s="448"/>
      <c r="H27" s="514">
        <f t="shared" si="6"/>
        <v>-50000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016"/>
      <c r="B28" s="1016"/>
      <c r="C28" s="1027" t="s">
        <v>726</v>
      </c>
      <c r="D28" s="1018">
        <v>0.0</v>
      </c>
      <c r="E28" s="447">
        <f t="shared" si="10"/>
        <v>0</v>
      </c>
      <c r="F28" s="528">
        <v>0.0</v>
      </c>
      <c r="G28" s="448"/>
      <c r="H28" s="514">
        <f t="shared" si="6"/>
        <v>0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016"/>
      <c r="B29" s="1016"/>
      <c r="C29" s="1017" t="s">
        <v>727</v>
      </c>
      <c r="D29" s="1018"/>
      <c r="E29" s="447">
        <f t="shared" si="10"/>
        <v>0</v>
      </c>
      <c r="F29" s="528">
        <v>0.0</v>
      </c>
      <c r="G29" s="448"/>
      <c r="H29" s="514">
        <f t="shared" si="6"/>
        <v>0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016" t="s">
        <v>716</v>
      </c>
      <c r="B30" s="1024" t="s">
        <v>728</v>
      </c>
      <c r="C30" s="188"/>
      <c r="D30" s="1025">
        <v>2000000.0</v>
      </c>
      <c r="E30" s="853">
        <f t="shared" si="10"/>
        <v>2000000</v>
      </c>
      <c r="F30" s="528">
        <v>2000000.0</v>
      </c>
      <c r="G30" s="448">
        <f t="shared" ref="G30:G31" si="12">F30/D30</f>
        <v>1</v>
      </c>
      <c r="H30" s="514">
        <f t="shared" si="6"/>
        <v>0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016" t="s">
        <v>716</v>
      </c>
      <c r="B31" s="1024" t="s">
        <v>729</v>
      </c>
      <c r="C31" s="188"/>
      <c r="D31" s="1025">
        <f t="shared" ref="D31:F31" si="11">SUM(D32:D35)</f>
        <v>1450000</v>
      </c>
      <c r="E31" s="1025">
        <f t="shared" si="11"/>
        <v>2377000</v>
      </c>
      <c r="F31" s="1025">
        <f t="shared" si="11"/>
        <v>2377000</v>
      </c>
      <c r="G31" s="448">
        <f t="shared" si="12"/>
        <v>1.639310345</v>
      </c>
      <c r="H31" s="435">
        <f t="shared" si="6"/>
        <v>0</v>
      </c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016"/>
      <c r="B32" s="1016"/>
      <c r="C32" s="1017" t="s">
        <v>730</v>
      </c>
      <c r="D32" s="1018">
        <v>150000.0</v>
      </c>
      <c r="E32" s="447">
        <f>SUM(D32)+100000+400000</f>
        <v>650000</v>
      </c>
      <c r="F32" s="528">
        <v>650000.0</v>
      </c>
      <c r="G32" s="448"/>
      <c r="H32" s="514">
        <f t="shared" si="6"/>
        <v>0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016"/>
      <c r="B33" s="1016"/>
      <c r="C33" s="1017" t="s">
        <v>731</v>
      </c>
      <c r="D33" s="1018">
        <v>1200000.0</v>
      </c>
      <c r="E33" s="447">
        <f>SUM(D33)+100000+350000+77000</f>
        <v>1727000</v>
      </c>
      <c r="F33" s="528">
        <v>1727000.0</v>
      </c>
      <c r="G33" s="448"/>
      <c r="H33" s="514">
        <f t="shared" si="6"/>
        <v>0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016"/>
      <c r="B34" s="1019"/>
      <c r="C34" s="1017" t="s">
        <v>732</v>
      </c>
      <c r="D34" s="1028"/>
      <c r="E34" s="447">
        <f>SUM(D34)</f>
        <v>0</v>
      </c>
      <c r="F34" s="528">
        <v>0.0</v>
      </c>
      <c r="G34" s="448"/>
      <c r="H34" s="514">
        <f t="shared" si="6"/>
        <v>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016"/>
      <c r="B35" s="1019"/>
      <c r="C35" s="1017" t="s">
        <v>733</v>
      </c>
      <c r="D35" s="1018">
        <v>100000.0</v>
      </c>
      <c r="E35" s="447">
        <f>SUM(D35)-100000</f>
        <v>0</v>
      </c>
      <c r="F35" s="528">
        <v>0.0</v>
      </c>
      <c r="G35" s="448"/>
      <c r="H35" s="514">
        <f t="shared" si="6"/>
        <v>0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016" t="s">
        <v>716</v>
      </c>
      <c r="B36" s="1024" t="s">
        <v>734</v>
      </c>
      <c r="C36" s="188"/>
      <c r="D36" s="1025">
        <f>(42000*2*12)</f>
        <v>1008000</v>
      </c>
      <c r="E36" s="853">
        <f>SUM(D36)-848000</f>
        <v>160000</v>
      </c>
      <c r="F36" s="1023">
        <v>160000.0</v>
      </c>
      <c r="G36" s="448">
        <f t="shared" ref="G36:G37" si="14">F36/D36</f>
        <v>0.1587301587</v>
      </c>
      <c r="H36" s="514">
        <f t="shared" si="6"/>
        <v>0</v>
      </c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600" t="s">
        <v>735</v>
      </c>
      <c r="B37" s="187"/>
      <c r="C37" s="188"/>
      <c r="D37" s="853">
        <f t="shared" ref="D37:F37" si="13">SUM(D14,D8,D6,D7)</f>
        <v>20335000</v>
      </c>
      <c r="E37" s="853">
        <f t="shared" si="13"/>
        <v>28263526</v>
      </c>
      <c r="F37" s="853">
        <f t="shared" si="13"/>
        <v>27851926</v>
      </c>
      <c r="G37" s="448">
        <f t="shared" si="14"/>
        <v>1.369654586</v>
      </c>
      <c r="H37" s="435">
        <f t="shared" si="6"/>
        <v>-411600</v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435"/>
      <c r="E38" s="435"/>
      <c r="F38" s="514"/>
      <c r="G38" s="552"/>
      <c r="H38" s="514">
        <f t="shared" si="6"/>
        <v>0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435"/>
      <c r="E39" s="435"/>
      <c r="F39" s="514"/>
      <c r="G39" s="552"/>
      <c r="H39" s="514">
        <f t="shared" si="6"/>
        <v>0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435"/>
      <c r="E40" s="435"/>
      <c r="F40" s="514"/>
      <c r="G40" s="552"/>
      <c r="H40" s="514">
        <f t="shared" si="6"/>
        <v>0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435"/>
      <c r="E41" s="435"/>
      <c r="F41" s="514"/>
      <c r="G41" s="552"/>
      <c r="H41" s="514">
        <f t="shared" si="6"/>
        <v>0</v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435"/>
      <c r="E42" s="435"/>
      <c r="F42" s="514"/>
      <c r="G42" s="552"/>
      <c r="H42" s="514">
        <f t="shared" si="6"/>
        <v>0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435"/>
      <c r="E43" s="435"/>
      <c r="F43" s="514"/>
      <c r="G43" s="552"/>
      <c r="H43" s="514">
        <f t="shared" si="6"/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435"/>
      <c r="E44" s="435"/>
      <c r="F44" s="514"/>
      <c r="G44" s="552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435"/>
      <c r="E45" s="435"/>
      <c r="F45" s="514"/>
      <c r="G45" s="552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435"/>
      <c r="E46" s="435"/>
      <c r="F46" s="514"/>
      <c r="G46" s="552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435"/>
      <c r="E47" s="435"/>
      <c r="F47" s="514"/>
      <c r="G47" s="552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435"/>
      <c r="E48" s="435"/>
      <c r="F48" s="514"/>
      <c r="G48" s="552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435"/>
      <c r="E49" s="435"/>
      <c r="F49" s="514"/>
      <c r="G49" s="552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435"/>
      <c r="E50" s="435"/>
      <c r="F50" s="514"/>
      <c r="G50" s="552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435"/>
      <c r="E51" s="435"/>
      <c r="F51" s="514"/>
      <c r="G51" s="552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435"/>
      <c r="E52" s="435"/>
      <c r="F52" s="514"/>
      <c r="G52" s="552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435"/>
      <c r="E53" s="435"/>
      <c r="F53" s="514"/>
      <c r="G53" s="552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435"/>
      <c r="E54" s="435"/>
      <c r="F54" s="514"/>
      <c r="G54" s="552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435"/>
      <c r="E55" s="435"/>
      <c r="F55" s="514"/>
      <c r="G55" s="552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435"/>
      <c r="E56" s="435"/>
      <c r="F56" s="514"/>
      <c r="G56" s="552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435"/>
      <c r="E57" s="435"/>
      <c r="F57" s="514"/>
      <c r="G57" s="552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435"/>
      <c r="E58" s="435"/>
      <c r="F58" s="514"/>
      <c r="G58" s="552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435"/>
      <c r="E59" s="435"/>
      <c r="F59" s="514"/>
      <c r="G59" s="552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435"/>
      <c r="E60" s="435"/>
      <c r="F60" s="514"/>
      <c r="G60" s="552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435"/>
      <c r="E61" s="435"/>
      <c r="F61" s="514"/>
      <c r="G61" s="552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435"/>
      <c r="E62" s="435"/>
      <c r="F62" s="514"/>
      <c r="G62" s="552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435"/>
      <c r="E63" s="435"/>
      <c r="F63" s="514"/>
      <c r="G63" s="552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435"/>
      <c r="E64" s="435"/>
      <c r="F64" s="514"/>
      <c r="G64" s="552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435"/>
      <c r="E65" s="435"/>
      <c r="F65" s="514"/>
      <c r="G65" s="552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435"/>
      <c r="E66" s="435"/>
      <c r="F66" s="514"/>
      <c r="G66" s="552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435"/>
      <c r="E67" s="435"/>
      <c r="F67" s="514"/>
      <c r="G67" s="552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435"/>
      <c r="E68" s="435"/>
      <c r="F68" s="514"/>
      <c r="G68" s="552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435"/>
      <c r="E69" s="435"/>
      <c r="F69" s="514"/>
      <c r="G69" s="552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435"/>
      <c r="E70" s="435"/>
      <c r="F70" s="514"/>
      <c r="G70" s="552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435"/>
      <c r="E71" s="435"/>
      <c r="F71" s="514"/>
      <c r="G71" s="552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435"/>
      <c r="E72" s="435"/>
      <c r="F72" s="514"/>
      <c r="G72" s="552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435"/>
      <c r="E73" s="435"/>
      <c r="F73" s="514"/>
      <c r="G73" s="552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435"/>
      <c r="E74" s="435"/>
      <c r="F74" s="514"/>
      <c r="G74" s="552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435"/>
      <c r="E75" s="435"/>
      <c r="F75" s="514"/>
      <c r="G75" s="552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435"/>
      <c r="E76" s="435"/>
      <c r="F76" s="514"/>
      <c r="G76" s="552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435"/>
      <c r="E77" s="435"/>
      <c r="F77" s="514"/>
      <c r="G77" s="552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435"/>
      <c r="E78" s="435"/>
      <c r="F78" s="514"/>
      <c r="G78" s="552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435"/>
      <c r="E79" s="435"/>
      <c r="F79" s="514"/>
      <c r="G79" s="552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435"/>
      <c r="E80" s="435"/>
      <c r="F80" s="514"/>
      <c r="G80" s="552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435"/>
      <c r="E81" s="435"/>
      <c r="F81" s="514"/>
      <c r="G81" s="552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435"/>
      <c r="E82" s="435"/>
      <c r="F82" s="514"/>
      <c r="G82" s="552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435"/>
      <c r="E83" s="435"/>
      <c r="F83" s="514"/>
      <c r="G83" s="552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435"/>
      <c r="E84" s="435"/>
      <c r="F84" s="514"/>
      <c r="G84" s="552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435"/>
      <c r="E85" s="435"/>
      <c r="F85" s="514"/>
      <c r="G85" s="552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435"/>
      <c r="E86" s="435"/>
      <c r="F86" s="514"/>
      <c r="G86" s="552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435"/>
      <c r="E87" s="435"/>
      <c r="F87" s="514"/>
      <c r="G87" s="552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435"/>
      <c r="E88" s="435"/>
      <c r="F88" s="514"/>
      <c r="G88" s="552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435"/>
      <c r="E89" s="435"/>
      <c r="F89" s="514"/>
      <c r="G89" s="552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435"/>
      <c r="E90" s="435"/>
      <c r="F90" s="514"/>
      <c r="G90" s="552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435"/>
      <c r="E91" s="435"/>
      <c r="F91" s="514"/>
      <c r="G91" s="552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435"/>
      <c r="E92" s="435"/>
      <c r="F92" s="514"/>
      <c r="G92" s="552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435"/>
      <c r="E93" s="435"/>
      <c r="F93" s="514"/>
      <c r="G93" s="552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435"/>
      <c r="E94" s="435"/>
      <c r="F94" s="514"/>
      <c r="G94" s="552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435"/>
      <c r="E95" s="435"/>
      <c r="F95" s="514"/>
      <c r="G95" s="552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435"/>
      <c r="E96" s="435"/>
      <c r="F96" s="514"/>
      <c r="G96" s="552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435"/>
      <c r="E97" s="435"/>
      <c r="F97" s="514"/>
      <c r="G97" s="552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435"/>
      <c r="E98" s="435"/>
      <c r="F98" s="514"/>
      <c r="G98" s="552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435"/>
      <c r="E99" s="435"/>
      <c r="F99" s="514"/>
      <c r="G99" s="552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435"/>
      <c r="E100" s="435"/>
      <c r="F100" s="514"/>
      <c r="G100" s="552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435"/>
      <c r="E101" s="435"/>
      <c r="F101" s="514"/>
      <c r="G101" s="552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435"/>
      <c r="E102" s="435"/>
      <c r="F102" s="514"/>
      <c r="G102" s="552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435"/>
      <c r="E103" s="435"/>
      <c r="F103" s="514"/>
      <c r="G103" s="552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435"/>
      <c r="E104" s="435"/>
      <c r="F104" s="514"/>
      <c r="G104" s="552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435"/>
      <c r="E105" s="435"/>
      <c r="F105" s="514"/>
      <c r="G105" s="552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435"/>
      <c r="E106" s="435"/>
      <c r="F106" s="514"/>
      <c r="G106" s="552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435"/>
      <c r="E107" s="435"/>
      <c r="F107" s="514"/>
      <c r="G107" s="552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435"/>
      <c r="E108" s="435"/>
      <c r="F108" s="514"/>
      <c r="G108" s="552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435"/>
      <c r="E109" s="435"/>
      <c r="F109" s="514"/>
      <c r="G109" s="552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435"/>
      <c r="E110" s="435"/>
      <c r="F110" s="514"/>
      <c r="G110" s="552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435"/>
      <c r="E111" s="435"/>
      <c r="F111" s="514"/>
      <c r="G111" s="552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435"/>
      <c r="E112" s="435"/>
      <c r="F112" s="514"/>
      <c r="G112" s="552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435"/>
      <c r="E113" s="435"/>
      <c r="F113" s="514"/>
      <c r="G113" s="552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435"/>
      <c r="E114" s="435"/>
      <c r="F114" s="514"/>
      <c r="G114" s="552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435"/>
      <c r="E115" s="435"/>
      <c r="F115" s="514"/>
      <c r="G115" s="552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435"/>
      <c r="E116" s="435"/>
      <c r="F116" s="514"/>
      <c r="G116" s="552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435"/>
      <c r="E117" s="435"/>
      <c r="F117" s="514"/>
      <c r="G117" s="552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435"/>
      <c r="E118" s="435"/>
      <c r="F118" s="514"/>
      <c r="G118" s="552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435"/>
      <c r="E119" s="435"/>
      <c r="F119" s="514"/>
      <c r="G119" s="552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435"/>
      <c r="E120" s="435"/>
      <c r="F120" s="514"/>
      <c r="G120" s="552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435"/>
      <c r="E121" s="435"/>
      <c r="F121" s="514"/>
      <c r="G121" s="552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435"/>
      <c r="E122" s="435"/>
      <c r="F122" s="514"/>
      <c r="G122" s="552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435"/>
      <c r="E123" s="435"/>
      <c r="F123" s="514"/>
      <c r="G123" s="552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435"/>
      <c r="E124" s="435"/>
      <c r="F124" s="514"/>
      <c r="G124" s="552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435"/>
      <c r="E125" s="435"/>
      <c r="F125" s="514"/>
      <c r="G125" s="552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435"/>
      <c r="E126" s="435"/>
      <c r="F126" s="514"/>
      <c r="G126" s="552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435"/>
      <c r="E127" s="435"/>
      <c r="F127" s="514"/>
      <c r="G127" s="552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435"/>
      <c r="E128" s="435"/>
      <c r="F128" s="514"/>
      <c r="G128" s="552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435"/>
      <c r="E129" s="435"/>
      <c r="F129" s="514"/>
      <c r="G129" s="552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435"/>
      <c r="E130" s="435"/>
      <c r="F130" s="514"/>
      <c r="G130" s="552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435"/>
      <c r="E131" s="435"/>
      <c r="F131" s="514"/>
      <c r="G131" s="552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435"/>
      <c r="E132" s="435"/>
      <c r="F132" s="514"/>
      <c r="G132" s="552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435"/>
      <c r="E133" s="435"/>
      <c r="F133" s="514"/>
      <c r="G133" s="552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435"/>
      <c r="E134" s="435"/>
      <c r="F134" s="514"/>
      <c r="G134" s="552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435"/>
      <c r="E135" s="435"/>
      <c r="F135" s="514"/>
      <c r="G135" s="552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435"/>
      <c r="E136" s="435"/>
      <c r="F136" s="514"/>
      <c r="G136" s="552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435"/>
      <c r="E137" s="435"/>
      <c r="F137" s="514"/>
      <c r="G137" s="552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435"/>
      <c r="E138" s="435"/>
      <c r="F138" s="514"/>
      <c r="G138" s="552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435"/>
      <c r="E139" s="435"/>
      <c r="F139" s="514"/>
      <c r="G139" s="552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435"/>
      <c r="E140" s="435"/>
      <c r="F140" s="514"/>
      <c r="G140" s="552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435"/>
      <c r="E141" s="435"/>
      <c r="F141" s="514"/>
      <c r="G141" s="552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435"/>
      <c r="E142" s="435"/>
      <c r="F142" s="514"/>
      <c r="G142" s="552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435"/>
      <c r="E143" s="435"/>
      <c r="F143" s="514"/>
      <c r="G143" s="552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435"/>
      <c r="E144" s="435"/>
      <c r="F144" s="514"/>
      <c r="G144" s="552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435"/>
      <c r="E145" s="435"/>
      <c r="F145" s="514"/>
      <c r="G145" s="552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435"/>
      <c r="E146" s="435"/>
      <c r="F146" s="514"/>
      <c r="G146" s="552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435"/>
      <c r="E147" s="435"/>
      <c r="F147" s="514"/>
      <c r="G147" s="552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435"/>
      <c r="E148" s="435"/>
      <c r="F148" s="514"/>
      <c r="G148" s="552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435"/>
      <c r="E149" s="435"/>
      <c r="F149" s="514"/>
      <c r="G149" s="552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435"/>
      <c r="E150" s="435"/>
      <c r="F150" s="514"/>
      <c r="G150" s="552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435"/>
      <c r="E151" s="435"/>
      <c r="F151" s="514"/>
      <c r="G151" s="552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435"/>
      <c r="E152" s="435"/>
      <c r="F152" s="514"/>
      <c r="G152" s="552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435"/>
      <c r="E153" s="435"/>
      <c r="F153" s="514"/>
      <c r="G153" s="552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435"/>
      <c r="E154" s="435"/>
      <c r="F154" s="514"/>
      <c r="G154" s="552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435"/>
      <c r="E155" s="435"/>
      <c r="F155" s="514"/>
      <c r="G155" s="552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435"/>
      <c r="E156" s="435"/>
      <c r="F156" s="514"/>
      <c r="G156" s="552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435"/>
      <c r="E157" s="435"/>
      <c r="F157" s="514"/>
      <c r="G157" s="552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435"/>
      <c r="E158" s="435"/>
      <c r="F158" s="514"/>
      <c r="G158" s="552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435"/>
      <c r="E159" s="435"/>
      <c r="F159" s="514"/>
      <c r="G159" s="552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435"/>
      <c r="E160" s="435"/>
      <c r="F160" s="514"/>
      <c r="G160" s="552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435"/>
      <c r="E161" s="435"/>
      <c r="F161" s="514"/>
      <c r="G161" s="552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435"/>
      <c r="E162" s="435"/>
      <c r="F162" s="514"/>
      <c r="G162" s="552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435"/>
      <c r="E163" s="435"/>
      <c r="F163" s="514"/>
      <c r="G163" s="552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435"/>
      <c r="E164" s="435"/>
      <c r="F164" s="514"/>
      <c r="G164" s="552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435"/>
      <c r="E165" s="435"/>
      <c r="F165" s="514"/>
      <c r="G165" s="552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435"/>
      <c r="E166" s="435"/>
      <c r="F166" s="514"/>
      <c r="G166" s="552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435"/>
      <c r="E167" s="435"/>
      <c r="F167" s="514"/>
      <c r="G167" s="552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435"/>
      <c r="E168" s="435"/>
      <c r="F168" s="514"/>
      <c r="G168" s="552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435"/>
      <c r="E169" s="435"/>
      <c r="F169" s="514"/>
      <c r="G169" s="552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435"/>
      <c r="E170" s="435"/>
      <c r="F170" s="514"/>
      <c r="G170" s="552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435"/>
      <c r="E171" s="435"/>
      <c r="F171" s="514"/>
      <c r="G171" s="552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435"/>
      <c r="E172" s="435"/>
      <c r="F172" s="514"/>
      <c r="G172" s="552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435"/>
      <c r="E173" s="435"/>
      <c r="F173" s="514"/>
      <c r="G173" s="552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435"/>
      <c r="E174" s="435"/>
      <c r="F174" s="514"/>
      <c r="G174" s="552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435"/>
      <c r="E175" s="435"/>
      <c r="F175" s="514"/>
      <c r="G175" s="552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435"/>
      <c r="E176" s="435"/>
      <c r="F176" s="514"/>
      <c r="G176" s="552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435"/>
      <c r="E177" s="435"/>
      <c r="F177" s="514"/>
      <c r="G177" s="552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435"/>
      <c r="E178" s="435"/>
      <c r="F178" s="514"/>
      <c r="G178" s="552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435"/>
      <c r="E179" s="435"/>
      <c r="F179" s="514"/>
      <c r="G179" s="552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435"/>
      <c r="E180" s="435"/>
      <c r="F180" s="514"/>
      <c r="G180" s="552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435"/>
      <c r="E181" s="435"/>
      <c r="F181" s="514"/>
      <c r="G181" s="552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435"/>
      <c r="E182" s="435"/>
      <c r="F182" s="514"/>
      <c r="G182" s="552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435"/>
      <c r="E183" s="435"/>
      <c r="F183" s="514"/>
      <c r="G183" s="552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435"/>
      <c r="E184" s="435"/>
      <c r="F184" s="514"/>
      <c r="G184" s="552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435"/>
      <c r="E185" s="435"/>
      <c r="F185" s="514"/>
      <c r="G185" s="552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435"/>
      <c r="E186" s="435"/>
      <c r="F186" s="514"/>
      <c r="G186" s="552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435"/>
      <c r="E187" s="435"/>
      <c r="F187" s="514"/>
      <c r="G187" s="552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435"/>
      <c r="E188" s="435"/>
      <c r="F188" s="514"/>
      <c r="G188" s="552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435"/>
      <c r="E189" s="435"/>
      <c r="F189" s="514"/>
      <c r="G189" s="552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435"/>
      <c r="E190" s="435"/>
      <c r="F190" s="514"/>
      <c r="G190" s="552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435"/>
      <c r="E191" s="435"/>
      <c r="F191" s="514"/>
      <c r="G191" s="552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435"/>
      <c r="E192" s="435"/>
      <c r="F192" s="514"/>
      <c r="G192" s="552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435"/>
      <c r="E193" s="435"/>
      <c r="F193" s="514"/>
      <c r="G193" s="552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435"/>
      <c r="E194" s="435"/>
      <c r="F194" s="514"/>
      <c r="G194" s="552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435"/>
      <c r="E195" s="435"/>
      <c r="F195" s="514"/>
      <c r="G195" s="552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435"/>
      <c r="E196" s="435"/>
      <c r="F196" s="514"/>
      <c r="G196" s="552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435"/>
      <c r="E197" s="435"/>
      <c r="F197" s="514"/>
      <c r="G197" s="552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435"/>
      <c r="E198" s="435"/>
      <c r="F198" s="514"/>
      <c r="G198" s="552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435"/>
      <c r="E199" s="435"/>
      <c r="F199" s="514"/>
      <c r="G199" s="552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435"/>
      <c r="E200" s="435"/>
      <c r="F200" s="514"/>
      <c r="G200" s="552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435"/>
      <c r="E201" s="435"/>
      <c r="F201" s="514"/>
      <c r="G201" s="552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435"/>
      <c r="E202" s="435"/>
      <c r="F202" s="514"/>
      <c r="G202" s="552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435"/>
      <c r="E203" s="435"/>
      <c r="F203" s="514"/>
      <c r="G203" s="552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435"/>
      <c r="E204" s="435"/>
      <c r="F204" s="514"/>
      <c r="G204" s="552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435"/>
      <c r="E205" s="435"/>
      <c r="F205" s="514"/>
      <c r="G205" s="552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435"/>
      <c r="E206" s="435"/>
      <c r="F206" s="514"/>
      <c r="G206" s="552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435"/>
      <c r="E207" s="435"/>
      <c r="F207" s="514"/>
      <c r="G207" s="552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435"/>
      <c r="E208" s="435"/>
      <c r="F208" s="514"/>
      <c r="G208" s="552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435"/>
      <c r="E209" s="435"/>
      <c r="F209" s="514"/>
      <c r="G209" s="552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435"/>
      <c r="E210" s="435"/>
      <c r="F210" s="514"/>
      <c r="G210" s="552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435"/>
      <c r="E211" s="435"/>
      <c r="F211" s="514"/>
      <c r="G211" s="552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435"/>
      <c r="E212" s="435"/>
      <c r="F212" s="514"/>
      <c r="G212" s="552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435"/>
      <c r="E213" s="435"/>
      <c r="F213" s="514"/>
      <c r="G213" s="552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435"/>
      <c r="E214" s="435"/>
      <c r="F214" s="514"/>
      <c r="G214" s="552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435"/>
      <c r="E215" s="435"/>
      <c r="F215" s="514"/>
      <c r="G215" s="552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435"/>
      <c r="E216" s="435"/>
      <c r="F216" s="514"/>
      <c r="G216" s="552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435"/>
      <c r="E217" s="435"/>
      <c r="F217" s="514"/>
      <c r="G217" s="552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435"/>
      <c r="E218" s="435"/>
      <c r="F218" s="514"/>
      <c r="G218" s="552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435"/>
      <c r="E219" s="435"/>
      <c r="F219" s="514"/>
      <c r="G219" s="552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435"/>
      <c r="E220" s="435"/>
      <c r="F220" s="514"/>
      <c r="G220" s="552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435"/>
      <c r="E221" s="435"/>
      <c r="F221" s="514"/>
      <c r="G221" s="552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435"/>
      <c r="E222" s="435"/>
      <c r="F222" s="514"/>
      <c r="G222" s="552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435"/>
      <c r="E223" s="435"/>
      <c r="F223" s="514"/>
      <c r="G223" s="552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435"/>
      <c r="E224" s="435"/>
      <c r="F224" s="514"/>
      <c r="G224" s="552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435"/>
      <c r="E225" s="435"/>
      <c r="F225" s="514"/>
      <c r="G225" s="552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435"/>
      <c r="E226" s="435"/>
      <c r="F226" s="514"/>
      <c r="G226" s="552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435"/>
      <c r="E227" s="435"/>
      <c r="F227" s="514"/>
      <c r="G227" s="552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435"/>
      <c r="E228" s="435"/>
      <c r="F228" s="514"/>
      <c r="G228" s="552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435"/>
      <c r="E229" s="435"/>
      <c r="F229" s="514"/>
      <c r="G229" s="552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435"/>
      <c r="E230" s="435"/>
      <c r="F230" s="514"/>
      <c r="G230" s="552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435"/>
      <c r="E231" s="435"/>
      <c r="F231" s="514"/>
      <c r="G231" s="552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435"/>
      <c r="E232" s="435"/>
      <c r="F232" s="514"/>
      <c r="G232" s="552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435"/>
      <c r="E233" s="435"/>
      <c r="F233" s="514"/>
      <c r="G233" s="552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435"/>
      <c r="E234" s="435"/>
      <c r="F234" s="514"/>
      <c r="G234" s="552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435"/>
      <c r="E235" s="435"/>
      <c r="F235" s="514"/>
      <c r="G235" s="552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435"/>
      <c r="E236" s="435"/>
      <c r="F236" s="514"/>
      <c r="G236" s="552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435"/>
      <c r="E237" s="435"/>
      <c r="F237" s="514"/>
      <c r="G237" s="552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435"/>
      <c r="E238" s="435"/>
      <c r="F238" s="514"/>
      <c r="G238" s="552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435"/>
      <c r="E239" s="435"/>
      <c r="F239" s="514"/>
      <c r="G239" s="552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435"/>
      <c r="E240" s="435"/>
      <c r="F240" s="514"/>
      <c r="G240" s="552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435"/>
      <c r="E241" s="435"/>
      <c r="F241" s="514"/>
      <c r="G241" s="552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435"/>
      <c r="E242" s="435"/>
      <c r="F242" s="514"/>
      <c r="G242" s="552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435"/>
      <c r="E243" s="435"/>
      <c r="F243" s="514"/>
      <c r="G243" s="552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435"/>
      <c r="E244" s="435"/>
      <c r="F244" s="514"/>
      <c r="G244" s="552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435"/>
      <c r="E245" s="435"/>
      <c r="F245" s="514"/>
      <c r="G245" s="552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435"/>
      <c r="E246" s="435"/>
      <c r="F246" s="514"/>
      <c r="G246" s="552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435"/>
      <c r="E247" s="435"/>
      <c r="F247" s="514"/>
      <c r="G247" s="552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435"/>
      <c r="E248" s="435"/>
      <c r="F248" s="514"/>
      <c r="G248" s="552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435"/>
      <c r="E249" s="435"/>
      <c r="F249" s="514"/>
      <c r="G249" s="552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435"/>
      <c r="E250" s="435"/>
      <c r="F250" s="514"/>
      <c r="G250" s="552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435"/>
      <c r="E251" s="435"/>
      <c r="F251" s="514"/>
      <c r="G251" s="552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435"/>
      <c r="E252" s="435"/>
      <c r="F252" s="514"/>
      <c r="G252" s="552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435"/>
      <c r="E253" s="435"/>
      <c r="F253" s="514"/>
      <c r="G253" s="552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435"/>
      <c r="E254" s="435"/>
      <c r="F254" s="514"/>
      <c r="G254" s="552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435"/>
      <c r="E255" s="435"/>
      <c r="F255" s="514"/>
      <c r="G255" s="552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435"/>
      <c r="E256" s="435"/>
      <c r="F256" s="514"/>
      <c r="G256" s="552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435"/>
      <c r="E257" s="435"/>
      <c r="F257" s="514"/>
      <c r="G257" s="552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435"/>
      <c r="E258" s="435"/>
      <c r="F258" s="514"/>
      <c r="G258" s="552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435"/>
      <c r="E259" s="435"/>
      <c r="F259" s="514"/>
      <c r="G259" s="552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435"/>
      <c r="E260" s="435"/>
      <c r="F260" s="514"/>
      <c r="G260" s="552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435"/>
      <c r="E261" s="435"/>
      <c r="F261" s="514"/>
      <c r="G261" s="552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435"/>
      <c r="E262" s="435"/>
      <c r="F262" s="514"/>
      <c r="G262" s="552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435"/>
      <c r="E263" s="435"/>
      <c r="F263" s="514"/>
      <c r="G263" s="552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435"/>
      <c r="E264" s="435"/>
      <c r="F264" s="514"/>
      <c r="G264" s="552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435"/>
      <c r="E265" s="435"/>
      <c r="F265" s="514"/>
      <c r="G265" s="552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435"/>
      <c r="E266" s="435"/>
      <c r="F266" s="514"/>
      <c r="G266" s="552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435"/>
      <c r="E267" s="435"/>
      <c r="F267" s="514"/>
      <c r="G267" s="552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435"/>
      <c r="E268" s="435"/>
      <c r="F268" s="514"/>
      <c r="G268" s="552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435"/>
      <c r="E269" s="435"/>
      <c r="F269" s="514"/>
      <c r="G269" s="552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435"/>
      <c r="E270" s="435"/>
      <c r="F270" s="514"/>
      <c r="G270" s="552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435"/>
      <c r="E271" s="435"/>
      <c r="F271" s="514"/>
      <c r="G271" s="552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435"/>
      <c r="E272" s="435"/>
      <c r="F272" s="514"/>
      <c r="G272" s="552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435"/>
      <c r="E273" s="435"/>
      <c r="F273" s="514"/>
      <c r="G273" s="552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435"/>
      <c r="E274" s="435"/>
      <c r="F274" s="514"/>
      <c r="G274" s="552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435"/>
      <c r="E275" s="435"/>
      <c r="F275" s="514"/>
      <c r="G275" s="552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435"/>
      <c r="E276" s="435"/>
      <c r="F276" s="514"/>
      <c r="G276" s="552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435"/>
      <c r="E277" s="435"/>
      <c r="F277" s="514"/>
      <c r="G277" s="552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435"/>
      <c r="E278" s="435"/>
      <c r="F278" s="514"/>
      <c r="G278" s="552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435"/>
      <c r="E279" s="435"/>
      <c r="F279" s="514"/>
      <c r="G279" s="552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435"/>
      <c r="E280" s="435"/>
      <c r="F280" s="514"/>
      <c r="G280" s="552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435"/>
      <c r="E281" s="435"/>
      <c r="F281" s="514"/>
      <c r="G281" s="552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435"/>
      <c r="E282" s="435"/>
      <c r="F282" s="514"/>
      <c r="G282" s="552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435"/>
      <c r="E283" s="435"/>
      <c r="F283" s="514"/>
      <c r="G283" s="552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435"/>
      <c r="E284" s="435"/>
      <c r="F284" s="514"/>
      <c r="G284" s="552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435"/>
      <c r="E285" s="435"/>
      <c r="F285" s="514"/>
      <c r="G285" s="552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435"/>
      <c r="E286" s="435"/>
      <c r="F286" s="514"/>
      <c r="G286" s="552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435"/>
      <c r="E287" s="435"/>
      <c r="F287" s="514"/>
      <c r="G287" s="552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435"/>
      <c r="E288" s="435"/>
      <c r="F288" s="514"/>
      <c r="G288" s="552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435"/>
      <c r="E289" s="435"/>
      <c r="F289" s="514"/>
      <c r="G289" s="552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435"/>
      <c r="E290" s="435"/>
      <c r="F290" s="514"/>
      <c r="G290" s="552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435"/>
      <c r="E291" s="435"/>
      <c r="F291" s="514"/>
      <c r="G291" s="552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435"/>
      <c r="E292" s="435"/>
      <c r="F292" s="514"/>
      <c r="G292" s="552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435"/>
      <c r="E293" s="435"/>
      <c r="F293" s="514"/>
      <c r="G293" s="552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435"/>
      <c r="E294" s="435"/>
      <c r="F294" s="514"/>
      <c r="G294" s="552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435"/>
      <c r="E295" s="435"/>
      <c r="F295" s="514"/>
      <c r="G295" s="552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435"/>
      <c r="E296" s="435"/>
      <c r="F296" s="514"/>
      <c r="G296" s="552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435"/>
      <c r="E297" s="435"/>
      <c r="F297" s="514"/>
      <c r="G297" s="552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435"/>
      <c r="E298" s="435"/>
      <c r="F298" s="514"/>
      <c r="G298" s="552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435"/>
      <c r="E299" s="435"/>
      <c r="F299" s="514"/>
      <c r="G299" s="552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435"/>
      <c r="E300" s="435"/>
      <c r="F300" s="514"/>
      <c r="G300" s="552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435"/>
      <c r="E301" s="435"/>
      <c r="F301" s="514"/>
      <c r="G301" s="552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435"/>
      <c r="E302" s="435"/>
      <c r="F302" s="514"/>
      <c r="G302" s="552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435"/>
      <c r="E303" s="435"/>
      <c r="F303" s="514"/>
      <c r="G303" s="552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435"/>
      <c r="E304" s="435"/>
      <c r="F304" s="514"/>
      <c r="G304" s="552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435"/>
      <c r="E305" s="435"/>
      <c r="F305" s="514"/>
      <c r="G305" s="552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435"/>
      <c r="E306" s="435"/>
      <c r="F306" s="514"/>
      <c r="G306" s="552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435"/>
      <c r="E307" s="435"/>
      <c r="F307" s="514"/>
      <c r="G307" s="552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435"/>
      <c r="E308" s="435"/>
      <c r="F308" s="514"/>
      <c r="G308" s="552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435"/>
      <c r="E309" s="435"/>
      <c r="F309" s="514"/>
      <c r="G309" s="552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435"/>
      <c r="E310" s="435"/>
      <c r="F310" s="514"/>
      <c r="G310" s="552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435"/>
      <c r="E311" s="435"/>
      <c r="F311" s="514"/>
      <c r="G311" s="552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435"/>
      <c r="E312" s="435"/>
      <c r="F312" s="514"/>
      <c r="G312" s="552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435"/>
      <c r="E313" s="435"/>
      <c r="F313" s="514"/>
      <c r="G313" s="552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435"/>
      <c r="E314" s="435"/>
      <c r="F314" s="514"/>
      <c r="G314" s="552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435"/>
      <c r="E315" s="435"/>
      <c r="F315" s="514"/>
      <c r="G315" s="552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435"/>
      <c r="E316" s="435"/>
      <c r="F316" s="514"/>
      <c r="G316" s="552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435"/>
      <c r="E317" s="435"/>
      <c r="F317" s="514"/>
      <c r="G317" s="552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435"/>
      <c r="E318" s="435"/>
      <c r="F318" s="514"/>
      <c r="G318" s="552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435"/>
      <c r="E319" s="435"/>
      <c r="F319" s="514"/>
      <c r="G319" s="552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435"/>
      <c r="E320" s="435"/>
      <c r="F320" s="514"/>
      <c r="G320" s="552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435"/>
      <c r="E321" s="435"/>
      <c r="F321" s="514"/>
      <c r="G321" s="552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435"/>
      <c r="E322" s="435"/>
      <c r="F322" s="514"/>
      <c r="G322" s="552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435"/>
      <c r="E323" s="435"/>
      <c r="F323" s="514"/>
      <c r="G323" s="552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435"/>
      <c r="E324" s="435"/>
      <c r="F324" s="514"/>
      <c r="G324" s="552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435"/>
      <c r="E325" s="435"/>
      <c r="F325" s="514"/>
      <c r="G325" s="552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435"/>
      <c r="E326" s="435"/>
      <c r="F326" s="514"/>
      <c r="G326" s="552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435"/>
      <c r="E327" s="435"/>
      <c r="F327" s="514"/>
      <c r="G327" s="552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435"/>
      <c r="E328" s="435"/>
      <c r="F328" s="514"/>
      <c r="G328" s="552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435"/>
      <c r="E329" s="435"/>
      <c r="F329" s="514"/>
      <c r="G329" s="552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435"/>
      <c r="E330" s="435"/>
      <c r="F330" s="514"/>
      <c r="G330" s="552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435"/>
      <c r="E331" s="435"/>
      <c r="F331" s="514"/>
      <c r="G331" s="552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435"/>
      <c r="E332" s="435"/>
      <c r="F332" s="514"/>
      <c r="G332" s="552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435"/>
      <c r="E333" s="435"/>
      <c r="F333" s="514"/>
      <c r="G333" s="552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435"/>
      <c r="E334" s="435"/>
      <c r="F334" s="514"/>
      <c r="G334" s="552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435"/>
      <c r="E335" s="435"/>
      <c r="F335" s="514"/>
      <c r="G335" s="552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435"/>
      <c r="E336" s="435"/>
      <c r="F336" s="514"/>
      <c r="G336" s="552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435"/>
      <c r="E337" s="435"/>
      <c r="F337" s="514"/>
      <c r="G337" s="552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435"/>
      <c r="E338" s="435"/>
      <c r="F338" s="514"/>
      <c r="G338" s="552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435"/>
      <c r="E339" s="435"/>
      <c r="F339" s="514"/>
      <c r="G339" s="552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435"/>
      <c r="E340" s="435"/>
      <c r="F340" s="514"/>
      <c r="G340" s="552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435"/>
      <c r="E341" s="435"/>
      <c r="F341" s="514"/>
      <c r="G341" s="552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435"/>
      <c r="E342" s="435"/>
      <c r="F342" s="514"/>
      <c r="G342" s="552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435"/>
      <c r="E343" s="435"/>
      <c r="F343" s="514"/>
      <c r="G343" s="552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435"/>
      <c r="E344" s="435"/>
      <c r="F344" s="514"/>
      <c r="G344" s="552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435"/>
      <c r="E345" s="435"/>
      <c r="F345" s="514"/>
      <c r="G345" s="552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435"/>
      <c r="E346" s="435"/>
      <c r="F346" s="514"/>
      <c r="G346" s="552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435"/>
      <c r="E347" s="435"/>
      <c r="F347" s="514"/>
      <c r="G347" s="552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435"/>
      <c r="E348" s="435"/>
      <c r="F348" s="514"/>
      <c r="G348" s="552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435"/>
      <c r="E349" s="435"/>
      <c r="F349" s="514"/>
      <c r="G349" s="552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435"/>
      <c r="E350" s="435"/>
      <c r="F350" s="514"/>
      <c r="G350" s="552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435"/>
      <c r="E351" s="435"/>
      <c r="F351" s="514"/>
      <c r="G351" s="552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435"/>
      <c r="E352" s="435"/>
      <c r="F352" s="514"/>
      <c r="G352" s="552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435"/>
      <c r="E353" s="435"/>
      <c r="F353" s="514"/>
      <c r="G353" s="552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435"/>
      <c r="E354" s="435"/>
      <c r="F354" s="514"/>
      <c r="G354" s="552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435"/>
      <c r="E355" s="435"/>
      <c r="F355" s="514"/>
      <c r="G355" s="552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435"/>
      <c r="E356" s="435"/>
      <c r="F356" s="514"/>
      <c r="G356" s="552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435"/>
      <c r="E357" s="435"/>
      <c r="F357" s="514"/>
      <c r="G357" s="552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435"/>
      <c r="E358" s="435"/>
      <c r="F358" s="514"/>
      <c r="G358" s="552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435"/>
      <c r="E359" s="435"/>
      <c r="F359" s="514"/>
      <c r="G359" s="552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435"/>
      <c r="E360" s="435"/>
      <c r="F360" s="514"/>
      <c r="G360" s="552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435"/>
      <c r="E361" s="435"/>
      <c r="F361" s="514"/>
      <c r="G361" s="552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435"/>
      <c r="E362" s="435"/>
      <c r="F362" s="514"/>
      <c r="G362" s="552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435"/>
      <c r="E363" s="435"/>
      <c r="F363" s="514"/>
      <c r="G363" s="552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435"/>
      <c r="E364" s="435"/>
      <c r="F364" s="514"/>
      <c r="G364" s="552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435"/>
      <c r="E365" s="435"/>
      <c r="F365" s="514"/>
      <c r="G365" s="552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435"/>
      <c r="E366" s="435"/>
      <c r="F366" s="514"/>
      <c r="G366" s="552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435"/>
      <c r="E367" s="435"/>
      <c r="F367" s="514"/>
      <c r="G367" s="552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435"/>
      <c r="E368" s="435"/>
      <c r="F368" s="514"/>
      <c r="G368" s="552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435"/>
      <c r="E369" s="435"/>
      <c r="F369" s="514"/>
      <c r="G369" s="552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435"/>
      <c r="E370" s="435"/>
      <c r="F370" s="514"/>
      <c r="G370" s="552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435"/>
      <c r="E371" s="435"/>
      <c r="F371" s="514"/>
      <c r="G371" s="552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435"/>
      <c r="E372" s="435"/>
      <c r="F372" s="514"/>
      <c r="G372" s="552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435"/>
      <c r="E373" s="435"/>
      <c r="F373" s="514"/>
      <c r="G373" s="552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435"/>
      <c r="E374" s="435"/>
      <c r="F374" s="514"/>
      <c r="G374" s="552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435"/>
      <c r="E375" s="435"/>
      <c r="F375" s="514"/>
      <c r="G375" s="552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435"/>
      <c r="E376" s="435"/>
      <c r="F376" s="514"/>
      <c r="G376" s="552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435"/>
      <c r="E377" s="435"/>
      <c r="F377" s="514"/>
      <c r="G377" s="552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435"/>
      <c r="E378" s="435"/>
      <c r="F378" s="514"/>
      <c r="G378" s="552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435"/>
      <c r="E379" s="435"/>
      <c r="F379" s="514"/>
      <c r="G379" s="552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435"/>
      <c r="E380" s="435"/>
      <c r="F380" s="514"/>
      <c r="G380" s="552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435"/>
      <c r="E381" s="435"/>
      <c r="F381" s="514"/>
      <c r="G381" s="552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435"/>
      <c r="E382" s="435"/>
      <c r="F382" s="514"/>
      <c r="G382" s="552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435"/>
      <c r="E383" s="435"/>
      <c r="F383" s="514"/>
      <c r="G383" s="552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435"/>
      <c r="E384" s="435"/>
      <c r="F384" s="514"/>
      <c r="G384" s="552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435"/>
      <c r="E385" s="435"/>
      <c r="F385" s="514"/>
      <c r="G385" s="552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435"/>
      <c r="E386" s="435"/>
      <c r="F386" s="514"/>
      <c r="G386" s="552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435"/>
      <c r="E387" s="435"/>
      <c r="F387" s="514"/>
      <c r="G387" s="552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435"/>
      <c r="E388" s="435"/>
      <c r="F388" s="514"/>
      <c r="G388" s="552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435"/>
      <c r="E389" s="435"/>
      <c r="F389" s="514"/>
      <c r="G389" s="552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435"/>
      <c r="E390" s="435"/>
      <c r="F390" s="514"/>
      <c r="G390" s="552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435"/>
      <c r="E391" s="435"/>
      <c r="F391" s="514"/>
      <c r="G391" s="552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435"/>
      <c r="E392" s="435"/>
      <c r="F392" s="514"/>
      <c r="G392" s="552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435"/>
      <c r="E393" s="435"/>
      <c r="F393" s="514"/>
      <c r="G393" s="552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435"/>
      <c r="E394" s="435"/>
      <c r="F394" s="514"/>
      <c r="G394" s="552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435"/>
      <c r="E395" s="435"/>
      <c r="F395" s="514"/>
      <c r="G395" s="552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435"/>
      <c r="E396" s="435"/>
      <c r="F396" s="514"/>
      <c r="G396" s="552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435"/>
      <c r="E397" s="435"/>
      <c r="F397" s="514"/>
      <c r="G397" s="552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435"/>
      <c r="E398" s="435"/>
      <c r="F398" s="514"/>
      <c r="G398" s="552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435"/>
      <c r="E399" s="435"/>
      <c r="F399" s="514"/>
      <c r="G399" s="552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435"/>
      <c r="E400" s="435"/>
      <c r="F400" s="514"/>
      <c r="G400" s="552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435"/>
      <c r="E401" s="435"/>
      <c r="F401" s="514"/>
      <c r="G401" s="552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435"/>
      <c r="E402" s="435"/>
      <c r="F402" s="514"/>
      <c r="G402" s="552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435"/>
      <c r="E403" s="435"/>
      <c r="F403" s="514"/>
      <c r="G403" s="552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435"/>
      <c r="E404" s="435"/>
      <c r="F404" s="514"/>
      <c r="G404" s="552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435"/>
      <c r="E405" s="435"/>
      <c r="F405" s="514"/>
      <c r="G405" s="552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435"/>
      <c r="E406" s="435"/>
      <c r="F406" s="514"/>
      <c r="G406" s="552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435"/>
      <c r="E407" s="435"/>
      <c r="F407" s="514"/>
      <c r="G407" s="552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435"/>
      <c r="E408" s="435"/>
      <c r="F408" s="514"/>
      <c r="G408" s="552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435"/>
      <c r="E409" s="435"/>
      <c r="F409" s="514"/>
      <c r="G409" s="552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435"/>
      <c r="E410" s="435"/>
      <c r="F410" s="514"/>
      <c r="G410" s="552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435"/>
      <c r="E411" s="435"/>
      <c r="F411" s="514"/>
      <c r="G411" s="552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435"/>
      <c r="E412" s="435"/>
      <c r="F412" s="514"/>
      <c r="G412" s="552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435"/>
      <c r="E413" s="435"/>
      <c r="F413" s="514"/>
      <c r="G413" s="552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435"/>
      <c r="E414" s="435"/>
      <c r="F414" s="514"/>
      <c r="G414" s="552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435"/>
      <c r="E415" s="435"/>
      <c r="F415" s="514"/>
      <c r="G415" s="552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435"/>
      <c r="E416" s="435"/>
      <c r="F416" s="514"/>
      <c r="G416" s="552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435"/>
      <c r="E417" s="435"/>
      <c r="F417" s="514"/>
      <c r="G417" s="552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435"/>
      <c r="E418" s="435"/>
      <c r="F418" s="514"/>
      <c r="G418" s="552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435"/>
      <c r="E419" s="435"/>
      <c r="F419" s="514"/>
      <c r="G419" s="552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435"/>
      <c r="E420" s="435"/>
      <c r="F420" s="514"/>
      <c r="G420" s="552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435"/>
      <c r="E421" s="435"/>
      <c r="F421" s="514"/>
      <c r="G421" s="552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435"/>
      <c r="E422" s="435"/>
      <c r="F422" s="514"/>
      <c r="G422" s="552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435"/>
      <c r="E423" s="435"/>
      <c r="F423" s="514"/>
      <c r="G423" s="552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435"/>
      <c r="E424" s="435"/>
      <c r="F424" s="514"/>
      <c r="G424" s="552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435"/>
      <c r="E425" s="435"/>
      <c r="F425" s="514"/>
      <c r="G425" s="552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435"/>
      <c r="E426" s="435"/>
      <c r="F426" s="514"/>
      <c r="G426" s="552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435"/>
      <c r="E427" s="435"/>
      <c r="F427" s="514"/>
      <c r="G427" s="552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435"/>
      <c r="E428" s="435"/>
      <c r="F428" s="514"/>
      <c r="G428" s="552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435"/>
      <c r="E429" s="435"/>
      <c r="F429" s="514"/>
      <c r="G429" s="552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435"/>
      <c r="E430" s="435"/>
      <c r="F430" s="514"/>
      <c r="G430" s="552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435"/>
      <c r="E431" s="435"/>
      <c r="F431" s="514"/>
      <c r="G431" s="552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435"/>
      <c r="E432" s="435"/>
      <c r="F432" s="514"/>
      <c r="G432" s="552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435"/>
      <c r="E433" s="435"/>
      <c r="F433" s="514"/>
      <c r="G433" s="552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435"/>
      <c r="E434" s="435"/>
      <c r="F434" s="514"/>
      <c r="G434" s="552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435"/>
      <c r="E435" s="435"/>
      <c r="F435" s="514"/>
      <c r="G435" s="552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435"/>
      <c r="E436" s="435"/>
      <c r="F436" s="514"/>
      <c r="G436" s="552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435"/>
      <c r="E437" s="435"/>
      <c r="F437" s="514"/>
      <c r="G437" s="552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435"/>
      <c r="E438" s="435"/>
      <c r="F438" s="514"/>
      <c r="G438" s="552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435"/>
      <c r="E439" s="435"/>
      <c r="F439" s="514"/>
      <c r="G439" s="552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435"/>
      <c r="E440" s="435"/>
      <c r="F440" s="514"/>
      <c r="G440" s="552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435"/>
      <c r="E441" s="435"/>
      <c r="F441" s="514"/>
      <c r="G441" s="552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435"/>
      <c r="E442" s="435"/>
      <c r="F442" s="514"/>
      <c r="G442" s="552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435"/>
      <c r="E443" s="435"/>
      <c r="F443" s="514"/>
      <c r="G443" s="552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435"/>
      <c r="E444" s="435"/>
      <c r="F444" s="514"/>
      <c r="G444" s="552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435"/>
      <c r="E445" s="435"/>
      <c r="F445" s="514"/>
      <c r="G445" s="552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435"/>
      <c r="E446" s="435"/>
      <c r="F446" s="514"/>
      <c r="G446" s="552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435"/>
      <c r="E447" s="435"/>
      <c r="F447" s="514"/>
      <c r="G447" s="552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435"/>
      <c r="E448" s="435"/>
      <c r="F448" s="514"/>
      <c r="G448" s="552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435"/>
      <c r="E449" s="435"/>
      <c r="F449" s="514"/>
      <c r="G449" s="552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435"/>
      <c r="E450" s="435"/>
      <c r="F450" s="514"/>
      <c r="G450" s="552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435"/>
      <c r="E451" s="435"/>
      <c r="F451" s="514"/>
      <c r="G451" s="552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435"/>
      <c r="E452" s="435"/>
      <c r="F452" s="514"/>
      <c r="G452" s="552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435"/>
      <c r="E453" s="435"/>
      <c r="F453" s="514"/>
      <c r="G453" s="552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435"/>
      <c r="E454" s="435"/>
      <c r="F454" s="514"/>
      <c r="G454" s="552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435"/>
      <c r="E455" s="435"/>
      <c r="F455" s="514"/>
      <c r="G455" s="552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435"/>
      <c r="E456" s="435"/>
      <c r="F456" s="514"/>
      <c r="G456" s="552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435"/>
      <c r="E457" s="435"/>
      <c r="F457" s="514"/>
      <c r="G457" s="552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435"/>
      <c r="E458" s="435"/>
      <c r="F458" s="514"/>
      <c r="G458" s="552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435"/>
      <c r="E459" s="435"/>
      <c r="F459" s="514"/>
      <c r="G459" s="552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435"/>
      <c r="E460" s="435"/>
      <c r="F460" s="514"/>
      <c r="G460" s="552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435"/>
      <c r="E461" s="435"/>
      <c r="F461" s="514"/>
      <c r="G461" s="552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435"/>
      <c r="E462" s="435"/>
      <c r="F462" s="514"/>
      <c r="G462" s="552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435"/>
      <c r="E463" s="435"/>
      <c r="F463" s="514"/>
      <c r="G463" s="552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435"/>
      <c r="E464" s="435"/>
      <c r="F464" s="514"/>
      <c r="G464" s="552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435"/>
      <c r="E465" s="435"/>
      <c r="F465" s="514"/>
      <c r="G465" s="552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435"/>
      <c r="E466" s="435"/>
      <c r="F466" s="514"/>
      <c r="G466" s="552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435"/>
      <c r="E467" s="435"/>
      <c r="F467" s="514"/>
      <c r="G467" s="552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435"/>
      <c r="E468" s="435"/>
      <c r="F468" s="514"/>
      <c r="G468" s="552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435"/>
      <c r="E469" s="435"/>
      <c r="F469" s="514"/>
      <c r="G469" s="552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435"/>
      <c r="E470" s="435"/>
      <c r="F470" s="514"/>
      <c r="G470" s="552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435"/>
      <c r="E471" s="435"/>
      <c r="F471" s="514"/>
      <c r="G471" s="552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435"/>
      <c r="E472" s="435"/>
      <c r="F472" s="514"/>
      <c r="G472" s="552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435"/>
      <c r="E473" s="435"/>
      <c r="F473" s="514"/>
      <c r="G473" s="552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435"/>
      <c r="E474" s="435"/>
      <c r="F474" s="514"/>
      <c r="G474" s="552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435"/>
      <c r="E475" s="435"/>
      <c r="F475" s="514"/>
      <c r="G475" s="552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435"/>
      <c r="E476" s="435"/>
      <c r="F476" s="514"/>
      <c r="G476" s="552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435"/>
      <c r="E477" s="435"/>
      <c r="F477" s="514"/>
      <c r="G477" s="552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435"/>
      <c r="E478" s="435"/>
      <c r="F478" s="514"/>
      <c r="G478" s="552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435"/>
      <c r="E479" s="435"/>
      <c r="F479" s="514"/>
      <c r="G479" s="552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435"/>
      <c r="E480" s="435"/>
      <c r="F480" s="514"/>
      <c r="G480" s="552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435"/>
      <c r="E481" s="435"/>
      <c r="F481" s="514"/>
      <c r="G481" s="552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435"/>
      <c r="E482" s="435"/>
      <c r="F482" s="514"/>
      <c r="G482" s="552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435"/>
      <c r="E483" s="435"/>
      <c r="F483" s="514"/>
      <c r="G483" s="552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435"/>
      <c r="E484" s="435"/>
      <c r="F484" s="514"/>
      <c r="G484" s="552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435"/>
      <c r="E485" s="435"/>
      <c r="F485" s="514"/>
      <c r="G485" s="552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435"/>
      <c r="E486" s="435"/>
      <c r="F486" s="514"/>
      <c r="G486" s="552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435"/>
      <c r="E487" s="435"/>
      <c r="F487" s="514"/>
      <c r="G487" s="552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435"/>
      <c r="E488" s="435"/>
      <c r="F488" s="514"/>
      <c r="G488" s="552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435"/>
      <c r="E489" s="435"/>
      <c r="F489" s="514"/>
      <c r="G489" s="552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435"/>
      <c r="E490" s="435"/>
      <c r="F490" s="514"/>
      <c r="G490" s="552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435"/>
      <c r="E491" s="435"/>
      <c r="F491" s="514"/>
      <c r="G491" s="552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435"/>
      <c r="E492" s="435"/>
      <c r="F492" s="514"/>
      <c r="G492" s="552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435"/>
      <c r="E493" s="435"/>
      <c r="F493" s="514"/>
      <c r="G493" s="552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435"/>
      <c r="E494" s="435"/>
      <c r="F494" s="514"/>
      <c r="G494" s="552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435"/>
      <c r="E495" s="435"/>
      <c r="F495" s="514"/>
      <c r="G495" s="552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435"/>
      <c r="E496" s="435"/>
      <c r="F496" s="514"/>
      <c r="G496" s="552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435"/>
      <c r="E497" s="435"/>
      <c r="F497" s="514"/>
      <c r="G497" s="552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435"/>
      <c r="E498" s="435"/>
      <c r="F498" s="514"/>
      <c r="G498" s="552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435"/>
      <c r="E499" s="435"/>
      <c r="F499" s="514"/>
      <c r="G499" s="552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435"/>
      <c r="E500" s="435"/>
      <c r="F500" s="514"/>
      <c r="G500" s="552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435"/>
      <c r="E501" s="435"/>
      <c r="F501" s="514"/>
      <c r="G501" s="552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435"/>
      <c r="E502" s="435"/>
      <c r="F502" s="514"/>
      <c r="G502" s="552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435"/>
      <c r="E503" s="435"/>
      <c r="F503" s="514"/>
      <c r="G503" s="552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435"/>
      <c r="E504" s="435"/>
      <c r="F504" s="514"/>
      <c r="G504" s="552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435"/>
      <c r="E505" s="435"/>
      <c r="F505" s="514"/>
      <c r="G505" s="552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435"/>
      <c r="E506" s="435"/>
      <c r="F506" s="514"/>
      <c r="G506" s="552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435"/>
      <c r="E507" s="435"/>
      <c r="F507" s="514"/>
      <c r="G507" s="552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435"/>
      <c r="E508" s="435"/>
      <c r="F508" s="514"/>
      <c r="G508" s="552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435"/>
      <c r="E509" s="435"/>
      <c r="F509" s="514"/>
      <c r="G509" s="552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435"/>
      <c r="E510" s="435"/>
      <c r="F510" s="514"/>
      <c r="G510" s="552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435"/>
      <c r="E511" s="435"/>
      <c r="F511" s="514"/>
      <c r="G511" s="552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435"/>
      <c r="E512" s="435"/>
      <c r="F512" s="514"/>
      <c r="G512" s="552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435"/>
      <c r="E513" s="435"/>
      <c r="F513" s="514"/>
      <c r="G513" s="552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435"/>
      <c r="E514" s="435"/>
      <c r="F514" s="514"/>
      <c r="G514" s="552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435"/>
      <c r="E515" s="435"/>
      <c r="F515" s="514"/>
      <c r="G515" s="552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435"/>
      <c r="E516" s="435"/>
      <c r="F516" s="514"/>
      <c r="G516" s="552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435"/>
      <c r="E517" s="435"/>
      <c r="F517" s="514"/>
      <c r="G517" s="552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435"/>
      <c r="E518" s="435"/>
      <c r="F518" s="514"/>
      <c r="G518" s="552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435"/>
      <c r="E519" s="435"/>
      <c r="F519" s="514"/>
      <c r="G519" s="552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435"/>
      <c r="E520" s="435"/>
      <c r="F520" s="514"/>
      <c r="G520" s="552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435"/>
      <c r="E521" s="435"/>
      <c r="F521" s="514"/>
      <c r="G521" s="552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435"/>
      <c r="E522" s="435"/>
      <c r="F522" s="514"/>
      <c r="G522" s="552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435"/>
      <c r="E523" s="435"/>
      <c r="F523" s="514"/>
      <c r="G523" s="552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435"/>
      <c r="E524" s="435"/>
      <c r="F524" s="514"/>
      <c r="G524" s="552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435"/>
      <c r="E525" s="435"/>
      <c r="F525" s="514"/>
      <c r="G525" s="552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435"/>
      <c r="E526" s="435"/>
      <c r="F526" s="514"/>
      <c r="G526" s="552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435"/>
      <c r="E527" s="435"/>
      <c r="F527" s="514"/>
      <c r="G527" s="552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435"/>
      <c r="E528" s="435"/>
      <c r="F528" s="514"/>
      <c r="G528" s="552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435"/>
      <c r="E529" s="435"/>
      <c r="F529" s="514"/>
      <c r="G529" s="552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435"/>
      <c r="E530" s="435"/>
      <c r="F530" s="514"/>
      <c r="G530" s="552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435"/>
      <c r="E531" s="435"/>
      <c r="F531" s="514"/>
      <c r="G531" s="552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435"/>
      <c r="E532" s="435"/>
      <c r="F532" s="514"/>
      <c r="G532" s="552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435"/>
      <c r="E533" s="435"/>
      <c r="F533" s="514"/>
      <c r="G533" s="552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435"/>
      <c r="E534" s="435"/>
      <c r="F534" s="514"/>
      <c r="G534" s="552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435"/>
      <c r="E535" s="435"/>
      <c r="F535" s="514"/>
      <c r="G535" s="552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435"/>
      <c r="E536" s="435"/>
      <c r="F536" s="514"/>
      <c r="G536" s="552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435"/>
      <c r="E537" s="435"/>
      <c r="F537" s="514"/>
      <c r="G537" s="552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435"/>
      <c r="E538" s="435"/>
      <c r="F538" s="514"/>
      <c r="G538" s="552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435"/>
      <c r="E539" s="435"/>
      <c r="F539" s="514"/>
      <c r="G539" s="552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435"/>
      <c r="E540" s="435"/>
      <c r="F540" s="514"/>
      <c r="G540" s="552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435"/>
      <c r="E541" s="435"/>
      <c r="F541" s="514"/>
      <c r="G541" s="552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435"/>
      <c r="E542" s="435"/>
      <c r="F542" s="514"/>
      <c r="G542" s="552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435"/>
      <c r="E543" s="435"/>
      <c r="F543" s="514"/>
      <c r="G543" s="552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435"/>
      <c r="E544" s="435"/>
      <c r="F544" s="514"/>
      <c r="G544" s="552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435"/>
      <c r="E545" s="435"/>
      <c r="F545" s="514"/>
      <c r="G545" s="552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435"/>
      <c r="E546" s="435"/>
      <c r="F546" s="514"/>
      <c r="G546" s="552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435"/>
      <c r="E547" s="435"/>
      <c r="F547" s="514"/>
      <c r="G547" s="552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435"/>
      <c r="E548" s="435"/>
      <c r="F548" s="514"/>
      <c r="G548" s="552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435"/>
      <c r="E549" s="435"/>
      <c r="F549" s="514"/>
      <c r="G549" s="552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435"/>
      <c r="E550" s="435"/>
      <c r="F550" s="514"/>
      <c r="G550" s="552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435"/>
      <c r="E551" s="435"/>
      <c r="F551" s="514"/>
      <c r="G551" s="552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435"/>
      <c r="E552" s="435"/>
      <c r="F552" s="514"/>
      <c r="G552" s="552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435"/>
      <c r="E553" s="435"/>
      <c r="F553" s="514"/>
      <c r="G553" s="552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435"/>
      <c r="E554" s="435"/>
      <c r="F554" s="514"/>
      <c r="G554" s="552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435"/>
      <c r="E555" s="435"/>
      <c r="F555" s="514"/>
      <c r="G555" s="552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435"/>
      <c r="E556" s="435"/>
      <c r="F556" s="514"/>
      <c r="G556" s="552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435"/>
      <c r="E557" s="435"/>
      <c r="F557" s="514"/>
      <c r="G557" s="552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435"/>
      <c r="E558" s="435"/>
      <c r="F558" s="514"/>
      <c r="G558" s="552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435"/>
      <c r="E559" s="435"/>
      <c r="F559" s="514"/>
      <c r="G559" s="552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435"/>
      <c r="E560" s="435"/>
      <c r="F560" s="514"/>
      <c r="G560" s="552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435"/>
      <c r="E561" s="435"/>
      <c r="F561" s="514"/>
      <c r="G561" s="552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435"/>
      <c r="E562" s="435"/>
      <c r="F562" s="514"/>
      <c r="G562" s="552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435"/>
      <c r="E563" s="435"/>
      <c r="F563" s="514"/>
      <c r="G563" s="552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435"/>
      <c r="E564" s="435"/>
      <c r="F564" s="514"/>
      <c r="G564" s="552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435"/>
      <c r="E565" s="435"/>
      <c r="F565" s="514"/>
      <c r="G565" s="552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435"/>
      <c r="E566" s="435"/>
      <c r="F566" s="514"/>
      <c r="G566" s="552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435"/>
      <c r="E567" s="435"/>
      <c r="F567" s="514"/>
      <c r="G567" s="552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435"/>
      <c r="E568" s="435"/>
      <c r="F568" s="514"/>
      <c r="G568" s="552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435"/>
      <c r="E569" s="435"/>
      <c r="F569" s="514"/>
      <c r="G569" s="552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435"/>
      <c r="E570" s="435"/>
      <c r="F570" s="514"/>
      <c r="G570" s="552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435"/>
      <c r="E571" s="435"/>
      <c r="F571" s="514"/>
      <c r="G571" s="552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435"/>
      <c r="E572" s="435"/>
      <c r="F572" s="514"/>
      <c r="G572" s="552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435"/>
      <c r="E573" s="435"/>
      <c r="F573" s="514"/>
      <c r="G573" s="552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435"/>
      <c r="E574" s="435"/>
      <c r="F574" s="514"/>
      <c r="G574" s="552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435"/>
      <c r="E575" s="435"/>
      <c r="F575" s="514"/>
      <c r="G575" s="552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435"/>
      <c r="E576" s="435"/>
      <c r="F576" s="514"/>
      <c r="G576" s="552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435"/>
      <c r="E577" s="435"/>
      <c r="F577" s="514"/>
      <c r="G577" s="552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435"/>
      <c r="E578" s="435"/>
      <c r="F578" s="514"/>
      <c r="G578" s="552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435"/>
      <c r="E579" s="435"/>
      <c r="F579" s="514"/>
      <c r="G579" s="552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435"/>
      <c r="E580" s="435"/>
      <c r="F580" s="514"/>
      <c r="G580" s="552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435"/>
      <c r="E581" s="435"/>
      <c r="F581" s="514"/>
      <c r="G581" s="552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435"/>
      <c r="E582" s="435"/>
      <c r="F582" s="514"/>
      <c r="G582" s="552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435"/>
      <c r="E583" s="435"/>
      <c r="F583" s="514"/>
      <c r="G583" s="552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435"/>
      <c r="E584" s="435"/>
      <c r="F584" s="514"/>
      <c r="G584" s="552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435"/>
      <c r="E585" s="435"/>
      <c r="F585" s="514"/>
      <c r="G585" s="552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435"/>
      <c r="E586" s="435"/>
      <c r="F586" s="514"/>
      <c r="G586" s="552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435"/>
      <c r="E587" s="435"/>
      <c r="F587" s="514"/>
      <c r="G587" s="552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435"/>
      <c r="E588" s="435"/>
      <c r="F588" s="514"/>
      <c r="G588" s="552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435"/>
      <c r="E589" s="435"/>
      <c r="F589" s="514"/>
      <c r="G589" s="552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435"/>
      <c r="E590" s="435"/>
      <c r="F590" s="514"/>
      <c r="G590" s="552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435"/>
      <c r="E591" s="435"/>
      <c r="F591" s="514"/>
      <c r="G591" s="552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435"/>
      <c r="E592" s="435"/>
      <c r="F592" s="514"/>
      <c r="G592" s="552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435"/>
      <c r="E593" s="435"/>
      <c r="F593" s="514"/>
      <c r="G593" s="552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435"/>
      <c r="E594" s="435"/>
      <c r="F594" s="514"/>
      <c r="G594" s="552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435"/>
      <c r="E595" s="435"/>
      <c r="F595" s="514"/>
      <c r="G595" s="552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435"/>
      <c r="E596" s="435"/>
      <c r="F596" s="514"/>
      <c r="G596" s="552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435"/>
      <c r="E597" s="435"/>
      <c r="F597" s="514"/>
      <c r="G597" s="552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435"/>
      <c r="E598" s="435"/>
      <c r="F598" s="514"/>
      <c r="G598" s="552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435"/>
      <c r="E599" s="435"/>
      <c r="F599" s="514"/>
      <c r="G599" s="552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435"/>
      <c r="E600" s="435"/>
      <c r="F600" s="514"/>
      <c r="G600" s="552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435"/>
      <c r="E601" s="435"/>
      <c r="F601" s="514"/>
      <c r="G601" s="552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435"/>
      <c r="E602" s="435"/>
      <c r="F602" s="514"/>
      <c r="G602" s="552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435"/>
      <c r="E603" s="435"/>
      <c r="F603" s="514"/>
      <c r="G603" s="552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435"/>
      <c r="E604" s="435"/>
      <c r="F604" s="514"/>
      <c r="G604" s="552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435"/>
      <c r="E605" s="435"/>
      <c r="F605" s="514"/>
      <c r="G605" s="552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435"/>
      <c r="E606" s="435"/>
      <c r="F606" s="514"/>
      <c r="G606" s="552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435"/>
      <c r="E607" s="435"/>
      <c r="F607" s="514"/>
      <c r="G607" s="552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435"/>
      <c r="E608" s="435"/>
      <c r="F608" s="514"/>
      <c r="G608" s="552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435"/>
      <c r="E609" s="435"/>
      <c r="F609" s="514"/>
      <c r="G609" s="552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435"/>
      <c r="E610" s="435"/>
      <c r="F610" s="514"/>
      <c r="G610" s="552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435"/>
      <c r="E611" s="435"/>
      <c r="F611" s="514"/>
      <c r="G611" s="552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435"/>
      <c r="E612" s="435"/>
      <c r="F612" s="514"/>
      <c r="G612" s="552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435"/>
      <c r="E613" s="435"/>
      <c r="F613" s="514"/>
      <c r="G613" s="552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435"/>
      <c r="E614" s="435"/>
      <c r="F614" s="514"/>
      <c r="G614" s="552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435"/>
      <c r="E615" s="435"/>
      <c r="F615" s="514"/>
      <c r="G615" s="552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435"/>
      <c r="E616" s="435"/>
      <c r="F616" s="514"/>
      <c r="G616" s="552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435"/>
      <c r="E617" s="435"/>
      <c r="F617" s="514"/>
      <c r="G617" s="552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435"/>
      <c r="E618" s="435"/>
      <c r="F618" s="514"/>
      <c r="G618" s="552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435"/>
      <c r="E619" s="435"/>
      <c r="F619" s="514"/>
      <c r="G619" s="552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435"/>
      <c r="E620" s="435"/>
      <c r="F620" s="514"/>
      <c r="G620" s="552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435"/>
      <c r="E621" s="435"/>
      <c r="F621" s="514"/>
      <c r="G621" s="552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435"/>
      <c r="E622" s="435"/>
      <c r="F622" s="514"/>
      <c r="G622" s="552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435"/>
      <c r="E623" s="435"/>
      <c r="F623" s="514"/>
      <c r="G623" s="552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435"/>
      <c r="E624" s="435"/>
      <c r="F624" s="514"/>
      <c r="G624" s="552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435"/>
      <c r="E625" s="435"/>
      <c r="F625" s="514"/>
      <c r="G625" s="552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435"/>
      <c r="E626" s="435"/>
      <c r="F626" s="514"/>
      <c r="G626" s="552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435"/>
      <c r="E627" s="435"/>
      <c r="F627" s="514"/>
      <c r="G627" s="552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435"/>
      <c r="E628" s="435"/>
      <c r="F628" s="514"/>
      <c r="G628" s="552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435"/>
      <c r="E629" s="435"/>
      <c r="F629" s="514"/>
      <c r="G629" s="552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435"/>
      <c r="E630" s="435"/>
      <c r="F630" s="514"/>
      <c r="G630" s="552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435"/>
      <c r="E631" s="435"/>
      <c r="F631" s="514"/>
      <c r="G631" s="552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435"/>
      <c r="E632" s="435"/>
      <c r="F632" s="514"/>
      <c r="G632" s="552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435"/>
      <c r="E633" s="435"/>
      <c r="F633" s="514"/>
      <c r="G633" s="552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435"/>
      <c r="E634" s="435"/>
      <c r="F634" s="514"/>
      <c r="G634" s="552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435"/>
      <c r="E635" s="435"/>
      <c r="F635" s="514"/>
      <c r="G635" s="552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435"/>
      <c r="E636" s="435"/>
      <c r="F636" s="514"/>
      <c r="G636" s="552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435"/>
      <c r="E637" s="435"/>
      <c r="F637" s="514"/>
      <c r="G637" s="552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435"/>
      <c r="E638" s="435"/>
      <c r="F638" s="514"/>
      <c r="G638" s="552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435"/>
      <c r="E639" s="435"/>
      <c r="F639" s="514"/>
      <c r="G639" s="552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435"/>
      <c r="E640" s="435"/>
      <c r="F640" s="514"/>
      <c r="G640" s="552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435"/>
      <c r="E641" s="435"/>
      <c r="F641" s="514"/>
      <c r="G641" s="552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435"/>
      <c r="E642" s="435"/>
      <c r="F642" s="514"/>
      <c r="G642" s="552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435"/>
      <c r="E643" s="435"/>
      <c r="F643" s="514"/>
      <c r="G643" s="552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435"/>
      <c r="E644" s="435"/>
      <c r="F644" s="514"/>
      <c r="G644" s="552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435"/>
      <c r="E645" s="435"/>
      <c r="F645" s="514"/>
      <c r="G645" s="552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435"/>
      <c r="E646" s="435"/>
      <c r="F646" s="514"/>
      <c r="G646" s="552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435"/>
      <c r="E647" s="435"/>
      <c r="F647" s="514"/>
      <c r="G647" s="552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435"/>
      <c r="E648" s="435"/>
      <c r="F648" s="514"/>
      <c r="G648" s="552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435"/>
      <c r="E649" s="435"/>
      <c r="F649" s="514"/>
      <c r="G649" s="552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435"/>
      <c r="E650" s="435"/>
      <c r="F650" s="514"/>
      <c r="G650" s="552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435"/>
      <c r="E651" s="435"/>
      <c r="F651" s="514"/>
      <c r="G651" s="552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435"/>
      <c r="E652" s="435"/>
      <c r="F652" s="514"/>
      <c r="G652" s="552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435"/>
      <c r="E653" s="435"/>
      <c r="F653" s="514"/>
      <c r="G653" s="552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435"/>
      <c r="E654" s="435"/>
      <c r="F654" s="514"/>
      <c r="G654" s="552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435"/>
      <c r="E655" s="435"/>
      <c r="F655" s="514"/>
      <c r="G655" s="552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435"/>
      <c r="E656" s="435"/>
      <c r="F656" s="514"/>
      <c r="G656" s="552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435"/>
      <c r="E657" s="435"/>
      <c r="F657" s="514"/>
      <c r="G657" s="552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435"/>
      <c r="E658" s="435"/>
      <c r="F658" s="514"/>
      <c r="G658" s="552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435"/>
      <c r="E659" s="435"/>
      <c r="F659" s="514"/>
      <c r="G659" s="552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435"/>
      <c r="E660" s="435"/>
      <c r="F660" s="514"/>
      <c r="G660" s="552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435"/>
      <c r="E661" s="435"/>
      <c r="F661" s="514"/>
      <c r="G661" s="552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435"/>
      <c r="E662" s="435"/>
      <c r="F662" s="514"/>
      <c r="G662" s="552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435"/>
      <c r="E663" s="435"/>
      <c r="F663" s="514"/>
      <c r="G663" s="552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435"/>
      <c r="E664" s="435"/>
      <c r="F664" s="514"/>
      <c r="G664" s="552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435"/>
      <c r="E665" s="435"/>
      <c r="F665" s="514"/>
      <c r="G665" s="552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435"/>
      <c r="E666" s="435"/>
      <c r="F666" s="514"/>
      <c r="G666" s="552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435"/>
      <c r="E667" s="435"/>
      <c r="F667" s="514"/>
      <c r="G667" s="552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435"/>
      <c r="E668" s="435"/>
      <c r="F668" s="514"/>
      <c r="G668" s="552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435"/>
      <c r="E669" s="435"/>
      <c r="F669" s="514"/>
      <c r="G669" s="552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435"/>
      <c r="E670" s="435"/>
      <c r="F670" s="514"/>
      <c r="G670" s="552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435"/>
      <c r="E671" s="435"/>
      <c r="F671" s="514"/>
      <c r="G671" s="552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435"/>
      <c r="E672" s="435"/>
      <c r="F672" s="514"/>
      <c r="G672" s="552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435"/>
      <c r="E673" s="435"/>
      <c r="F673" s="514"/>
      <c r="G673" s="552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435"/>
      <c r="E674" s="435"/>
      <c r="F674" s="514"/>
      <c r="G674" s="552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435"/>
      <c r="E675" s="435"/>
      <c r="F675" s="514"/>
      <c r="G675" s="552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435"/>
      <c r="E676" s="435"/>
      <c r="F676" s="514"/>
      <c r="G676" s="552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435"/>
      <c r="E677" s="435"/>
      <c r="F677" s="514"/>
      <c r="G677" s="552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435"/>
      <c r="E678" s="435"/>
      <c r="F678" s="514"/>
      <c r="G678" s="552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435"/>
      <c r="E679" s="435"/>
      <c r="F679" s="514"/>
      <c r="G679" s="552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435"/>
      <c r="E680" s="435"/>
      <c r="F680" s="514"/>
      <c r="G680" s="552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435"/>
      <c r="E681" s="435"/>
      <c r="F681" s="514"/>
      <c r="G681" s="552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435"/>
      <c r="E682" s="435"/>
      <c r="F682" s="514"/>
      <c r="G682" s="552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435"/>
      <c r="E683" s="435"/>
      <c r="F683" s="514"/>
      <c r="G683" s="552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435"/>
      <c r="E684" s="435"/>
      <c r="F684" s="514"/>
      <c r="G684" s="552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435"/>
      <c r="E685" s="435"/>
      <c r="F685" s="514"/>
      <c r="G685" s="552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435"/>
      <c r="E686" s="435"/>
      <c r="F686" s="514"/>
      <c r="G686" s="552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435"/>
      <c r="E687" s="435"/>
      <c r="F687" s="514"/>
      <c r="G687" s="552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435"/>
      <c r="E688" s="435"/>
      <c r="F688" s="514"/>
      <c r="G688" s="552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435"/>
      <c r="E689" s="435"/>
      <c r="F689" s="514"/>
      <c r="G689" s="552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435"/>
      <c r="E690" s="435"/>
      <c r="F690" s="514"/>
      <c r="G690" s="552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435"/>
      <c r="E691" s="435"/>
      <c r="F691" s="514"/>
      <c r="G691" s="552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435"/>
      <c r="E692" s="435"/>
      <c r="F692" s="514"/>
      <c r="G692" s="552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435"/>
      <c r="E693" s="435"/>
      <c r="F693" s="514"/>
      <c r="G693" s="552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435"/>
      <c r="E694" s="435"/>
      <c r="F694" s="514"/>
      <c r="G694" s="552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435"/>
      <c r="E695" s="435"/>
      <c r="F695" s="514"/>
      <c r="G695" s="552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435"/>
      <c r="E696" s="435"/>
      <c r="F696" s="514"/>
      <c r="G696" s="552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435"/>
      <c r="E697" s="435"/>
      <c r="F697" s="514"/>
      <c r="G697" s="552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435"/>
      <c r="E698" s="435"/>
      <c r="F698" s="514"/>
      <c r="G698" s="552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435"/>
      <c r="E699" s="435"/>
      <c r="F699" s="514"/>
      <c r="G699" s="552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435"/>
      <c r="E700" s="435"/>
      <c r="F700" s="514"/>
      <c r="G700" s="552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435"/>
      <c r="E701" s="435"/>
      <c r="F701" s="514"/>
      <c r="G701" s="552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435"/>
      <c r="E702" s="435"/>
      <c r="F702" s="514"/>
      <c r="G702" s="552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435"/>
      <c r="E703" s="435"/>
      <c r="F703" s="514"/>
      <c r="G703" s="552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435"/>
      <c r="E704" s="435"/>
      <c r="F704" s="514"/>
      <c r="G704" s="552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435"/>
      <c r="E705" s="435"/>
      <c r="F705" s="514"/>
      <c r="G705" s="552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435"/>
      <c r="E706" s="435"/>
      <c r="F706" s="514"/>
      <c r="G706" s="552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435"/>
      <c r="E707" s="435"/>
      <c r="F707" s="514"/>
      <c r="G707" s="552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435"/>
      <c r="E708" s="435"/>
      <c r="F708" s="514"/>
      <c r="G708" s="552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435"/>
      <c r="E709" s="435"/>
      <c r="F709" s="514"/>
      <c r="G709" s="552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435"/>
      <c r="E710" s="435"/>
      <c r="F710" s="514"/>
      <c r="G710" s="552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435"/>
      <c r="E711" s="435"/>
      <c r="F711" s="514"/>
      <c r="G711" s="552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435"/>
      <c r="E712" s="435"/>
      <c r="F712" s="514"/>
      <c r="G712" s="552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435"/>
      <c r="E713" s="435"/>
      <c r="F713" s="514"/>
      <c r="G713" s="552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435"/>
      <c r="E714" s="435"/>
      <c r="F714" s="514"/>
      <c r="G714" s="552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435"/>
      <c r="E715" s="435"/>
      <c r="F715" s="514"/>
      <c r="G715" s="552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435"/>
      <c r="E716" s="435"/>
      <c r="F716" s="514"/>
      <c r="G716" s="552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435"/>
      <c r="E717" s="435"/>
      <c r="F717" s="514"/>
      <c r="G717" s="552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435"/>
      <c r="E718" s="435"/>
      <c r="F718" s="514"/>
      <c r="G718" s="552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435"/>
      <c r="E719" s="435"/>
      <c r="F719" s="514"/>
      <c r="G719" s="552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435"/>
      <c r="E720" s="435"/>
      <c r="F720" s="514"/>
      <c r="G720" s="552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435"/>
      <c r="E721" s="435"/>
      <c r="F721" s="514"/>
      <c r="G721" s="552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435"/>
      <c r="E722" s="435"/>
      <c r="F722" s="514"/>
      <c r="G722" s="552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435"/>
      <c r="E723" s="435"/>
      <c r="F723" s="514"/>
      <c r="G723" s="552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435"/>
      <c r="E724" s="435"/>
      <c r="F724" s="514"/>
      <c r="G724" s="552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435"/>
      <c r="E725" s="435"/>
      <c r="F725" s="514"/>
      <c r="G725" s="552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435"/>
      <c r="E726" s="435"/>
      <c r="F726" s="514"/>
      <c r="G726" s="552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435"/>
      <c r="E727" s="435"/>
      <c r="F727" s="514"/>
      <c r="G727" s="552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435"/>
      <c r="E728" s="435"/>
      <c r="F728" s="514"/>
      <c r="G728" s="552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435"/>
      <c r="E729" s="435"/>
      <c r="F729" s="514"/>
      <c r="G729" s="552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435"/>
      <c r="E730" s="435"/>
      <c r="F730" s="514"/>
      <c r="G730" s="552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435"/>
      <c r="E731" s="435"/>
      <c r="F731" s="514"/>
      <c r="G731" s="552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435"/>
      <c r="E732" s="435"/>
      <c r="F732" s="514"/>
      <c r="G732" s="552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435"/>
      <c r="E733" s="435"/>
      <c r="F733" s="514"/>
      <c r="G733" s="552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435"/>
      <c r="E734" s="435"/>
      <c r="F734" s="514"/>
      <c r="G734" s="552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435"/>
      <c r="E735" s="435"/>
      <c r="F735" s="514"/>
      <c r="G735" s="552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435"/>
      <c r="E736" s="435"/>
      <c r="F736" s="514"/>
      <c r="G736" s="552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435"/>
      <c r="E737" s="435"/>
      <c r="F737" s="514"/>
      <c r="G737" s="552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435"/>
      <c r="E738" s="435"/>
      <c r="F738" s="514"/>
      <c r="G738" s="552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435"/>
      <c r="E739" s="435"/>
      <c r="F739" s="514"/>
      <c r="G739" s="552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435"/>
      <c r="E740" s="435"/>
      <c r="F740" s="514"/>
      <c r="G740" s="552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435"/>
      <c r="E741" s="435"/>
      <c r="F741" s="514"/>
      <c r="G741" s="552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435"/>
      <c r="E742" s="435"/>
      <c r="F742" s="514"/>
      <c r="G742" s="552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435"/>
      <c r="E743" s="435"/>
      <c r="F743" s="514"/>
      <c r="G743" s="552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435"/>
      <c r="E744" s="435"/>
      <c r="F744" s="514"/>
      <c r="G744" s="552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435"/>
      <c r="E745" s="435"/>
      <c r="F745" s="514"/>
      <c r="G745" s="552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435"/>
      <c r="E746" s="435"/>
      <c r="F746" s="514"/>
      <c r="G746" s="552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435"/>
      <c r="E747" s="435"/>
      <c r="F747" s="514"/>
      <c r="G747" s="552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435"/>
      <c r="E748" s="435"/>
      <c r="F748" s="514"/>
      <c r="G748" s="552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435"/>
      <c r="E749" s="435"/>
      <c r="F749" s="514"/>
      <c r="G749" s="552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435"/>
      <c r="E750" s="435"/>
      <c r="F750" s="514"/>
      <c r="G750" s="552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435"/>
      <c r="E751" s="435"/>
      <c r="F751" s="514"/>
      <c r="G751" s="552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435"/>
      <c r="E752" s="435"/>
      <c r="F752" s="514"/>
      <c r="G752" s="552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435"/>
      <c r="E753" s="435"/>
      <c r="F753" s="514"/>
      <c r="G753" s="552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435"/>
      <c r="E754" s="435"/>
      <c r="F754" s="514"/>
      <c r="G754" s="552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435"/>
      <c r="E755" s="435"/>
      <c r="F755" s="514"/>
      <c r="G755" s="552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435"/>
      <c r="E756" s="435"/>
      <c r="F756" s="514"/>
      <c r="G756" s="552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435"/>
      <c r="E757" s="435"/>
      <c r="F757" s="514"/>
      <c r="G757" s="552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435"/>
      <c r="E758" s="435"/>
      <c r="F758" s="514"/>
      <c r="G758" s="552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435"/>
      <c r="E759" s="435"/>
      <c r="F759" s="514"/>
      <c r="G759" s="552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435"/>
      <c r="E760" s="435"/>
      <c r="F760" s="514"/>
      <c r="G760" s="552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435"/>
      <c r="E761" s="435"/>
      <c r="F761" s="514"/>
      <c r="G761" s="552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435"/>
      <c r="E762" s="435"/>
      <c r="F762" s="514"/>
      <c r="G762" s="552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435"/>
      <c r="E763" s="435"/>
      <c r="F763" s="514"/>
      <c r="G763" s="552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435"/>
      <c r="E764" s="435"/>
      <c r="F764" s="514"/>
      <c r="G764" s="552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435"/>
      <c r="E765" s="435"/>
      <c r="F765" s="514"/>
      <c r="G765" s="552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435"/>
      <c r="E766" s="435"/>
      <c r="F766" s="514"/>
      <c r="G766" s="552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435"/>
      <c r="E767" s="435"/>
      <c r="F767" s="514"/>
      <c r="G767" s="552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435"/>
      <c r="E768" s="435"/>
      <c r="F768" s="514"/>
      <c r="G768" s="552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435"/>
      <c r="E769" s="435"/>
      <c r="F769" s="514"/>
      <c r="G769" s="552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435"/>
      <c r="E770" s="435"/>
      <c r="F770" s="514"/>
      <c r="G770" s="552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435"/>
      <c r="E771" s="435"/>
      <c r="F771" s="514"/>
      <c r="G771" s="552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435"/>
      <c r="E772" s="435"/>
      <c r="F772" s="514"/>
      <c r="G772" s="552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435"/>
      <c r="E773" s="435"/>
      <c r="F773" s="514"/>
      <c r="G773" s="552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435"/>
      <c r="E774" s="435"/>
      <c r="F774" s="514"/>
      <c r="G774" s="552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435"/>
      <c r="E775" s="435"/>
      <c r="F775" s="514"/>
      <c r="G775" s="552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435"/>
      <c r="E776" s="435"/>
      <c r="F776" s="514"/>
      <c r="G776" s="552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435"/>
      <c r="E777" s="435"/>
      <c r="F777" s="514"/>
      <c r="G777" s="552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435"/>
      <c r="E778" s="435"/>
      <c r="F778" s="514"/>
      <c r="G778" s="552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435"/>
      <c r="E779" s="435"/>
      <c r="F779" s="514"/>
      <c r="G779" s="552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435"/>
      <c r="E780" s="435"/>
      <c r="F780" s="514"/>
      <c r="G780" s="552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435"/>
      <c r="E781" s="435"/>
      <c r="F781" s="514"/>
      <c r="G781" s="552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435"/>
      <c r="E782" s="435"/>
      <c r="F782" s="514"/>
      <c r="G782" s="552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435"/>
      <c r="E783" s="435"/>
      <c r="F783" s="514"/>
      <c r="G783" s="552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435"/>
      <c r="E784" s="435"/>
      <c r="F784" s="514"/>
      <c r="G784" s="552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435"/>
      <c r="E785" s="435"/>
      <c r="F785" s="514"/>
      <c r="G785" s="552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435"/>
      <c r="E786" s="435"/>
      <c r="F786" s="514"/>
      <c r="G786" s="552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435"/>
      <c r="E787" s="435"/>
      <c r="F787" s="514"/>
      <c r="G787" s="552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435"/>
      <c r="E788" s="435"/>
      <c r="F788" s="514"/>
      <c r="G788" s="552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435"/>
      <c r="E789" s="435"/>
      <c r="F789" s="514"/>
      <c r="G789" s="552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435"/>
      <c r="E790" s="435"/>
      <c r="F790" s="514"/>
      <c r="G790" s="552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435"/>
      <c r="E791" s="435"/>
      <c r="F791" s="514"/>
      <c r="G791" s="552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435"/>
      <c r="E792" s="435"/>
      <c r="F792" s="514"/>
      <c r="G792" s="552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435"/>
      <c r="E793" s="435"/>
      <c r="F793" s="514"/>
      <c r="G793" s="552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435"/>
      <c r="E794" s="435"/>
      <c r="F794" s="514"/>
      <c r="G794" s="552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435"/>
      <c r="E795" s="435"/>
      <c r="F795" s="514"/>
      <c r="G795" s="552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435"/>
      <c r="E796" s="435"/>
      <c r="F796" s="514"/>
      <c r="G796" s="552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435"/>
      <c r="E797" s="435"/>
      <c r="F797" s="514"/>
      <c r="G797" s="552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435"/>
      <c r="E798" s="435"/>
      <c r="F798" s="514"/>
      <c r="G798" s="552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435"/>
      <c r="E799" s="435"/>
      <c r="F799" s="514"/>
      <c r="G799" s="552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435"/>
      <c r="E800" s="435"/>
      <c r="F800" s="514"/>
      <c r="G800" s="552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435"/>
      <c r="E801" s="435"/>
      <c r="F801" s="514"/>
      <c r="G801" s="552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435"/>
      <c r="E802" s="435"/>
      <c r="F802" s="514"/>
      <c r="G802" s="552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435"/>
      <c r="E803" s="435"/>
      <c r="F803" s="514"/>
      <c r="G803" s="552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435"/>
      <c r="E804" s="435"/>
      <c r="F804" s="514"/>
      <c r="G804" s="552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435"/>
      <c r="E805" s="435"/>
      <c r="F805" s="514"/>
      <c r="G805" s="552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435"/>
      <c r="E806" s="435"/>
      <c r="F806" s="514"/>
      <c r="G806" s="552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435"/>
      <c r="E807" s="435"/>
      <c r="F807" s="514"/>
      <c r="G807" s="552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435"/>
      <c r="E808" s="435"/>
      <c r="F808" s="514"/>
      <c r="G808" s="552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435"/>
      <c r="E809" s="435"/>
      <c r="F809" s="514"/>
      <c r="G809" s="552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435"/>
      <c r="E810" s="435"/>
      <c r="F810" s="514"/>
      <c r="G810" s="552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435"/>
      <c r="E811" s="435"/>
      <c r="F811" s="514"/>
      <c r="G811" s="552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435"/>
      <c r="E812" s="435"/>
      <c r="F812" s="514"/>
      <c r="G812" s="552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435"/>
      <c r="E813" s="435"/>
      <c r="F813" s="514"/>
      <c r="G813" s="552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435"/>
      <c r="E814" s="435"/>
      <c r="F814" s="514"/>
      <c r="G814" s="552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435"/>
      <c r="E815" s="435"/>
      <c r="F815" s="514"/>
      <c r="G815" s="552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435"/>
      <c r="E816" s="435"/>
      <c r="F816" s="514"/>
      <c r="G816" s="552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435"/>
      <c r="E817" s="435"/>
      <c r="F817" s="514"/>
      <c r="G817" s="552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435"/>
      <c r="E818" s="435"/>
      <c r="F818" s="514"/>
      <c r="G818" s="552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435"/>
      <c r="E819" s="435"/>
      <c r="F819" s="514"/>
      <c r="G819" s="552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435"/>
      <c r="E820" s="435"/>
      <c r="F820" s="514"/>
      <c r="G820" s="552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435"/>
      <c r="E821" s="435"/>
      <c r="F821" s="514"/>
      <c r="G821" s="552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435"/>
      <c r="E822" s="435"/>
      <c r="F822" s="514"/>
      <c r="G822" s="552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435"/>
      <c r="E823" s="435"/>
      <c r="F823" s="514"/>
      <c r="G823" s="552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435"/>
      <c r="E824" s="435"/>
      <c r="F824" s="514"/>
      <c r="G824" s="552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435"/>
      <c r="E825" s="435"/>
      <c r="F825" s="514"/>
      <c r="G825" s="552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435"/>
      <c r="E826" s="435"/>
      <c r="F826" s="514"/>
      <c r="G826" s="552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435"/>
      <c r="E827" s="435"/>
      <c r="F827" s="514"/>
      <c r="G827" s="552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435"/>
      <c r="E828" s="435"/>
      <c r="F828" s="514"/>
      <c r="G828" s="552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435"/>
      <c r="E829" s="435"/>
      <c r="F829" s="514"/>
      <c r="G829" s="552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435"/>
      <c r="E830" s="435"/>
      <c r="F830" s="514"/>
      <c r="G830" s="552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435"/>
      <c r="E831" s="435"/>
      <c r="F831" s="514"/>
      <c r="G831" s="552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435"/>
      <c r="E832" s="435"/>
      <c r="F832" s="514"/>
      <c r="G832" s="552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435"/>
      <c r="E833" s="435"/>
      <c r="F833" s="514"/>
      <c r="G833" s="552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435"/>
      <c r="E834" s="435"/>
      <c r="F834" s="514"/>
      <c r="G834" s="552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435"/>
      <c r="E835" s="435"/>
      <c r="F835" s="514"/>
      <c r="G835" s="552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435"/>
      <c r="E836" s="435"/>
      <c r="F836" s="514"/>
      <c r="G836" s="552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435"/>
      <c r="E837" s="435"/>
      <c r="F837" s="514"/>
      <c r="G837" s="552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435"/>
      <c r="E838" s="435"/>
      <c r="F838" s="514"/>
      <c r="G838" s="552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435"/>
      <c r="E839" s="435"/>
      <c r="F839" s="514"/>
      <c r="G839" s="552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435"/>
      <c r="E840" s="435"/>
      <c r="F840" s="514"/>
      <c r="G840" s="552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435"/>
      <c r="E841" s="435"/>
      <c r="F841" s="514"/>
      <c r="G841" s="552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435"/>
      <c r="E842" s="435"/>
      <c r="F842" s="514"/>
      <c r="G842" s="552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435"/>
      <c r="E843" s="435"/>
      <c r="F843" s="514"/>
      <c r="G843" s="552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435"/>
      <c r="E844" s="435"/>
      <c r="F844" s="514"/>
      <c r="G844" s="552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435"/>
      <c r="E845" s="435"/>
      <c r="F845" s="514"/>
      <c r="G845" s="552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435"/>
      <c r="E846" s="435"/>
      <c r="F846" s="514"/>
      <c r="G846" s="552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435"/>
      <c r="E847" s="435"/>
      <c r="F847" s="514"/>
      <c r="G847" s="552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435"/>
      <c r="E848" s="435"/>
      <c r="F848" s="514"/>
      <c r="G848" s="552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435"/>
      <c r="E849" s="435"/>
      <c r="F849" s="514"/>
      <c r="G849" s="552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435"/>
      <c r="E850" s="435"/>
      <c r="F850" s="514"/>
      <c r="G850" s="552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435"/>
      <c r="E851" s="435"/>
      <c r="F851" s="514"/>
      <c r="G851" s="552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435"/>
      <c r="E852" s="435"/>
      <c r="F852" s="514"/>
      <c r="G852" s="552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435"/>
      <c r="E853" s="435"/>
      <c r="F853" s="514"/>
      <c r="G853" s="552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435"/>
      <c r="E854" s="435"/>
      <c r="F854" s="514"/>
      <c r="G854" s="552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435"/>
      <c r="E855" s="435"/>
      <c r="F855" s="514"/>
      <c r="G855" s="552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435"/>
      <c r="E856" s="435"/>
      <c r="F856" s="514"/>
      <c r="G856" s="552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435"/>
      <c r="E857" s="435"/>
      <c r="F857" s="514"/>
      <c r="G857" s="552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435"/>
      <c r="E858" s="435"/>
      <c r="F858" s="514"/>
      <c r="G858" s="552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435"/>
      <c r="E859" s="435"/>
      <c r="F859" s="514"/>
      <c r="G859" s="552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435"/>
      <c r="E860" s="435"/>
      <c r="F860" s="514"/>
      <c r="G860" s="552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435"/>
      <c r="E861" s="435"/>
      <c r="F861" s="514"/>
      <c r="G861" s="552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435"/>
      <c r="E862" s="435"/>
      <c r="F862" s="514"/>
      <c r="G862" s="552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435"/>
      <c r="E863" s="435"/>
      <c r="F863" s="514"/>
      <c r="G863" s="552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435"/>
      <c r="E864" s="435"/>
      <c r="F864" s="514"/>
      <c r="G864" s="552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435"/>
      <c r="E865" s="435"/>
      <c r="F865" s="514"/>
      <c r="G865" s="552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435"/>
      <c r="E866" s="435"/>
      <c r="F866" s="514"/>
      <c r="G866" s="552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435"/>
      <c r="E867" s="435"/>
      <c r="F867" s="514"/>
      <c r="G867" s="552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435"/>
      <c r="E868" s="435"/>
      <c r="F868" s="514"/>
      <c r="G868" s="552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435"/>
      <c r="E869" s="435"/>
      <c r="F869" s="514"/>
      <c r="G869" s="552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435"/>
      <c r="E870" s="435"/>
      <c r="F870" s="514"/>
      <c r="G870" s="552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435"/>
      <c r="E871" s="435"/>
      <c r="F871" s="514"/>
      <c r="G871" s="552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435"/>
      <c r="E872" s="435"/>
      <c r="F872" s="514"/>
      <c r="G872" s="552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435"/>
      <c r="E873" s="435"/>
      <c r="F873" s="514"/>
      <c r="G873" s="552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435"/>
      <c r="E874" s="435"/>
      <c r="F874" s="514"/>
      <c r="G874" s="552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435"/>
      <c r="E875" s="435"/>
      <c r="F875" s="514"/>
      <c r="G875" s="552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435"/>
      <c r="E876" s="435"/>
      <c r="F876" s="514"/>
      <c r="G876" s="552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435"/>
      <c r="E877" s="435"/>
      <c r="F877" s="514"/>
      <c r="G877" s="552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435"/>
      <c r="E878" s="435"/>
      <c r="F878" s="514"/>
      <c r="G878" s="552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435"/>
      <c r="E879" s="435"/>
      <c r="F879" s="514"/>
      <c r="G879" s="552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435"/>
      <c r="E880" s="435"/>
      <c r="F880" s="514"/>
      <c r="G880" s="552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435"/>
      <c r="E881" s="435"/>
      <c r="F881" s="514"/>
      <c r="G881" s="552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435"/>
      <c r="E882" s="435"/>
      <c r="F882" s="514"/>
      <c r="G882" s="552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435"/>
      <c r="E883" s="435"/>
      <c r="F883" s="514"/>
      <c r="G883" s="552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435"/>
      <c r="E884" s="435"/>
      <c r="F884" s="514"/>
      <c r="G884" s="552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435"/>
      <c r="E885" s="435"/>
      <c r="F885" s="514"/>
      <c r="G885" s="552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435"/>
      <c r="E886" s="435"/>
      <c r="F886" s="514"/>
      <c r="G886" s="552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435"/>
      <c r="E887" s="435"/>
      <c r="F887" s="514"/>
      <c r="G887" s="552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435"/>
      <c r="E888" s="435"/>
      <c r="F888" s="514"/>
      <c r="G888" s="552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435"/>
      <c r="E889" s="435"/>
      <c r="F889" s="514"/>
      <c r="G889" s="552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435"/>
      <c r="E890" s="435"/>
      <c r="F890" s="514"/>
      <c r="G890" s="552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435"/>
      <c r="E891" s="435"/>
      <c r="F891" s="514"/>
      <c r="G891" s="552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435"/>
      <c r="E892" s="435"/>
      <c r="F892" s="514"/>
      <c r="G892" s="552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435"/>
      <c r="E893" s="435"/>
      <c r="F893" s="514"/>
      <c r="G893" s="552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435"/>
      <c r="E894" s="435"/>
      <c r="F894" s="514"/>
      <c r="G894" s="552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435"/>
      <c r="E895" s="435"/>
      <c r="F895" s="514"/>
      <c r="G895" s="552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435"/>
      <c r="E896" s="435"/>
      <c r="F896" s="514"/>
      <c r="G896" s="552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435"/>
      <c r="E897" s="435"/>
      <c r="F897" s="514"/>
      <c r="G897" s="552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435"/>
      <c r="E898" s="435"/>
      <c r="F898" s="514"/>
      <c r="G898" s="552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435"/>
      <c r="E899" s="435"/>
      <c r="F899" s="514"/>
      <c r="G899" s="552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435"/>
      <c r="E900" s="435"/>
      <c r="F900" s="514"/>
      <c r="G900" s="552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435"/>
      <c r="E901" s="435"/>
      <c r="F901" s="514"/>
      <c r="G901" s="552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435"/>
      <c r="E902" s="435"/>
      <c r="F902" s="514"/>
      <c r="G902" s="552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435"/>
      <c r="E903" s="435"/>
      <c r="F903" s="514"/>
      <c r="G903" s="552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435"/>
      <c r="E904" s="435"/>
      <c r="F904" s="514"/>
      <c r="G904" s="552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435"/>
      <c r="E905" s="435"/>
      <c r="F905" s="514"/>
      <c r="G905" s="552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435"/>
      <c r="E906" s="435"/>
      <c r="F906" s="514"/>
      <c r="G906" s="552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435"/>
      <c r="E907" s="435"/>
      <c r="F907" s="514"/>
      <c r="G907" s="552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435"/>
      <c r="E908" s="435"/>
      <c r="F908" s="514"/>
      <c r="G908" s="552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435"/>
      <c r="E909" s="435"/>
      <c r="F909" s="514"/>
      <c r="G909" s="552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435"/>
      <c r="E910" s="435"/>
      <c r="F910" s="514"/>
      <c r="G910" s="552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435"/>
      <c r="E911" s="435"/>
      <c r="F911" s="514"/>
      <c r="G911" s="552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435"/>
      <c r="E912" s="435"/>
      <c r="F912" s="514"/>
      <c r="G912" s="552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435"/>
      <c r="E913" s="435"/>
      <c r="F913" s="514"/>
      <c r="G913" s="552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435"/>
      <c r="E914" s="435"/>
      <c r="F914" s="514"/>
      <c r="G914" s="552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435"/>
      <c r="E915" s="435"/>
      <c r="F915" s="514"/>
      <c r="G915" s="552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435"/>
      <c r="E916" s="435"/>
      <c r="F916" s="514"/>
      <c r="G916" s="552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435"/>
      <c r="E917" s="435"/>
      <c r="F917" s="514"/>
      <c r="G917" s="552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435"/>
      <c r="E918" s="435"/>
      <c r="F918" s="514"/>
      <c r="G918" s="552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435"/>
      <c r="E919" s="435"/>
      <c r="F919" s="514"/>
      <c r="G919" s="552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435"/>
      <c r="E920" s="435"/>
      <c r="F920" s="514"/>
      <c r="G920" s="552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435"/>
      <c r="E921" s="435"/>
      <c r="F921" s="514"/>
      <c r="G921" s="552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435"/>
      <c r="E922" s="435"/>
      <c r="F922" s="514"/>
      <c r="G922" s="552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435"/>
      <c r="E923" s="435"/>
      <c r="F923" s="514"/>
      <c r="G923" s="552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435"/>
      <c r="E924" s="435"/>
      <c r="F924" s="514"/>
      <c r="G924" s="552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435"/>
      <c r="E925" s="435"/>
      <c r="F925" s="514"/>
      <c r="G925" s="552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435"/>
      <c r="E926" s="435"/>
      <c r="F926" s="514"/>
      <c r="G926" s="552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435"/>
      <c r="E927" s="435"/>
      <c r="F927" s="514"/>
      <c r="G927" s="552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435"/>
      <c r="E928" s="435"/>
      <c r="F928" s="514"/>
      <c r="G928" s="552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435"/>
      <c r="E929" s="435"/>
      <c r="F929" s="514"/>
      <c r="G929" s="552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435"/>
      <c r="E930" s="435"/>
      <c r="F930" s="514"/>
      <c r="G930" s="552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435"/>
      <c r="E931" s="435"/>
      <c r="F931" s="514"/>
      <c r="G931" s="552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435"/>
      <c r="E932" s="435"/>
      <c r="F932" s="514"/>
      <c r="G932" s="552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435"/>
      <c r="E933" s="435"/>
      <c r="F933" s="514"/>
      <c r="G933" s="552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435"/>
      <c r="E934" s="435"/>
      <c r="F934" s="514"/>
      <c r="G934" s="552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435"/>
      <c r="E935" s="435"/>
      <c r="F935" s="514"/>
      <c r="G935" s="552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435"/>
      <c r="E936" s="435"/>
      <c r="F936" s="514"/>
      <c r="G936" s="552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435"/>
      <c r="E937" s="435"/>
      <c r="F937" s="514"/>
      <c r="G937" s="552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435"/>
      <c r="E938" s="435"/>
      <c r="F938" s="514"/>
      <c r="G938" s="552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435"/>
      <c r="E939" s="435"/>
      <c r="F939" s="514"/>
      <c r="G939" s="552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435"/>
      <c r="E940" s="435"/>
      <c r="F940" s="514"/>
      <c r="G940" s="552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435"/>
      <c r="E941" s="435"/>
      <c r="F941" s="514"/>
      <c r="G941" s="552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435"/>
      <c r="E942" s="435"/>
      <c r="F942" s="514"/>
      <c r="G942" s="552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435"/>
      <c r="E943" s="435"/>
      <c r="F943" s="514"/>
      <c r="G943" s="552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435"/>
      <c r="E944" s="435"/>
      <c r="F944" s="514"/>
      <c r="G944" s="552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435"/>
      <c r="E945" s="435"/>
      <c r="F945" s="514"/>
      <c r="G945" s="552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435"/>
      <c r="E946" s="435"/>
      <c r="F946" s="514"/>
      <c r="G946" s="552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435"/>
      <c r="E947" s="435"/>
      <c r="F947" s="514"/>
      <c r="G947" s="552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435"/>
      <c r="E948" s="435"/>
      <c r="F948" s="514"/>
      <c r="G948" s="552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435"/>
      <c r="E949" s="435"/>
      <c r="F949" s="514"/>
      <c r="G949" s="552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435"/>
      <c r="E950" s="435"/>
      <c r="F950" s="514"/>
      <c r="G950" s="552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435"/>
      <c r="E951" s="435"/>
      <c r="F951" s="514"/>
      <c r="G951" s="552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435"/>
      <c r="E952" s="435"/>
      <c r="F952" s="514"/>
      <c r="G952" s="552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435"/>
      <c r="E953" s="435"/>
      <c r="F953" s="514"/>
      <c r="G953" s="552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435"/>
      <c r="E954" s="435"/>
      <c r="F954" s="514"/>
      <c r="G954" s="552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435"/>
      <c r="E955" s="435"/>
      <c r="F955" s="514"/>
      <c r="G955" s="552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435"/>
      <c r="E956" s="435"/>
      <c r="F956" s="514"/>
      <c r="G956" s="552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435"/>
      <c r="E957" s="435"/>
      <c r="F957" s="514"/>
      <c r="G957" s="552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435"/>
      <c r="E958" s="435"/>
      <c r="F958" s="514"/>
      <c r="G958" s="552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435"/>
      <c r="E959" s="435"/>
      <c r="F959" s="514"/>
      <c r="G959" s="552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435"/>
      <c r="E960" s="435"/>
      <c r="F960" s="514"/>
      <c r="G960" s="552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435"/>
      <c r="E961" s="435"/>
      <c r="F961" s="514"/>
      <c r="G961" s="552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435"/>
      <c r="E962" s="435"/>
      <c r="F962" s="514"/>
      <c r="G962" s="552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435"/>
      <c r="E963" s="435"/>
      <c r="F963" s="514"/>
      <c r="G963" s="552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435"/>
      <c r="E964" s="435"/>
      <c r="F964" s="514"/>
      <c r="G964" s="552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435"/>
      <c r="E965" s="435"/>
      <c r="F965" s="514"/>
      <c r="G965" s="552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435"/>
      <c r="E966" s="435"/>
      <c r="F966" s="514"/>
      <c r="G966" s="552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435"/>
      <c r="E967" s="435"/>
      <c r="F967" s="514"/>
      <c r="G967" s="552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435"/>
      <c r="E968" s="435"/>
      <c r="F968" s="514"/>
      <c r="G968" s="552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435"/>
      <c r="E969" s="435"/>
      <c r="F969" s="514"/>
      <c r="G969" s="552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435"/>
      <c r="E970" s="435"/>
      <c r="F970" s="514"/>
      <c r="G970" s="552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435"/>
      <c r="E971" s="435"/>
      <c r="F971" s="514"/>
      <c r="G971" s="552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435"/>
      <c r="E972" s="435"/>
      <c r="F972" s="514"/>
      <c r="G972" s="552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435"/>
      <c r="E973" s="435"/>
      <c r="F973" s="514"/>
      <c r="G973" s="552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435"/>
      <c r="E974" s="435"/>
      <c r="F974" s="514"/>
      <c r="G974" s="552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435"/>
      <c r="E975" s="435"/>
      <c r="F975" s="514"/>
      <c r="G975" s="552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435"/>
      <c r="E976" s="435"/>
      <c r="F976" s="514"/>
      <c r="G976" s="552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435"/>
      <c r="E977" s="435"/>
      <c r="F977" s="514"/>
      <c r="G977" s="552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435"/>
      <c r="E978" s="435"/>
      <c r="F978" s="514"/>
      <c r="G978" s="552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435"/>
      <c r="E979" s="435"/>
      <c r="F979" s="514"/>
      <c r="G979" s="552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435"/>
      <c r="E980" s="435"/>
      <c r="F980" s="514"/>
      <c r="G980" s="552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435"/>
      <c r="E981" s="435"/>
      <c r="F981" s="514"/>
      <c r="G981" s="552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435"/>
      <c r="E982" s="435"/>
      <c r="F982" s="514"/>
      <c r="G982" s="552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435"/>
      <c r="E983" s="435"/>
      <c r="F983" s="514"/>
      <c r="G983" s="552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435"/>
      <c r="E984" s="435"/>
      <c r="F984" s="514"/>
      <c r="G984" s="552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435"/>
      <c r="E985" s="435"/>
      <c r="F985" s="514"/>
      <c r="G985" s="552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435"/>
      <c r="E986" s="435"/>
      <c r="F986" s="514"/>
      <c r="G986" s="552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435"/>
      <c r="E987" s="435"/>
      <c r="F987" s="514"/>
      <c r="G987" s="552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435"/>
      <c r="E988" s="435"/>
      <c r="F988" s="514"/>
      <c r="G988" s="552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435"/>
      <c r="E989" s="435"/>
      <c r="F989" s="514"/>
      <c r="G989" s="552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435"/>
      <c r="E990" s="435"/>
      <c r="F990" s="514"/>
      <c r="G990" s="552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435"/>
      <c r="E991" s="435"/>
      <c r="F991" s="514"/>
      <c r="G991" s="552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435"/>
      <c r="E992" s="435"/>
      <c r="F992" s="514"/>
      <c r="G992" s="552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435"/>
      <c r="E993" s="435"/>
      <c r="F993" s="514"/>
      <c r="G993" s="552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435"/>
      <c r="E994" s="435"/>
      <c r="F994" s="514"/>
      <c r="G994" s="552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435"/>
      <c r="E995" s="435"/>
      <c r="F995" s="514"/>
      <c r="G995" s="552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435"/>
      <c r="E996" s="435"/>
      <c r="F996" s="514"/>
      <c r="G996" s="552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435"/>
      <c r="E997" s="435"/>
      <c r="F997" s="514"/>
      <c r="G997" s="552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435"/>
      <c r="E998" s="435"/>
      <c r="F998" s="514"/>
      <c r="G998" s="552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435"/>
      <c r="E999" s="435"/>
      <c r="F999" s="514"/>
      <c r="G999" s="552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435"/>
      <c r="E1000" s="435"/>
      <c r="F1000" s="514"/>
      <c r="G1000" s="552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1">
    <mergeCell ref="B30:C30"/>
    <mergeCell ref="B31:C31"/>
    <mergeCell ref="B36:C36"/>
    <mergeCell ref="A37:C37"/>
    <mergeCell ref="A3:G3"/>
    <mergeCell ref="B5:C5"/>
    <mergeCell ref="B6:C6"/>
    <mergeCell ref="B7:C7"/>
    <mergeCell ref="B8:C8"/>
    <mergeCell ref="B14:C14"/>
    <mergeCell ref="B19:C19"/>
  </mergeCells>
  <printOptions/>
  <pageMargins bottom="0.75" footer="0.0" header="0.0" left="0.25" right="0.25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57.71"/>
    <col customWidth="1" min="2" max="2" width="23.0"/>
    <col customWidth="1" min="3" max="3" width="20.57"/>
    <col customWidth="1" min="4" max="4" width="18.71"/>
    <col customWidth="1" min="5" max="5" width="19.43"/>
    <col customWidth="1" min="6" max="6" width="13.14"/>
    <col customWidth="1" min="7" max="26" width="8.71"/>
  </cols>
  <sheetData>
    <row r="1" ht="12.75" customHeight="1">
      <c r="A1" s="1029" t="s">
        <v>736</v>
      </c>
      <c r="B1" s="1030"/>
      <c r="C1" s="1031"/>
      <c r="D1" s="1032"/>
      <c r="E1" s="1033"/>
      <c r="F1" s="1033"/>
      <c r="G1" s="1033"/>
      <c r="H1" s="1033"/>
      <c r="I1" s="1033"/>
      <c r="J1" s="1033"/>
      <c r="K1" s="1033"/>
      <c r="L1" s="1033"/>
      <c r="M1" s="1033"/>
      <c r="N1" s="1033"/>
      <c r="O1" s="1033"/>
      <c r="P1" s="1033"/>
      <c r="Q1" s="1033"/>
      <c r="R1" s="1033"/>
      <c r="S1" s="1033"/>
      <c r="T1" s="1033"/>
      <c r="U1" s="1033"/>
      <c r="V1" s="1033"/>
      <c r="W1" s="1033"/>
      <c r="X1" s="1033"/>
      <c r="Y1" s="1033"/>
      <c r="Z1" s="1033"/>
    </row>
    <row r="2" ht="12.75" customHeight="1">
      <c r="A2" s="1034"/>
      <c r="B2" s="1030"/>
      <c r="C2" s="1031"/>
      <c r="D2" s="1032"/>
      <c r="E2" s="1033"/>
      <c r="F2" s="1033"/>
      <c r="G2" s="1033"/>
      <c r="H2" s="1033"/>
      <c r="I2" s="1033"/>
      <c r="J2" s="1033"/>
      <c r="K2" s="1033"/>
      <c r="L2" s="1033"/>
      <c r="M2" s="1033"/>
      <c r="N2" s="1033"/>
      <c r="O2" s="1033"/>
      <c r="P2" s="1033"/>
      <c r="Q2" s="1033"/>
      <c r="R2" s="1033"/>
      <c r="S2" s="1033"/>
      <c r="T2" s="1033"/>
      <c r="U2" s="1033"/>
      <c r="V2" s="1033"/>
      <c r="W2" s="1033"/>
      <c r="X2" s="1033"/>
      <c r="Y2" s="1033"/>
      <c r="Z2" s="1033"/>
    </row>
    <row r="3" ht="15.0" customHeight="1">
      <c r="A3" s="1035" t="s">
        <v>737</v>
      </c>
      <c r="B3" s="340"/>
      <c r="C3" s="340"/>
      <c r="D3" s="341"/>
      <c r="E3" s="1036"/>
      <c r="F3" s="1033"/>
      <c r="G3" s="1033"/>
      <c r="H3" s="1033"/>
      <c r="I3" s="1033"/>
      <c r="J3" s="1033"/>
      <c r="K3" s="1033"/>
      <c r="L3" s="1033"/>
      <c r="M3" s="1033"/>
      <c r="N3" s="1033"/>
      <c r="O3" s="1033"/>
      <c r="P3" s="1033"/>
      <c r="Q3" s="1033"/>
      <c r="R3" s="1033"/>
      <c r="S3" s="1033"/>
      <c r="T3" s="1033"/>
      <c r="U3" s="1033"/>
      <c r="V3" s="1033"/>
      <c r="W3" s="1033"/>
      <c r="X3" s="1033"/>
      <c r="Y3" s="1033"/>
      <c r="Z3" s="1033"/>
    </row>
    <row r="4" ht="12.75" customHeight="1">
      <c r="A4" s="1036"/>
      <c r="B4" s="1036"/>
      <c r="C4" s="1036"/>
      <c r="D4" s="1037"/>
      <c r="E4" s="1036"/>
      <c r="F4" s="1033"/>
      <c r="G4" s="1033"/>
      <c r="H4" s="1033"/>
      <c r="I4" s="1033"/>
      <c r="J4" s="1033"/>
      <c r="K4" s="1033"/>
      <c r="L4" s="1033"/>
      <c r="M4" s="1033"/>
      <c r="N4" s="1033"/>
      <c r="O4" s="1033"/>
      <c r="P4" s="1033"/>
      <c r="Q4" s="1033"/>
      <c r="R4" s="1033"/>
      <c r="S4" s="1033"/>
      <c r="T4" s="1033"/>
      <c r="U4" s="1033"/>
      <c r="V4" s="1033"/>
      <c r="W4" s="1033"/>
      <c r="X4" s="1033"/>
      <c r="Y4" s="1033"/>
      <c r="Z4" s="1033"/>
    </row>
    <row r="5" ht="12.75" customHeight="1">
      <c r="A5" s="1033"/>
      <c r="B5" s="1030"/>
      <c r="C5" s="1031"/>
      <c r="D5" s="1032"/>
      <c r="E5" s="1033"/>
      <c r="F5" s="1033"/>
      <c r="G5" s="1033"/>
      <c r="H5" s="1033"/>
      <c r="I5" s="1033"/>
      <c r="J5" s="1033"/>
      <c r="K5" s="1033"/>
      <c r="L5" s="1033"/>
      <c r="M5" s="1033"/>
      <c r="N5" s="1033"/>
      <c r="O5" s="1033"/>
      <c r="P5" s="1033"/>
      <c r="Q5" s="1033"/>
      <c r="R5" s="1033"/>
      <c r="S5" s="1033"/>
      <c r="T5" s="1033"/>
      <c r="U5" s="1033"/>
      <c r="V5" s="1033"/>
      <c r="W5" s="1033"/>
      <c r="X5" s="1033"/>
      <c r="Y5" s="1033"/>
      <c r="Z5" s="1033"/>
    </row>
    <row r="6" ht="12.75" customHeight="1">
      <c r="A6" s="1038" t="s">
        <v>10</v>
      </c>
      <c r="B6" s="1039" t="s">
        <v>738</v>
      </c>
      <c r="C6" s="1040" t="s">
        <v>739</v>
      </c>
      <c r="D6" s="1041" t="s">
        <v>238</v>
      </c>
      <c r="E6" s="1042"/>
      <c r="F6" s="1042"/>
      <c r="G6" s="1033"/>
      <c r="H6" s="1033"/>
      <c r="I6" s="1033"/>
      <c r="J6" s="1033"/>
      <c r="K6" s="1033"/>
      <c r="L6" s="1033"/>
      <c r="M6" s="1033"/>
      <c r="N6" s="1033"/>
      <c r="O6" s="1033"/>
      <c r="P6" s="1033"/>
      <c r="Q6" s="1033"/>
      <c r="R6" s="1033"/>
      <c r="S6" s="1033"/>
      <c r="T6" s="1033"/>
      <c r="U6" s="1033"/>
      <c r="V6" s="1033"/>
      <c r="W6" s="1033"/>
      <c r="X6" s="1033"/>
      <c r="Y6" s="1033"/>
      <c r="Z6" s="1033"/>
    </row>
    <row r="7" ht="41.25" hidden="1" customHeight="1">
      <c r="A7" s="1043" t="s">
        <v>740</v>
      </c>
      <c r="B7" s="1044"/>
      <c r="C7" s="1045"/>
      <c r="D7" s="1046"/>
      <c r="E7" s="1033"/>
      <c r="F7" s="1033"/>
      <c r="G7" s="1033"/>
      <c r="H7" s="1033"/>
      <c r="I7" s="1033"/>
      <c r="J7" s="1033"/>
      <c r="K7" s="1033"/>
      <c r="L7" s="1033"/>
      <c r="M7" s="1033"/>
      <c r="N7" s="1033"/>
      <c r="O7" s="1033"/>
      <c r="P7" s="1033"/>
      <c r="Q7" s="1033"/>
      <c r="R7" s="1033"/>
      <c r="S7" s="1033"/>
      <c r="T7" s="1033"/>
      <c r="U7" s="1033"/>
      <c r="V7" s="1033"/>
      <c r="W7" s="1033"/>
      <c r="X7" s="1033"/>
      <c r="Y7" s="1033"/>
      <c r="Z7" s="1033"/>
    </row>
    <row r="8" ht="65.25" hidden="1" customHeight="1">
      <c r="A8" s="1047" t="s">
        <v>741</v>
      </c>
      <c r="B8" s="1044"/>
      <c r="C8" s="1045"/>
      <c r="D8" s="1046"/>
      <c r="E8" s="1033"/>
      <c r="F8" s="1033"/>
      <c r="G8" s="1033"/>
      <c r="H8" s="1033"/>
      <c r="I8" s="1033"/>
      <c r="J8" s="1033"/>
      <c r="K8" s="1033"/>
      <c r="L8" s="1033"/>
      <c r="M8" s="1033"/>
      <c r="N8" s="1033"/>
      <c r="O8" s="1033"/>
      <c r="P8" s="1033"/>
      <c r="Q8" s="1033"/>
      <c r="R8" s="1033"/>
      <c r="S8" s="1033"/>
      <c r="T8" s="1033"/>
      <c r="U8" s="1033"/>
      <c r="V8" s="1033"/>
      <c r="W8" s="1033"/>
      <c r="X8" s="1033"/>
      <c r="Y8" s="1033"/>
      <c r="Z8" s="1033"/>
    </row>
    <row r="9" ht="12.75" customHeight="1">
      <c r="A9" s="1047" t="s">
        <v>742</v>
      </c>
      <c r="B9" s="1048"/>
      <c r="C9" s="1049">
        <f>SUM(B9)</f>
        <v>0</v>
      </c>
      <c r="D9" s="1046">
        <v>0.0</v>
      </c>
      <c r="E9" s="1033"/>
      <c r="F9" s="1033"/>
      <c r="G9" s="1033"/>
      <c r="H9" s="1033"/>
      <c r="I9" s="1033"/>
      <c r="J9" s="1033"/>
      <c r="K9" s="1033"/>
      <c r="L9" s="1033"/>
      <c r="M9" s="1033"/>
      <c r="N9" s="1033"/>
      <c r="O9" s="1033"/>
      <c r="P9" s="1033"/>
      <c r="Q9" s="1033"/>
      <c r="R9" s="1033"/>
      <c r="S9" s="1033"/>
      <c r="T9" s="1033"/>
      <c r="U9" s="1033"/>
      <c r="V9" s="1033"/>
      <c r="W9" s="1033"/>
      <c r="X9" s="1033"/>
      <c r="Y9" s="1033"/>
      <c r="Z9" s="1033"/>
    </row>
    <row r="10" ht="12.75" customHeight="1">
      <c r="A10" s="1047" t="s">
        <v>743</v>
      </c>
      <c r="B10" s="1050"/>
      <c r="C10" s="1049">
        <v>2.7642901E7</v>
      </c>
      <c r="D10" s="1046"/>
      <c r="E10" s="1051">
        <f>SUM(C10,C11)</f>
        <v>66430721</v>
      </c>
      <c r="F10" s="1033"/>
      <c r="G10" s="1033"/>
      <c r="H10" s="1033"/>
      <c r="I10" s="1033"/>
      <c r="J10" s="1033"/>
      <c r="K10" s="1033"/>
      <c r="L10" s="1033"/>
      <c r="M10" s="1033"/>
      <c r="N10" s="1033"/>
      <c r="O10" s="1033"/>
      <c r="P10" s="1033"/>
      <c r="Q10" s="1033"/>
      <c r="R10" s="1033"/>
      <c r="S10" s="1033"/>
      <c r="T10" s="1033"/>
      <c r="U10" s="1033"/>
      <c r="V10" s="1033"/>
      <c r="W10" s="1033"/>
      <c r="X10" s="1033"/>
      <c r="Y10" s="1033"/>
      <c r="Z10" s="1033"/>
    </row>
    <row r="11" ht="12.75" customHeight="1">
      <c r="A11" s="1047" t="s">
        <v>744</v>
      </c>
      <c r="B11" s="1050"/>
      <c r="C11" s="1049">
        <v>3.878782E7</v>
      </c>
      <c r="D11" s="1046">
        <v>0.0</v>
      </c>
      <c r="E11" s="1033"/>
      <c r="F11" s="1033"/>
      <c r="G11" s="1033"/>
      <c r="H11" s="1033"/>
      <c r="I11" s="1033"/>
      <c r="J11" s="1033"/>
      <c r="K11" s="1033"/>
      <c r="L11" s="1033"/>
      <c r="M11" s="1033"/>
      <c r="N11" s="1033"/>
      <c r="O11" s="1033"/>
      <c r="P11" s="1033"/>
      <c r="Q11" s="1033"/>
      <c r="R11" s="1033"/>
      <c r="S11" s="1033"/>
      <c r="T11" s="1033"/>
      <c r="U11" s="1033"/>
      <c r="V11" s="1033"/>
      <c r="W11" s="1033"/>
      <c r="X11" s="1033"/>
      <c r="Y11" s="1033"/>
      <c r="Z11" s="1033"/>
    </row>
    <row r="12" ht="12.75" customHeight="1">
      <c r="A12" s="1047" t="s">
        <v>745</v>
      </c>
      <c r="B12" s="1050"/>
      <c r="C12" s="1049">
        <f>SUM(B12)</f>
        <v>0</v>
      </c>
      <c r="D12" s="1046"/>
      <c r="E12" s="1033"/>
      <c r="F12" s="1033"/>
      <c r="G12" s="1033"/>
      <c r="H12" s="1033"/>
      <c r="I12" s="1033"/>
      <c r="J12" s="1033"/>
      <c r="K12" s="1033"/>
      <c r="L12" s="1033"/>
      <c r="M12" s="1033"/>
      <c r="N12" s="1033"/>
      <c r="O12" s="1033"/>
      <c r="P12" s="1033"/>
      <c r="Q12" s="1033"/>
      <c r="R12" s="1033"/>
      <c r="S12" s="1033"/>
      <c r="T12" s="1033"/>
      <c r="U12" s="1033"/>
      <c r="V12" s="1033"/>
      <c r="W12" s="1033"/>
      <c r="X12" s="1033"/>
      <c r="Y12" s="1033"/>
      <c r="Z12" s="1033"/>
    </row>
    <row r="13" ht="12.75" customHeight="1">
      <c r="A13" s="1047" t="s">
        <v>746</v>
      </c>
      <c r="B13" s="1052">
        <f>176776502-6707509-150800</f>
        <v>169918193</v>
      </c>
      <c r="C13" s="1049">
        <f>SUM(B13)-3857000+1000000-1000000-2059774</f>
        <v>164001419</v>
      </c>
      <c r="D13" s="1046">
        <v>3.3953697E7</v>
      </c>
      <c r="E13" s="1053"/>
      <c r="F13" s="1033"/>
      <c r="G13" s="1033"/>
      <c r="H13" s="1033"/>
      <c r="I13" s="1033"/>
      <c r="J13" s="1033"/>
      <c r="K13" s="1033"/>
      <c r="L13" s="1033"/>
      <c r="M13" s="1033"/>
      <c r="N13" s="1033"/>
      <c r="O13" s="1033"/>
      <c r="P13" s="1033"/>
      <c r="Q13" s="1033"/>
      <c r="R13" s="1033"/>
      <c r="S13" s="1033"/>
      <c r="T13" s="1033"/>
      <c r="U13" s="1033"/>
      <c r="V13" s="1033"/>
      <c r="W13" s="1033"/>
      <c r="X13" s="1033"/>
      <c r="Y13" s="1033"/>
      <c r="Z13" s="1033"/>
    </row>
    <row r="14" ht="12.75" customHeight="1">
      <c r="A14" s="1047" t="s">
        <v>747</v>
      </c>
      <c r="B14" s="1049">
        <v>8000000.0</v>
      </c>
      <c r="C14" s="1049">
        <v>0.0</v>
      </c>
      <c r="D14" s="1046"/>
      <c r="E14" s="1033"/>
      <c r="F14" s="1033"/>
      <c r="G14" s="1033"/>
      <c r="H14" s="1033"/>
      <c r="I14" s="1033"/>
      <c r="J14" s="1033"/>
      <c r="K14" s="1033"/>
      <c r="L14" s="1033"/>
      <c r="M14" s="1033"/>
      <c r="N14" s="1033"/>
      <c r="O14" s="1033"/>
      <c r="P14" s="1033"/>
      <c r="Q14" s="1033"/>
      <c r="R14" s="1033"/>
      <c r="S14" s="1033"/>
      <c r="T14" s="1033"/>
      <c r="U14" s="1033"/>
      <c r="V14" s="1033"/>
      <c r="W14" s="1033"/>
      <c r="X14" s="1033"/>
      <c r="Y14" s="1033"/>
      <c r="Z14" s="1033"/>
    </row>
    <row r="15" ht="12.75" customHeight="1">
      <c r="A15" s="1047" t="s">
        <v>748</v>
      </c>
      <c r="B15" s="1049"/>
      <c r="C15" s="1049">
        <f t="shared" ref="C15:C16" si="1">SUM(B15)</f>
        <v>0</v>
      </c>
      <c r="D15" s="1046">
        <v>0.0</v>
      </c>
      <c r="E15" s="1033"/>
      <c r="F15" s="1033"/>
      <c r="G15" s="1033"/>
      <c r="H15" s="1033"/>
      <c r="I15" s="1033"/>
      <c r="J15" s="1033"/>
      <c r="K15" s="1033"/>
      <c r="L15" s="1033"/>
      <c r="M15" s="1033"/>
      <c r="N15" s="1033"/>
      <c r="O15" s="1033"/>
      <c r="P15" s="1033"/>
      <c r="Q15" s="1033"/>
      <c r="R15" s="1033"/>
      <c r="S15" s="1033"/>
      <c r="T15" s="1033"/>
      <c r="U15" s="1033"/>
      <c r="V15" s="1033"/>
      <c r="W15" s="1033"/>
      <c r="X15" s="1033"/>
      <c r="Y15" s="1033"/>
      <c r="Z15" s="1033"/>
    </row>
    <row r="16" ht="12.75" customHeight="1">
      <c r="A16" s="1047" t="s">
        <v>749</v>
      </c>
      <c r="B16" s="1049">
        <v>2200000.0</v>
      </c>
      <c r="C16" s="1049">
        <f t="shared" si="1"/>
        <v>2200000</v>
      </c>
      <c r="D16" s="1054"/>
      <c r="E16" s="1033"/>
      <c r="F16" s="1033"/>
      <c r="G16" s="1033"/>
      <c r="H16" s="1033"/>
      <c r="I16" s="1033"/>
      <c r="J16" s="1033"/>
      <c r="K16" s="1033"/>
      <c r="L16" s="1033"/>
      <c r="M16" s="1033"/>
      <c r="N16" s="1033"/>
      <c r="O16" s="1033"/>
      <c r="P16" s="1033"/>
      <c r="Q16" s="1033"/>
      <c r="R16" s="1033"/>
      <c r="S16" s="1033"/>
      <c r="T16" s="1033"/>
      <c r="U16" s="1033"/>
      <c r="V16" s="1033"/>
      <c r="W16" s="1033"/>
      <c r="X16" s="1033"/>
      <c r="Y16" s="1033"/>
      <c r="Z16" s="1033"/>
    </row>
    <row r="17" ht="12.75" customHeight="1">
      <c r="A17" s="1047"/>
      <c r="B17" s="1055">
        <f t="shared" ref="B17:D17" si="2">SUM(B9:B16)</f>
        <v>180118193</v>
      </c>
      <c r="C17" s="1055">
        <f t="shared" si="2"/>
        <v>232632140</v>
      </c>
      <c r="D17" s="1056">
        <f t="shared" si="2"/>
        <v>33953697</v>
      </c>
      <c r="E17" s="1033"/>
      <c r="F17" s="1033"/>
      <c r="G17" s="1033"/>
      <c r="H17" s="1033"/>
      <c r="I17" s="1033"/>
      <c r="J17" s="1033"/>
      <c r="K17" s="1033"/>
      <c r="L17" s="1033"/>
      <c r="M17" s="1033"/>
      <c r="N17" s="1033"/>
      <c r="O17" s="1033"/>
      <c r="P17" s="1033"/>
      <c r="Q17" s="1033"/>
      <c r="R17" s="1033"/>
      <c r="S17" s="1033"/>
      <c r="T17" s="1033"/>
      <c r="U17" s="1033"/>
      <c r="V17" s="1033"/>
      <c r="W17" s="1033"/>
      <c r="X17" s="1033"/>
      <c r="Y17" s="1033"/>
      <c r="Z17" s="1033"/>
    </row>
    <row r="18" ht="12.75" customHeight="1">
      <c r="A18" s="1043" t="s">
        <v>750</v>
      </c>
      <c r="B18" s="1055">
        <f t="shared" ref="B18:D18" si="3">SUM(B19:B28)</f>
        <v>23556000</v>
      </c>
      <c r="C18" s="1055">
        <f t="shared" si="3"/>
        <v>10521751</v>
      </c>
      <c r="D18" s="1056">
        <f t="shared" si="3"/>
        <v>3693830</v>
      </c>
      <c r="E18" s="1033"/>
      <c r="F18" s="1033"/>
      <c r="G18" s="1033"/>
      <c r="H18" s="1033"/>
      <c r="I18" s="1033"/>
      <c r="J18" s="1033"/>
      <c r="K18" s="1033"/>
      <c r="L18" s="1033"/>
      <c r="M18" s="1033"/>
      <c r="N18" s="1033"/>
      <c r="O18" s="1033"/>
      <c r="P18" s="1033"/>
      <c r="Q18" s="1033"/>
      <c r="R18" s="1033"/>
      <c r="S18" s="1033"/>
      <c r="T18" s="1033"/>
      <c r="U18" s="1033"/>
      <c r="V18" s="1033"/>
      <c r="W18" s="1033"/>
      <c r="X18" s="1033"/>
      <c r="Y18" s="1033"/>
      <c r="Z18" s="1033"/>
    </row>
    <row r="19" ht="12.75" customHeight="1">
      <c r="A19" s="411" t="s">
        <v>751</v>
      </c>
      <c r="B19" s="1049"/>
      <c r="C19" s="1049">
        <f>SUM(B19)</f>
        <v>0</v>
      </c>
      <c r="D19" s="1046">
        <v>0.0</v>
      </c>
      <c r="E19" s="1033"/>
      <c r="F19" s="1033"/>
      <c r="G19" s="1033"/>
      <c r="H19" s="1033"/>
      <c r="I19" s="1033"/>
      <c r="J19" s="1033"/>
      <c r="K19" s="1033"/>
      <c r="L19" s="1033"/>
      <c r="M19" s="1033"/>
      <c r="N19" s="1033"/>
      <c r="O19" s="1033"/>
      <c r="P19" s="1033"/>
      <c r="Q19" s="1033"/>
      <c r="R19" s="1033"/>
      <c r="S19" s="1033"/>
      <c r="T19" s="1033"/>
      <c r="U19" s="1033"/>
      <c r="V19" s="1033"/>
      <c r="W19" s="1033"/>
      <c r="X19" s="1033"/>
      <c r="Y19" s="1033"/>
      <c r="Z19" s="1033"/>
    </row>
    <row r="20" ht="12.75" customHeight="1">
      <c r="A20" s="1057" t="s">
        <v>752</v>
      </c>
      <c r="B20" s="1049">
        <v>2.0E7</v>
      </c>
      <c r="C20" s="1049">
        <f>7565751-600000</f>
        <v>6965751</v>
      </c>
      <c r="D20" s="1058">
        <v>2245570.0</v>
      </c>
      <c r="E20" s="1033"/>
      <c r="F20" s="1033"/>
      <c r="G20" s="1033"/>
      <c r="H20" s="1033"/>
      <c r="I20" s="1033"/>
      <c r="J20" s="1033"/>
      <c r="K20" s="1033"/>
      <c r="L20" s="1033"/>
      <c r="M20" s="1033"/>
      <c r="N20" s="1033"/>
      <c r="O20" s="1033"/>
      <c r="P20" s="1033"/>
      <c r="Q20" s="1033"/>
      <c r="R20" s="1033"/>
      <c r="S20" s="1033"/>
      <c r="T20" s="1033"/>
      <c r="U20" s="1033"/>
      <c r="V20" s="1033"/>
      <c r="W20" s="1033"/>
      <c r="X20" s="1033"/>
      <c r="Y20" s="1033"/>
      <c r="Z20" s="1033"/>
    </row>
    <row r="21" ht="12.75" customHeight="1">
      <c r="A21" s="411" t="s">
        <v>753</v>
      </c>
      <c r="B21" s="1049"/>
      <c r="C21" s="1049">
        <f t="shared" ref="C21:C29" si="4">SUM(B21)</f>
        <v>0</v>
      </c>
      <c r="D21" s="1046">
        <v>0.0</v>
      </c>
      <c r="E21" s="1033"/>
      <c r="F21" s="1033"/>
      <c r="G21" s="1033"/>
      <c r="H21" s="1033"/>
      <c r="I21" s="1033"/>
      <c r="J21" s="1033"/>
      <c r="K21" s="1033"/>
      <c r="L21" s="1033"/>
      <c r="M21" s="1033"/>
      <c r="N21" s="1033"/>
      <c r="O21" s="1033"/>
      <c r="P21" s="1033"/>
      <c r="Q21" s="1033"/>
      <c r="R21" s="1033"/>
      <c r="S21" s="1033"/>
      <c r="T21" s="1033"/>
      <c r="U21" s="1033"/>
      <c r="V21" s="1033"/>
      <c r="W21" s="1033"/>
      <c r="X21" s="1033"/>
      <c r="Y21" s="1033"/>
      <c r="Z21" s="1033"/>
    </row>
    <row r="22" ht="12.75" customHeight="1">
      <c r="A22" s="411" t="s">
        <v>754</v>
      </c>
      <c r="B22" s="1049"/>
      <c r="C22" s="1049">
        <f t="shared" si="4"/>
        <v>0</v>
      </c>
      <c r="D22" s="1046"/>
      <c r="E22" s="1033"/>
      <c r="F22" s="1033"/>
      <c r="G22" s="1033"/>
      <c r="H22" s="1033"/>
      <c r="I22" s="1033"/>
      <c r="J22" s="1033"/>
      <c r="K22" s="1033"/>
      <c r="L22" s="1033"/>
      <c r="M22" s="1033"/>
      <c r="N22" s="1033"/>
      <c r="O22" s="1033"/>
      <c r="P22" s="1033"/>
      <c r="Q22" s="1033"/>
      <c r="R22" s="1033"/>
      <c r="S22" s="1033"/>
      <c r="T22" s="1033"/>
      <c r="U22" s="1033"/>
      <c r="V22" s="1033"/>
      <c r="W22" s="1033"/>
      <c r="X22" s="1033"/>
      <c r="Y22" s="1033"/>
      <c r="Z22" s="1033"/>
    </row>
    <row r="23" ht="12.75" customHeight="1">
      <c r="A23" s="411" t="s">
        <v>755</v>
      </c>
      <c r="B23" s="1049">
        <v>3556000.0</v>
      </c>
      <c r="C23" s="1049">
        <f t="shared" si="4"/>
        <v>3556000</v>
      </c>
      <c r="D23" s="1058">
        <v>1000000.0</v>
      </c>
      <c r="E23" s="1033"/>
      <c r="F23" s="1033"/>
      <c r="G23" s="1033"/>
      <c r="H23" s="1033"/>
      <c r="I23" s="1033"/>
      <c r="J23" s="1033"/>
      <c r="K23" s="1033"/>
      <c r="L23" s="1033"/>
      <c r="M23" s="1033"/>
      <c r="N23" s="1033"/>
      <c r="O23" s="1033"/>
      <c r="P23" s="1033"/>
      <c r="Q23" s="1033"/>
      <c r="R23" s="1033"/>
      <c r="S23" s="1033"/>
      <c r="T23" s="1033"/>
      <c r="U23" s="1033"/>
      <c r="V23" s="1033"/>
      <c r="W23" s="1033"/>
      <c r="X23" s="1033"/>
      <c r="Y23" s="1033"/>
      <c r="Z23" s="1033"/>
    </row>
    <row r="24" ht="12.75" customHeight="1">
      <c r="A24" s="1059" t="s">
        <v>756</v>
      </c>
      <c r="B24" s="1049"/>
      <c r="C24" s="1049">
        <f t="shared" si="4"/>
        <v>0</v>
      </c>
      <c r="D24" s="1046">
        <v>232498.0</v>
      </c>
      <c r="E24" s="1033"/>
      <c r="F24" s="1033"/>
      <c r="G24" s="1033"/>
      <c r="H24" s="1033"/>
      <c r="I24" s="1033"/>
      <c r="J24" s="1033"/>
      <c r="K24" s="1033"/>
      <c r="L24" s="1033"/>
      <c r="M24" s="1033"/>
      <c r="N24" s="1033"/>
      <c r="O24" s="1033"/>
      <c r="P24" s="1033"/>
      <c r="Q24" s="1033"/>
      <c r="R24" s="1033"/>
      <c r="S24" s="1033"/>
      <c r="T24" s="1033"/>
      <c r="U24" s="1033"/>
      <c r="V24" s="1033"/>
      <c r="W24" s="1033"/>
      <c r="X24" s="1033"/>
      <c r="Y24" s="1033"/>
      <c r="Z24" s="1033"/>
    </row>
    <row r="25" ht="12.75" customHeight="1">
      <c r="A25" s="1059" t="s">
        <v>757</v>
      </c>
      <c r="B25" s="1049"/>
      <c r="C25" s="1049">
        <f t="shared" si="4"/>
        <v>0</v>
      </c>
      <c r="D25" s="1046">
        <v>0.0</v>
      </c>
      <c r="E25" s="1033"/>
      <c r="F25" s="1033"/>
      <c r="G25" s="1033"/>
      <c r="H25" s="1033"/>
      <c r="I25" s="1033"/>
      <c r="J25" s="1033"/>
      <c r="K25" s="1033"/>
      <c r="L25" s="1033"/>
      <c r="M25" s="1033"/>
      <c r="N25" s="1033"/>
      <c r="O25" s="1033"/>
      <c r="P25" s="1033"/>
      <c r="Q25" s="1033"/>
      <c r="R25" s="1033"/>
      <c r="S25" s="1033"/>
      <c r="T25" s="1033"/>
      <c r="U25" s="1033"/>
      <c r="V25" s="1033"/>
      <c r="W25" s="1033"/>
      <c r="X25" s="1033"/>
      <c r="Y25" s="1033"/>
      <c r="Z25" s="1033"/>
    </row>
    <row r="26" ht="12.75" customHeight="1">
      <c r="A26" s="1059" t="s">
        <v>758</v>
      </c>
      <c r="B26" s="1049"/>
      <c r="C26" s="1049">
        <f t="shared" si="4"/>
        <v>0</v>
      </c>
      <c r="D26" s="1046">
        <v>45290.0</v>
      </c>
      <c r="E26" s="1031"/>
      <c r="F26" s="1033"/>
      <c r="G26" s="1033"/>
      <c r="H26" s="1033"/>
      <c r="I26" s="1033"/>
      <c r="J26" s="1033"/>
      <c r="K26" s="1033"/>
      <c r="L26" s="1033"/>
      <c r="M26" s="1033"/>
      <c r="N26" s="1033"/>
      <c r="O26" s="1033"/>
      <c r="P26" s="1033"/>
      <c r="Q26" s="1033"/>
      <c r="R26" s="1033"/>
      <c r="S26" s="1033"/>
      <c r="T26" s="1033"/>
      <c r="U26" s="1033"/>
      <c r="V26" s="1033"/>
      <c r="W26" s="1033"/>
      <c r="X26" s="1033"/>
      <c r="Y26" s="1033"/>
      <c r="Z26" s="1033"/>
    </row>
    <row r="27" ht="12.75" customHeight="1">
      <c r="A27" s="1059" t="s">
        <v>759</v>
      </c>
      <c r="B27" s="1049">
        <v>0.0</v>
      </c>
      <c r="C27" s="1049">
        <f t="shared" si="4"/>
        <v>0</v>
      </c>
      <c r="D27" s="1046">
        <v>170472.0</v>
      </c>
      <c r="E27" s="1033"/>
      <c r="F27" s="1033"/>
      <c r="G27" s="1033"/>
      <c r="H27" s="1033"/>
      <c r="I27" s="1033"/>
      <c r="J27" s="1033"/>
      <c r="K27" s="1033"/>
      <c r="L27" s="1033"/>
      <c r="M27" s="1033"/>
      <c r="N27" s="1033"/>
      <c r="O27" s="1033"/>
      <c r="P27" s="1033"/>
      <c r="Q27" s="1033"/>
      <c r="R27" s="1033"/>
      <c r="S27" s="1033"/>
      <c r="T27" s="1033"/>
      <c r="U27" s="1033"/>
      <c r="V27" s="1033"/>
      <c r="W27" s="1033"/>
      <c r="X27" s="1033"/>
      <c r="Y27" s="1033"/>
      <c r="Z27" s="1033"/>
    </row>
    <row r="28" ht="12.75" customHeight="1">
      <c r="A28" s="1059" t="s">
        <v>760</v>
      </c>
      <c r="B28" s="1049"/>
      <c r="C28" s="1049">
        <f t="shared" si="4"/>
        <v>0</v>
      </c>
      <c r="D28" s="1046">
        <v>0.0</v>
      </c>
      <c r="E28" s="1033"/>
      <c r="F28" s="1033"/>
      <c r="G28" s="1033"/>
      <c r="H28" s="1033"/>
      <c r="I28" s="1033"/>
      <c r="J28" s="1033"/>
      <c r="K28" s="1033"/>
      <c r="L28" s="1033"/>
      <c r="M28" s="1033"/>
      <c r="N28" s="1033"/>
      <c r="O28" s="1033"/>
      <c r="P28" s="1033"/>
      <c r="Q28" s="1033"/>
      <c r="R28" s="1033"/>
      <c r="S28" s="1033"/>
      <c r="T28" s="1033"/>
      <c r="U28" s="1033"/>
      <c r="V28" s="1033"/>
      <c r="W28" s="1033"/>
      <c r="X28" s="1033"/>
      <c r="Y28" s="1033"/>
      <c r="Z28" s="1033"/>
    </row>
    <row r="29" ht="12.75" customHeight="1">
      <c r="A29" s="1043" t="s">
        <v>761</v>
      </c>
      <c r="B29" s="1049">
        <v>0.0</v>
      </c>
      <c r="C29" s="1049">
        <f t="shared" si="4"/>
        <v>0</v>
      </c>
      <c r="D29" s="1046"/>
      <c r="E29" s="1033"/>
      <c r="F29" s="1033"/>
      <c r="G29" s="1033"/>
      <c r="H29" s="1033"/>
      <c r="I29" s="1033"/>
      <c r="J29" s="1033"/>
      <c r="K29" s="1033"/>
      <c r="L29" s="1033"/>
      <c r="M29" s="1033"/>
      <c r="N29" s="1033"/>
      <c r="O29" s="1033"/>
      <c r="P29" s="1033"/>
      <c r="Q29" s="1033"/>
      <c r="R29" s="1033"/>
      <c r="S29" s="1033"/>
      <c r="T29" s="1033"/>
      <c r="U29" s="1033"/>
      <c r="V29" s="1033"/>
      <c r="W29" s="1033"/>
      <c r="X29" s="1033"/>
      <c r="Y29" s="1033"/>
      <c r="Z29" s="1033"/>
    </row>
    <row r="30" ht="12.75" customHeight="1">
      <c r="A30" s="1043" t="s">
        <v>762</v>
      </c>
      <c r="B30" s="1055">
        <f t="shared" ref="B30:D30" si="5">SUM(B31:B35)</f>
        <v>3000000</v>
      </c>
      <c r="C30" s="1055">
        <f t="shared" si="5"/>
        <v>43081609</v>
      </c>
      <c r="D30" s="1056">
        <f t="shared" si="5"/>
        <v>943333</v>
      </c>
      <c r="E30" s="1033"/>
      <c r="F30" s="1033"/>
      <c r="G30" s="1033"/>
      <c r="H30" s="1033"/>
      <c r="I30" s="1033"/>
      <c r="J30" s="1033"/>
      <c r="K30" s="1033"/>
      <c r="L30" s="1033"/>
      <c r="M30" s="1033"/>
      <c r="N30" s="1033"/>
      <c r="O30" s="1033"/>
      <c r="P30" s="1033"/>
      <c r="Q30" s="1033"/>
      <c r="R30" s="1033"/>
      <c r="S30" s="1033"/>
      <c r="T30" s="1033"/>
      <c r="U30" s="1033"/>
      <c r="V30" s="1033"/>
      <c r="W30" s="1033"/>
      <c r="X30" s="1033"/>
      <c r="Y30" s="1033"/>
      <c r="Z30" s="1033"/>
    </row>
    <row r="31" ht="12.75" customHeight="1">
      <c r="A31" s="1047" t="s">
        <v>763</v>
      </c>
      <c r="B31" s="1049"/>
      <c r="C31" s="1049">
        <f t="shared" ref="C31:C33" si="6">SUM(B31)</f>
        <v>0</v>
      </c>
      <c r="D31" s="1058"/>
      <c r="E31" s="1033"/>
      <c r="F31" s="1033"/>
      <c r="G31" s="1033"/>
      <c r="H31" s="1033"/>
      <c r="I31" s="1033"/>
      <c r="J31" s="1033"/>
      <c r="K31" s="1033"/>
      <c r="L31" s="1033"/>
      <c r="M31" s="1033"/>
      <c r="N31" s="1033"/>
      <c r="O31" s="1033"/>
      <c r="P31" s="1033"/>
      <c r="Q31" s="1033"/>
      <c r="R31" s="1033"/>
      <c r="S31" s="1033"/>
      <c r="T31" s="1033"/>
      <c r="U31" s="1033"/>
      <c r="V31" s="1033"/>
      <c r="W31" s="1033"/>
      <c r="X31" s="1033"/>
      <c r="Y31" s="1033"/>
      <c r="Z31" s="1033"/>
    </row>
    <row r="32" ht="12.75" customHeight="1">
      <c r="A32" s="1047" t="s">
        <v>764</v>
      </c>
      <c r="B32" s="1049">
        <v>2000000.0</v>
      </c>
      <c r="C32" s="1049">
        <f t="shared" si="6"/>
        <v>2000000</v>
      </c>
      <c r="D32" s="1046"/>
      <c r="E32" s="1033"/>
      <c r="F32" s="1033"/>
      <c r="G32" s="1033"/>
      <c r="H32" s="1033"/>
      <c r="I32" s="1033"/>
      <c r="J32" s="1033"/>
      <c r="K32" s="1033"/>
      <c r="L32" s="1033"/>
      <c r="M32" s="1033"/>
      <c r="N32" s="1033"/>
      <c r="O32" s="1033"/>
      <c r="P32" s="1033"/>
      <c r="Q32" s="1033"/>
      <c r="R32" s="1033"/>
      <c r="S32" s="1033"/>
      <c r="T32" s="1033"/>
      <c r="U32" s="1033"/>
      <c r="V32" s="1033"/>
      <c r="W32" s="1033"/>
      <c r="X32" s="1033"/>
      <c r="Y32" s="1033"/>
      <c r="Z32" s="1033"/>
    </row>
    <row r="33" ht="12.75" customHeight="1">
      <c r="A33" s="1043" t="s">
        <v>765</v>
      </c>
      <c r="B33" s="1049"/>
      <c r="C33" s="1049">
        <f t="shared" si="6"/>
        <v>0</v>
      </c>
      <c r="D33" s="1046"/>
      <c r="E33" s="1033"/>
      <c r="F33" s="1033"/>
      <c r="G33" s="1033"/>
      <c r="H33" s="1033"/>
      <c r="I33" s="1033"/>
      <c r="J33" s="1033"/>
      <c r="K33" s="1033"/>
      <c r="L33" s="1033"/>
      <c r="M33" s="1033"/>
      <c r="N33" s="1033"/>
      <c r="O33" s="1033"/>
      <c r="P33" s="1033"/>
      <c r="Q33" s="1033"/>
      <c r="R33" s="1033"/>
      <c r="S33" s="1033"/>
      <c r="T33" s="1033"/>
      <c r="U33" s="1033"/>
      <c r="V33" s="1033"/>
      <c r="W33" s="1033"/>
      <c r="X33" s="1033"/>
      <c r="Y33" s="1033"/>
      <c r="Z33" s="1033"/>
    </row>
    <row r="34" ht="12.75" customHeight="1">
      <c r="A34" s="1043" t="s">
        <v>766</v>
      </c>
      <c r="B34" s="1049">
        <v>1000000.0</v>
      </c>
      <c r="C34" s="1049">
        <v>787401.0</v>
      </c>
      <c r="D34" s="1046"/>
      <c r="E34" s="1033">
        <f>C34/1.27</f>
        <v>620000.7874</v>
      </c>
      <c r="F34" s="1033"/>
      <c r="G34" s="1033"/>
      <c r="H34" s="1033"/>
      <c r="I34" s="1033"/>
      <c r="J34" s="1033"/>
      <c r="K34" s="1033"/>
      <c r="L34" s="1033"/>
      <c r="M34" s="1033"/>
      <c r="N34" s="1033"/>
      <c r="O34" s="1033"/>
      <c r="P34" s="1033"/>
      <c r="Q34" s="1033"/>
      <c r="R34" s="1033"/>
      <c r="S34" s="1033"/>
      <c r="T34" s="1033"/>
      <c r="U34" s="1033"/>
      <c r="V34" s="1033"/>
      <c r="W34" s="1033"/>
      <c r="X34" s="1033"/>
      <c r="Y34" s="1033"/>
      <c r="Z34" s="1033"/>
    </row>
    <row r="35" ht="12.75" customHeight="1">
      <c r="A35" s="1043" t="s">
        <v>767</v>
      </c>
      <c r="B35" s="1049">
        <v>0.0</v>
      </c>
      <c r="C35" s="1049">
        <v>4.0294208E7</v>
      </c>
      <c r="D35" s="1046">
        <f>121029+552304+270000</f>
        <v>943333</v>
      </c>
      <c r="E35" s="1033"/>
      <c r="F35" s="1033"/>
      <c r="G35" s="1033"/>
      <c r="H35" s="1033"/>
      <c r="I35" s="1033"/>
      <c r="J35" s="1033"/>
      <c r="K35" s="1033"/>
      <c r="L35" s="1033"/>
      <c r="M35" s="1033"/>
      <c r="N35" s="1033"/>
      <c r="O35" s="1033"/>
      <c r="P35" s="1033"/>
      <c r="Q35" s="1033"/>
      <c r="R35" s="1033"/>
      <c r="S35" s="1033"/>
      <c r="T35" s="1033"/>
      <c r="U35" s="1033"/>
      <c r="V35" s="1033"/>
      <c r="W35" s="1033"/>
      <c r="X35" s="1033"/>
      <c r="Y35" s="1033"/>
      <c r="Z35" s="1033"/>
    </row>
    <row r="36" ht="12.75" customHeight="1">
      <c r="A36" s="1060" t="s">
        <v>768</v>
      </c>
      <c r="B36" s="1061">
        <f t="shared" ref="B36:D36" si="7">SUM(B30,B29,B7,B18,B17)</f>
        <v>206674193</v>
      </c>
      <c r="C36" s="1061">
        <f t="shared" si="7"/>
        <v>286235500</v>
      </c>
      <c r="D36" s="1062">
        <f t="shared" si="7"/>
        <v>38590860</v>
      </c>
      <c r="E36" s="1063"/>
      <c r="F36" s="1064"/>
      <c r="G36" s="1064"/>
      <c r="H36" s="1064"/>
      <c r="I36" s="1064"/>
      <c r="J36" s="1064"/>
      <c r="K36" s="1064"/>
      <c r="L36" s="1064"/>
      <c r="M36" s="1064"/>
      <c r="N36" s="1064"/>
      <c r="O36" s="1064"/>
      <c r="P36" s="1064"/>
      <c r="Q36" s="1064"/>
      <c r="R36" s="1064"/>
      <c r="S36" s="1064"/>
      <c r="T36" s="1064"/>
      <c r="U36" s="1064"/>
      <c r="V36" s="1064"/>
      <c r="W36" s="1064"/>
      <c r="X36" s="1064"/>
      <c r="Y36" s="1064"/>
      <c r="Z36" s="1064"/>
    </row>
    <row r="37" ht="12.75" customHeight="1">
      <c r="A37" s="1043" t="s">
        <v>769</v>
      </c>
      <c r="B37" s="1055">
        <f t="shared" ref="B37:D37" si="8">SUM(B38:B64)</f>
        <v>63289568</v>
      </c>
      <c r="C37" s="1055">
        <f t="shared" si="8"/>
        <v>57967710</v>
      </c>
      <c r="D37" s="1056">
        <f t="shared" si="8"/>
        <v>40381097</v>
      </c>
      <c r="E37" s="1033"/>
      <c r="F37" s="1033"/>
      <c r="G37" s="1033"/>
      <c r="H37" s="1033"/>
      <c r="I37" s="1033"/>
      <c r="J37" s="1033"/>
      <c r="K37" s="1033"/>
      <c r="L37" s="1033"/>
      <c r="M37" s="1033"/>
      <c r="N37" s="1033"/>
      <c r="O37" s="1033"/>
      <c r="P37" s="1033"/>
      <c r="Q37" s="1033"/>
      <c r="R37" s="1033"/>
      <c r="S37" s="1033"/>
      <c r="T37" s="1033"/>
      <c r="U37" s="1033"/>
      <c r="V37" s="1033"/>
      <c r="W37" s="1033"/>
      <c r="X37" s="1033"/>
      <c r="Y37" s="1033"/>
      <c r="Z37" s="1033"/>
    </row>
    <row r="38" ht="12.75" customHeight="1">
      <c r="A38" s="1057" t="s">
        <v>770</v>
      </c>
      <c r="B38" s="1049"/>
      <c r="C38" s="1049">
        <f t="shared" ref="C38:C39" si="9">SUM(B38)</f>
        <v>0</v>
      </c>
      <c r="D38" s="1046"/>
      <c r="E38" s="1033"/>
      <c r="F38" s="1033"/>
      <c r="G38" s="1033"/>
      <c r="H38" s="1033"/>
      <c r="I38" s="1033"/>
      <c r="J38" s="1033"/>
      <c r="K38" s="1033"/>
      <c r="L38" s="1033"/>
      <c r="M38" s="1033"/>
      <c r="N38" s="1033"/>
      <c r="O38" s="1033"/>
      <c r="P38" s="1033"/>
      <c r="Q38" s="1033"/>
      <c r="R38" s="1033"/>
      <c r="S38" s="1033"/>
      <c r="T38" s="1033"/>
      <c r="U38" s="1033"/>
      <c r="V38" s="1033"/>
      <c r="W38" s="1033"/>
      <c r="X38" s="1033"/>
      <c r="Y38" s="1033"/>
      <c r="Z38" s="1033"/>
    </row>
    <row r="39" ht="12.75" customHeight="1">
      <c r="A39" s="1057" t="s">
        <v>771</v>
      </c>
      <c r="B39" s="1049">
        <v>500000.0</v>
      </c>
      <c r="C39" s="1049">
        <f t="shared" si="9"/>
        <v>500000</v>
      </c>
      <c r="D39" s="1046">
        <v>0.0</v>
      </c>
      <c r="E39" s="1033"/>
      <c r="F39" s="1033"/>
      <c r="G39" s="1033"/>
      <c r="H39" s="1033"/>
      <c r="I39" s="1033"/>
      <c r="J39" s="1033"/>
      <c r="K39" s="1033"/>
      <c r="L39" s="1033"/>
      <c r="M39" s="1033"/>
      <c r="N39" s="1033"/>
      <c r="O39" s="1033"/>
      <c r="P39" s="1033"/>
      <c r="Q39" s="1033"/>
      <c r="R39" s="1033"/>
      <c r="S39" s="1033"/>
      <c r="T39" s="1033"/>
      <c r="U39" s="1033"/>
      <c r="V39" s="1033"/>
      <c r="W39" s="1033"/>
      <c r="X39" s="1033"/>
      <c r="Y39" s="1033"/>
      <c r="Z39" s="1033"/>
    </row>
    <row r="40" ht="12.75" customHeight="1">
      <c r="A40" s="373" t="s">
        <v>772</v>
      </c>
      <c r="B40" s="1049">
        <v>1000000.0</v>
      </c>
      <c r="C40" s="1049"/>
      <c r="D40" s="1046"/>
      <c r="E40" s="1033"/>
      <c r="F40" s="1033"/>
      <c r="G40" s="1033"/>
      <c r="H40" s="1033"/>
      <c r="I40" s="1033"/>
      <c r="J40" s="1033"/>
      <c r="K40" s="1033"/>
      <c r="L40" s="1033"/>
      <c r="M40" s="1033"/>
      <c r="N40" s="1033"/>
      <c r="O40" s="1033"/>
      <c r="P40" s="1033"/>
      <c r="Q40" s="1033"/>
      <c r="R40" s="1033"/>
      <c r="S40" s="1033"/>
      <c r="T40" s="1033"/>
      <c r="U40" s="1033"/>
      <c r="V40" s="1033"/>
      <c r="W40" s="1033"/>
      <c r="X40" s="1033"/>
      <c r="Y40" s="1033"/>
      <c r="Z40" s="1033"/>
    </row>
    <row r="41" ht="12.75" customHeight="1">
      <c r="A41" s="373" t="s">
        <v>773</v>
      </c>
      <c r="B41" s="1049"/>
      <c r="C41" s="1049">
        <f t="shared" ref="C41:C44" si="10">SUM(B41)</f>
        <v>0</v>
      </c>
      <c r="D41" s="1046">
        <v>0.0</v>
      </c>
      <c r="E41" s="1033"/>
      <c r="F41" s="1033"/>
      <c r="G41" s="1033"/>
      <c r="H41" s="1033"/>
      <c r="I41" s="1033"/>
      <c r="J41" s="1033"/>
      <c r="K41" s="1033"/>
      <c r="L41" s="1033"/>
      <c r="M41" s="1033"/>
      <c r="N41" s="1033"/>
      <c r="O41" s="1033"/>
      <c r="P41" s="1033"/>
      <c r="Q41" s="1033"/>
      <c r="R41" s="1033"/>
      <c r="S41" s="1033"/>
      <c r="T41" s="1033"/>
      <c r="U41" s="1033"/>
      <c r="V41" s="1033"/>
      <c r="W41" s="1033"/>
      <c r="X41" s="1033"/>
      <c r="Y41" s="1033"/>
      <c r="Z41" s="1033"/>
    </row>
    <row r="42" ht="13.5" customHeight="1">
      <c r="A42" s="1059" t="s">
        <v>774</v>
      </c>
      <c r="B42" s="1049"/>
      <c r="C42" s="1049">
        <f t="shared" si="10"/>
        <v>0</v>
      </c>
      <c r="D42" s="1046"/>
      <c r="E42" s="1033"/>
      <c r="F42" s="1033"/>
      <c r="G42" s="1033"/>
      <c r="H42" s="1033"/>
      <c r="I42" s="1033"/>
      <c r="J42" s="1033"/>
      <c r="K42" s="1033"/>
      <c r="L42" s="1033"/>
      <c r="M42" s="1033"/>
      <c r="N42" s="1033"/>
      <c r="O42" s="1033"/>
      <c r="P42" s="1033"/>
      <c r="Q42" s="1033"/>
      <c r="R42" s="1033"/>
      <c r="S42" s="1033"/>
      <c r="T42" s="1033"/>
      <c r="U42" s="1033"/>
      <c r="V42" s="1033"/>
      <c r="W42" s="1033"/>
      <c r="X42" s="1033"/>
      <c r="Y42" s="1033"/>
      <c r="Z42" s="1033"/>
    </row>
    <row r="43" ht="12.75" customHeight="1">
      <c r="A43" s="373" t="s">
        <v>775</v>
      </c>
      <c r="B43" s="1049"/>
      <c r="C43" s="1049">
        <f t="shared" si="10"/>
        <v>0</v>
      </c>
      <c r="D43" s="1046"/>
      <c r="E43" s="1033"/>
      <c r="F43" s="1033"/>
      <c r="G43" s="1033"/>
      <c r="H43" s="1033"/>
      <c r="I43" s="1033"/>
      <c r="J43" s="1033"/>
      <c r="K43" s="1033"/>
      <c r="L43" s="1033"/>
      <c r="M43" s="1033"/>
      <c r="N43" s="1033"/>
      <c r="O43" s="1033"/>
      <c r="P43" s="1033"/>
      <c r="Q43" s="1033"/>
      <c r="R43" s="1033"/>
      <c r="S43" s="1033"/>
      <c r="T43" s="1033"/>
      <c r="U43" s="1033"/>
      <c r="V43" s="1033"/>
      <c r="W43" s="1033"/>
      <c r="X43" s="1033"/>
      <c r="Y43" s="1033"/>
      <c r="Z43" s="1033"/>
    </row>
    <row r="44" ht="12.75" customHeight="1">
      <c r="A44" s="373" t="s">
        <v>776</v>
      </c>
      <c r="B44" s="1049">
        <v>2000000.0</v>
      </c>
      <c r="C44" s="1049">
        <f t="shared" si="10"/>
        <v>2000000</v>
      </c>
      <c r="D44" s="1046"/>
      <c r="E44" s="1033"/>
      <c r="F44" s="1033"/>
      <c r="G44" s="1033"/>
      <c r="H44" s="1033"/>
      <c r="I44" s="1033"/>
      <c r="J44" s="1033"/>
      <c r="K44" s="1033"/>
      <c r="L44" s="1033"/>
      <c r="M44" s="1033"/>
      <c r="N44" s="1033"/>
      <c r="O44" s="1033"/>
      <c r="P44" s="1033"/>
      <c r="Q44" s="1033"/>
      <c r="R44" s="1033"/>
      <c r="S44" s="1033"/>
      <c r="T44" s="1033"/>
      <c r="U44" s="1033"/>
      <c r="V44" s="1033"/>
      <c r="W44" s="1033"/>
      <c r="X44" s="1033"/>
      <c r="Y44" s="1033"/>
      <c r="Z44" s="1033"/>
    </row>
    <row r="45" ht="12.75" customHeight="1">
      <c r="A45" s="1057" t="s">
        <v>777</v>
      </c>
      <c r="B45" s="1049">
        <v>3000000.0</v>
      </c>
      <c r="C45" s="1049"/>
      <c r="D45" s="1046">
        <v>0.0</v>
      </c>
      <c r="E45" s="1033"/>
      <c r="F45" s="1033"/>
      <c r="G45" s="1033"/>
      <c r="H45" s="1033"/>
      <c r="I45" s="1033"/>
      <c r="J45" s="1033"/>
      <c r="K45" s="1033"/>
      <c r="L45" s="1033"/>
      <c r="M45" s="1033"/>
      <c r="N45" s="1033"/>
      <c r="O45" s="1033"/>
      <c r="P45" s="1033"/>
      <c r="Q45" s="1033"/>
      <c r="R45" s="1033"/>
      <c r="S45" s="1033"/>
      <c r="T45" s="1033"/>
      <c r="U45" s="1033"/>
      <c r="V45" s="1033"/>
      <c r="W45" s="1033"/>
      <c r="X45" s="1033"/>
      <c r="Y45" s="1033"/>
      <c r="Z45" s="1033"/>
    </row>
    <row r="46" ht="12.75" customHeight="1">
      <c r="A46" s="411" t="s">
        <v>778</v>
      </c>
      <c r="B46" s="1049"/>
      <c r="C46" s="1049">
        <f>SUM(B46)</f>
        <v>0</v>
      </c>
      <c r="D46" s="1046">
        <v>0.0</v>
      </c>
      <c r="E46" s="1033"/>
      <c r="F46" s="1033"/>
      <c r="G46" s="1033"/>
      <c r="H46" s="1033"/>
      <c r="I46" s="1033"/>
      <c r="J46" s="1033"/>
      <c r="K46" s="1033"/>
      <c r="L46" s="1033"/>
      <c r="M46" s="1033"/>
      <c r="N46" s="1033"/>
      <c r="O46" s="1033"/>
      <c r="P46" s="1033"/>
      <c r="Q46" s="1033"/>
      <c r="R46" s="1033"/>
      <c r="S46" s="1033"/>
      <c r="T46" s="1033"/>
      <c r="U46" s="1033"/>
      <c r="V46" s="1033"/>
      <c r="W46" s="1033"/>
      <c r="X46" s="1033"/>
      <c r="Y46" s="1033"/>
      <c r="Z46" s="1033"/>
    </row>
    <row r="47" ht="12.75" customHeight="1">
      <c r="A47" s="411" t="s">
        <v>779</v>
      </c>
      <c r="B47" s="1049">
        <v>0.0</v>
      </c>
      <c r="C47" s="1049">
        <v>2437866.0</v>
      </c>
      <c r="D47" s="1046">
        <v>1305000.0</v>
      </c>
      <c r="E47" s="1033"/>
      <c r="F47" s="1033"/>
      <c r="G47" s="1033"/>
      <c r="H47" s="1033"/>
      <c r="I47" s="1033"/>
      <c r="J47" s="1033"/>
      <c r="K47" s="1033"/>
      <c r="L47" s="1033"/>
      <c r="M47" s="1033"/>
      <c r="N47" s="1033"/>
      <c r="O47" s="1033"/>
      <c r="P47" s="1033"/>
      <c r="Q47" s="1033"/>
      <c r="R47" s="1033"/>
      <c r="S47" s="1033"/>
      <c r="T47" s="1033"/>
      <c r="U47" s="1033"/>
      <c r="V47" s="1033"/>
      <c r="W47" s="1033"/>
      <c r="X47" s="1033"/>
      <c r="Y47" s="1033"/>
      <c r="Z47" s="1033"/>
    </row>
    <row r="48" ht="12.75" customHeight="1">
      <c r="A48" s="411" t="s">
        <v>754</v>
      </c>
      <c r="B48" s="1049">
        <v>2000000.0</v>
      </c>
      <c r="C48" s="1049"/>
      <c r="D48" s="1046"/>
      <c r="E48" s="1033"/>
      <c r="F48" s="1033"/>
      <c r="G48" s="1033"/>
      <c r="H48" s="1033"/>
      <c r="I48" s="1033"/>
      <c r="J48" s="1033"/>
      <c r="K48" s="1033"/>
      <c r="L48" s="1033"/>
      <c r="M48" s="1033"/>
      <c r="N48" s="1033"/>
      <c r="O48" s="1033"/>
      <c r="P48" s="1033"/>
      <c r="Q48" s="1033"/>
      <c r="R48" s="1033"/>
      <c r="S48" s="1033"/>
      <c r="T48" s="1033"/>
      <c r="U48" s="1033"/>
      <c r="V48" s="1033"/>
      <c r="W48" s="1033"/>
      <c r="X48" s="1033"/>
      <c r="Y48" s="1033"/>
      <c r="Z48" s="1033"/>
    </row>
    <row r="49" ht="12.75" customHeight="1">
      <c r="A49" s="1059" t="s">
        <v>780</v>
      </c>
      <c r="B49" s="1049">
        <v>4000000.0</v>
      </c>
      <c r="C49" s="1049">
        <f t="shared" ref="C49:C51" si="11">SUM(B49)</f>
        <v>4000000</v>
      </c>
      <c r="D49" s="1046">
        <v>0.0</v>
      </c>
      <c r="E49" s="1033"/>
      <c r="F49" s="1033"/>
      <c r="G49" s="1033"/>
      <c r="H49" s="1033"/>
      <c r="I49" s="1033"/>
      <c r="J49" s="1033"/>
      <c r="K49" s="1033"/>
      <c r="L49" s="1033"/>
      <c r="M49" s="1033"/>
      <c r="N49" s="1033"/>
      <c r="O49" s="1033"/>
      <c r="P49" s="1033"/>
      <c r="Q49" s="1033"/>
      <c r="R49" s="1033"/>
      <c r="S49" s="1033"/>
      <c r="T49" s="1033"/>
      <c r="U49" s="1033"/>
      <c r="V49" s="1033"/>
      <c r="W49" s="1033"/>
      <c r="X49" s="1033"/>
      <c r="Y49" s="1033"/>
      <c r="Z49" s="1033"/>
    </row>
    <row r="50" ht="12.75" customHeight="1">
      <c r="A50" s="1059" t="s">
        <v>781</v>
      </c>
      <c r="B50" s="1049">
        <v>0.0</v>
      </c>
      <c r="C50" s="1049">
        <f t="shared" si="11"/>
        <v>0</v>
      </c>
      <c r="D50" s="1046">
        <v>0.0</v>
      </c>
      <c r="E50" s="1033"/>
      <c r="F50" s="1033"/>
      <c r="G50" s="1033"/>
      <c r="H50" s="1033"/>
      <c r="I50" s="1033"/>
      <c r="J50" s="1033"/>
      <c r="K50" s="1033"/>
      <c r="L50" s="1033"/>
      <c r="M50" s="1033"/>
      <c r="N50" s="1033"/>
      <c r="O50" s="1033"/>
      <c r="P50" s="1033"/>
      <c r="Q50" s="1033"/>
      <c r="R50" s="1033"/>
      <c r="S50" s="1033"/>
      <c r="T50" s="1033"/>
      <c r="U50" s="1033"/>
      <c r="V50" s="1033"/>
      <c r="W50" s="1033"/>
      <c r="X50" s="1033"/>
      <c r="Y50" s="1033"/>
      <c r="Z50" s="1033"/>
    </row>
    <row r="51" ht="12.75" customHeight="1">
      <c r="A51" s="1059" t="s">
        <v>782</v>
      </c>
      <c r="B51" s="1049"/>
      <c r="C51" s="1049">
        <f t="shared" si="11"/>
        <v>0</v>
      </c>
      <c r="D51" s="1046"/>
      <c r="E51" s="1033"/>
      <c r="F51" s="1033"/>
      <c r="G51" s="1033"/>
      <c r="H51" s="1033"/>
      <c r="I51" s="1033"/>
      <c r="J51" s="1033"/>
      <c r="K51" s="1033"/>
      <c r="L51" s="1033"/>
      <c r="M51" s="1033"/>
      <c r="N51" s="1033"/>
      <c r="O51" s="1033"/>
      <c r="P51" s="1033"/>
      <c r="Q51" s="1033"/>
      <c r="R51" s="1033"/>
      <c r="S51" s="1033"/>
      <c r="T51" s="1033"/>
      <c r="U51" s="1033"/>
      <c r="V51" s="1033"/>
      <c r="W51" s="1033"/>
      <c r="X51" s="1033"/>
      <c r="Y51" s="1033"/>
      <c r="Z51" s="1033"/>
    </row>
    <row r="52" ht="12.75" customHeight="1">
      <c r="A52" s="1059" t="s">
        <v>783</v>
      </c>
      <c r="B52" s="1049">
        <v>2.1639471E7</v>
      </c>
      <c r="C52" s="1049">
        <v>2.1639471E7</v>
      </c>
      <c r="D52" s="1046">
        <v>1.7840342E7</v>
      </c>
      <c r="E52" s="1065">
        <v>1.7840342E7</v>
      </c>
      <c r="F52" s="1033"/>
      <c r="G52" s="1033"/>
      <c r="H52" s="1033"/>
      <c r="I52" s="1033"/>
      <c r="J52" s="1033"/>
      <c r="K52" s="1033"/>
      <c r="L52" s="1033"/>
      <c r="M52" s="1033"/>
      <c r="N52" s="1033"/>
      <c r="O52" s="1033"/>
      <c r="P52" s="1033"/>
      <c r="Q52" s="1033"/>
      <c r="R52" s="1033"/>
      <c r="S52" s="1033"/>
      <c r="T52" s="1033"/>
      <c r="U52" s="1033"/>
      <c r="V52" s="1033"/>
      <c r="W52" s="1033"/>
      <c r="X52" s="1033"/>
      <c r="Y52" s="1033"/>
      <c r="Z52" s="1033"/>
    </row>
    <row r="53" ht="12.75" customHeight="1">
      <c r="A53" s="1043" t="s">
        <v>784</v>
      </c>
      <c r="B53" s="1049">
        <v>2.4950097E7</v>
      </c>
      <c r="C53" s="1049">
        <v>2.4950097E7</v>
      </c>
      <c r="D53" s="1046">
        <v>1.9320479E7</v>
      </c>
      <c r="E53" s="1066">
        <f>19040479+280000</f>
        <v>19320479</v>
      </c>
      <c r="F53" s="1033"/>
      <c r="G53" s="1033"/>
      <c r="H53" s="1033"/>
      <c r="I53" s="1033"/>
      <c r="J53" s="1033"/>
      <c r="K53" s="1033"/>
      <c r="L53" s="1033"/>
      <c r="M53" s="1033"/>
      <c r="N53" s="1033"/>
      <c r="O53" s="1033"/>
      <c r="P53" s="1033"/>
      <c r="Q53" s="1033"/>
      <c r="R53" s="1033"/>
      <c r="S53" s="1033"/>
      <c r="T53" s="1033"/>
      <c r="U53" s="1033"/>
      <c r="V53" s="1033"/>
      <c r="W53" s="1033"/>
      <c r="X53" s="1033"/>
      <c r="Y53" s="1033"/>
      <c r="Z53" s="1033"/>
    </row>
    <row r="54" ht="12.75" customHeight="1">
      <c r="A54" s="1043" t="s">
        <v>785</v>
      </c>
      <c r="B54" s="1049">
        <v>1500000.0</v>
      </c>
      <c r="C54" s="1049">
        <v>158937.0</v>
      </c>
      <c r="D54" s="1067">
        <v>158937.0</v>
      </c>
      <c r="E54" s="1033"/>
      <c r="F54" s="1033"/>
      <c r="G54" s="1033"/>
      <c r="H54" s="1033"/>
      <c r="I54" s="1033"/>
      <c r="J54" s="1033"/>
      <c r="K54" s="1033"/>
      <c r="L54" s="1033"/>
      <c r="M54" s="1033"/>
      <c r="N54" s="1033"/>
      <c r="O54" s="1033"/>
      <c r="P54" s="1033"/>
      <c r="Q54" s="1033"/>
      <c r="R54" s="1033"/>
      <c r="S54" s="1033"/>
      <c r="T54" s="1033"/>
      <c r="U54" s="1033"/>
      <c r="V54" s="1033"/>
      <c r="W54" s="1033"/>
      <c r="X54" s="1033"/>
      <c r="Y54" s="1033"/>
      <c r="Z54" s="1033"/>
    </row>
    <row r="55" ht="12.75" customHeight="1">
      <c r="A55" s="1043" t="s">
        <v>786</v>
      </c>
      <c r="B55" s="1049"/>
      <c r="C55" s="1049">
        <f>SUM(B55)</f>
        <v>0</v>
      </c>
      <c r="D55" s="1046"/>
      <c r="E55" s="1033"/>
      <c r="F55" s="1033"/>
      <c r="G55" s="1033"/>
      <c r="H55" s="1033"/>
      <c r="I55" s="1033"/>
      <c r="J55" s="1033"/>
      <c r="K55" s="1033"/>
      <c r="L55" s="1033"/>
      <c r="M55" s="1033"/>
      <c r="N55" s="1033"/>
      <c r="O55" s="1033"/>
      <c r="P55" s="1033"/>
      <c r="Q55" s="1033"/>
      <c r="R55" s="1033"/>
      <c r="S55" s="1033"/>
      <c r="T55" s="1033"/>
      <c r="U55" s="1033"/>
      <c r="V55" s="1033"/>
      <c r="W55" s="1033"/>
      <c r="X55" s="1033"/>
      <c r="Y55" s="1033"/>
      <c r="Z55" s="1033"/>
    </row>
    <row r="56" ht="12.75" customHeight="1">
      <c r="A56" s="1047" t="s">
        <v>787</v>
      </c>
      <c r="B56" s="1050">
        <v>1700000.0</v>
      </c>
      <c r="C56" s="1049">
        <v>1281339.0</v>
      </c>
      <c r="D56" s="1046">
        <v>1281339.0</v>
      </c>
      <c r="E56" s="1034"/>
      <c r="F56" s="1034"/>
      <c r="G56" s="1034"/>
      <c r="H56" s="1034"/>
      <c r="I56" s="1034"/>
      <c r="J56" s="1034"/>
      <c r="K56" s="1034"/>
      <c r="L56" s="1034"/>
      <c r="M56" s="1034"/>
      <c r="N56" s="1034"/>
      <c r="O56" s="1034"/>
      <c r="P56" s="1034"/>
      <c r="Q56" s="1034"/>
      <c r="R56" s="1034"/>
      <c r="S56" s="1034"/>
      <c r="T56" s="1034"/>
      <c r="U56" s="1034"/>
      <c r="V56" s="1034"/>
      <c r="W56" s="1034"/>
      <c r="X56" s="1034"/>
      <c r="Y56" s="1034"/>
      <c r="Z56" s="1034"/>
    </row>
    <row r="57" ht="12.75" customHeight="1">
      <c r="A57" s="1043" t="s">
        <v>788</v>
      </c>
      <c r="B57" s="1049"/>
      <c r="C57" s="1049">
        <f t="shared" ref="C57:C64" si="12">SUM(B57)</f>
        <v>0</v>
      </c>
      <c r="D57" s="1046"/>
      <c r="E57" s="1031"/>
      <c r="F57" s="1033"/>
      <c r="G57" s="1033"/>
      <c r="H57" s="1033"/>
      <c r="I57" s="1033"/>
      <c r="J57" s="1033"/>
      <c r="K57" s="1033"/>
      <c r="L57" s="1033"/>
      <c r="M57" s="1033"/>
      <c r="N57" s="1033"/>
      <c r="O57" s="1033"/>
      <c r="P57" s="1033"/>
      <c r="Q57" s="1033"/>
      <c r="R57" s="1033"/>
      <c r="S57" s="1033"/>
      <c r="T57" s="1033"/>
      <c r="U57" s="1033"/>
      <c r="V57" s="1033"/>
      <c r="W57" s="1033"/>
      <c r="X57" s="1033"/>
      <c r="Y57" s="1033"/>
      <c r="Z57" s="1033"/>
    </row>
    <row r="58" ht="12.75" customHeight="1">
      <c r="A58" s="1043" t="s">
        <v>789</v>
      </c>
      <c r="B58" s="1049"/>
      <c r="C58" s="1049">
        <f t="shared" si="12"/>
        <v>0</v>
      </c>
      <c r="D58" s="1046"/>
      <c r="E58" s="1033"/>
      <c r="F58" s="1033"/>
      <c r="G58" s="1033"/>
      <c r="H58" s="1033"/>
      <c r="I58" s="1033"/>
      <c r="J58" s="1033"/>
      <c r="K58" s="1033"/>
      <c r="L58" s="1033"/>
      <c r="M58" s="1033"/>
      <c r="N58" s="1033"/>
      <c r="O58" s="1033"/>
      <c r="P58" s="1033"/>
      <c r="Q58" s="1033"/>
      <c r="R58" s="1033"/>
      <c r="S58" s="1033"/>
      <c r="T58" s="1033"/>
      <c r="U58" s="1033"/>
      <c r="V58" s="1033"/>
      <c r="W58" s="1033"/>
      <c r="X58" s="1033"/>
      <c r="Y58" s="1033"/>
      <c r="Z58" s="1033"/>
    </row>
    <row r="59" ht="12.75" customHeight="1">
      <c r="A59" s="1043" t="s">
        <v>790</v>
      </c>
      <c r="B59" s="1049"/>
      <c r="C59" s="1049">
        <f t="shared" si="12"/>
        <v>0</v>
      </c>
      <c r="D59" s="1046"/>
      <c r="E59" s="1033"/>
      <c r="F59" s="1033"/>
      <c r="G59" s="1033"/>
      <c r="H59" s="1033"/>
      <c r="I59" s="1033"/>
      <c r="J59" s="1033"/>
      <c r="K59" s="1033"/>
      <c r="L59" s="1033"/>
      <c r="M59" s="1033"/>
      <c r="N59" s="1033"/>
      <c r="O59" s="1033"/>
      <c r="P59" s="1033"/>
      <c r="Q59" s="1033"/>
      <c r="R59" s="1033"/>
      <c r="S59" s="1033"/>
      <c r="T59" s="1033"/>
      <c r="U59" s="1033"/>
      <c r="V59" s="1033"/>
      <c r="W59" s="1033"/>
      <c r="X59" s="1033"/>
      <c r="Y59" s="1033"/>
      <c r="Z59" s="1033"/>
    </row>
    <row r="60" ht="12.75" customHeight="1">
      <c r="A60" s="1068" t="s">
        <v>791</v>
      </c>
      <c r="B60" s="1049"/>
      <c r="C60" s="1049">
        <f t="shared" si="12"/>
        <v>0</v>
      </c>
      <c r="D60" s="1046"/>
      <c r="E60" s="1033"/>
      <c r="F60" s="1069"/>
      <c r="G60" s="1033"/>
      <c r="H60" s="1033"/>
      <c r="I60" s="1033"/>
      <c r="J60" s="1033"/>
      <c r="K60" s="1033"/>
      <c r="L60" s="1033"/>
      <c r="M60" s="1033"/>
      <c r="N60" s="1033"/>
      <c r="O60" s="1033"/>
      <c r="P60" s="1033"/>
      <c r="Q60" s="1033"/>
      <c r="R60" s="1033"/>
      <c r="S60" s="1033"/>
      <c r="T60" s="1033"/>
      <c r="U60" s="1033"/>
      <c r="V60" s="1033"/>
      <c r="W60" s="1033"/>
      <c r="X60" s="1033"/>
      <c r="Y60" s="1033"/>
      <c r="Z60" s="1033"/>
    </row>
    <row r="61" ht="12.75" customHeight="1">
      <c r="A61" s="1043" t="s">
        <v>792</v>
      </c>
      <c r="B61" s="1049"/>
      <c r="C61" s="1049">
        <f t="shared" si="12"/>
        <v>0</v>
      </c>
      <c r="D61" s="1046"/>
      <c r="E61" s="1033"/>
      <c r="F61" s="1033"/>
      <c r="G61" s="1033"/>
      <c r="H61" s="1033"/>
      <c r="I61" s="1033"/>
      <c r="J61" s="1033"/>
      <c r="K61" s="1033"/>
      <c r="L61" s="1033"/>
      <c r="M61" s="1033"/>
      <c r="N61" s="1033"/>
      <c r="O61" s="1033"/>
      <c r="P61" s="1033"/>
      <c r="Q61" s="1033"/>
      <c r="R61" s="1033"/>
      <c r="S61" s="1033"/>
      <c r="T61" s="1033"/>
      <c r="U61" s="1033"/>
      <c r="V61" s="1033"/>
      <c r="W61" s="1033"/>
      <c r="X61" s="1033"/>
      <c r="Y61" s="1033"/>
      <c r="Z61" s="1033"/>
    </row>
    <row r="62" ht="12.75" customHeight="1">
      <c r="A62" s="1043" t="s">
        <v>793</v>
      </c>
      <c r="B62" s="1049"/>
      <c r="C62" s="1049">
        <f t="shared" si="12"/>
        <v>0</v>
      </c>
      <c r="D62" s="1070">
        <v>475000.0</v>
      </c>
      <c r="E62" s="1033"/>
      <c r="F62" s="1033"/>
      <c r="G62" s="1033"/>
      <c r="H62" s="1033"/>
      <c r="I62" s="1033"/>
      <c r="J62" s="1033"/>
      <c r="K62" s="1033"/>
      <c r="L62" s="1033"/>
      <c r="M62" s="1033"/>
      <c r="N62" s="1033"/>
      <c r="O62" s="1033"/>
      <c r="P62" s="1033"/>
      <c r="Q62" s="1033"/>
      <c r="R62" s="1033"/>
      <c r="S62" s="1033"/>
      <c r="T62" s="1033"/>
      <c r="U62" s="1033"/>
      <c r="V62" s="1033"/>
      <c r="W62" s="1033"/>
      <c r="X62" s="1033"/>
      <c r="Y62" s="1033"/>
      <c r="Z62" s="1033"/>
    </row>
    <row r="63" ht="12.75" customHeight="1">
      <c r="A63" s="1043" t="s">
        <v>794</v>
      </c>
      <c r="B63" s="1049"/>
      <c r="C63" s="1049">
        <f t="shared" si="12"/>
        <v>0</v>
      </c>
      <c r="D63" s="1046"/>
      <c r="E63" s="1033"/>
      <c r="F63" s="1033"/>
      <c r="G63" s="1033"/>
      <c r="H63" s="1033"/>
      <c r="I63" s="1033"/>
      <c r="J63" s="1033"/>
      <c r="K63" s="1033"/>
      <c r="L63" s="1033"/>
      <c r="M63" s="1033"/>
      <c r="N63" s="1033"/>
      <c r="O63" s="1033"/>
      <c r="P63" s="1033"/>
      <c r="Q63" s="1033"/>
      <c r="R63" s="1033"/>
      <c r="S63" s="1033"/>
      <c r="T63" s="1033"/>
      <c r="U63" s="1033"/>
      <c r="V63" s="1033"/>
      <c r="W63" s="1033"/>
      <c r="X63" s="1033"/>
      <c r="Y63" s="1033"/>
      <c r="Z63" s="1033"/>
    </row>
    <row r="64" ht="12.75" customHeight="1">
      <c r="A64" s="1043" t="s">
        <v>795</v>
      </c>
      <c r="B64" s="1049">
        <v>1000000.0</v>
      </c>
      <c r="C64" s="1049">
        <f t="shared" si="12"/>
        <v>1000000</v>
      </c>
      <c r="D64" s="1046">
        <v>0.0</v>
      </c>
      <c r="E64" s="1033"/>
      <c r="F64" s="1033"/>
      <c r="G64" s="1033"/>
      <c r="H64" s="1033"/>
      <c r="I64" s="1033"/>
      <c r="J64" s="1033"/>
      <c r="K64" s="1033"/>
      <c r="L64" s="1033"/>
      <c r="M64" s="1033"/>
      <c r="N64" s="1033"/>
      <c r="O64" s="1033"/>
      <c r="P64" s="1033"/>
      <c r="Q64" s="1033"/>
      <c r="R64" s="1033"/>
      <c r="S64" s="1033"/>
      <c r="T64" s="1033"/>
      <c r="U64" s="1033"/>
      <c r="V64" s="1033"/>
      <c r="W64" s="1033"/>
      <c r="X64" s="1033"/>
      <c r="Y64" s="1033"/>
      <c r="Z64" s="1033"/>
    </row>
    <row r="65" ht="12.75" customHeight="1">
      <c r="A65" s="1071" t="s">
        <v>796</v>
      </c>
      <c r="B65" s="1055">
        <f t="shared" ref="B65:D65" si="13">SUM(B66)</f>
        <v>3407022</v>
      </c>
      <c r="C65" s="1055">
        <f t="shared" si="13"/>
        <v>2682694.488</v>
      </c>
      <c r="D65" s="1056">
        <f t="shared" si="13"/>
        <v>3407022</v>
      </c>
      <c r="E65" s="1053"/>
      <c r="F65" s="1033"/>
      <c r="G65" s="1033"/>
      <c r="H65" s="1033"/>
      <c r="I65" s="1033"/>
      <c r="J65" s="1033"/>
      <c r="K65" s="1033"/>
      <c r="L65" s="1033"/>
      <c r="M65" s="1033"/>
      <c r="N65" s="1033"/>
      <c r="O65" s="1033"/>
      <c r="P65" s="1033"/>
      <c r="Q65" s="1033"/>
      <c r="R65" s="1033"/>
      <c r="S65" s="1033"/>
      <c r="T65" s="1033"/>
      <c r="U65" s="1033"/>
      <c r="V65" s="1033"/>
      <c r="W65" s="1033"/>
      <c r="X65" s="1033"/>
      <c r="Y65" s="1033"/>
      <c r="Z65" s="1033"/>
    </row>
    <row r="66" ht="12.75" customHeight="1">
      <c r="A66" s="1047" t="s">
        <v>797</v>
      </c>
      <c r="B66" s="1052">
        <v>3407022.0</v>
      </c>
      <c r="C66" s="1049">
        <f>SUM(B66)/1.27</f>
        <v>2682694.488</v>
      </c>
      <c r="D66" s="1072">
        <v>3407022.0</v>
      </c>
      <c r="E66" s="1033"/>
      <c r="F66" s="1033"/>
      <c r="G66" s="1033"/>
      <c r="H66" s="1033"/>
      <c r="I66" s="1033"/>
      <c r="J66" s="1033"/>
      <c r="K66" s="1033"/>
      <c r="L66" s="1033"/>
      <c r="M66" s="1033"/>
      <c r="N66" s="1033"/>
      <c r="O66" s="1033"/>
      <c r="P66" s="1033"/>
      <c r="Q66" s="1033"/>
      <c r="R66" s="1033"/>
      <c r="S66" s="1033"/>
      <c r="T66" s="1033"/>
      <c r="U66" s="1033"/>
      <c r="V66" s="1033"/>
      <c r="W66" s="1033"/>
      <c r="X66" s="1033"/>
      <c r="Y66" s="1033"/>
      <c r="Z66" s="1033"/>
    </row>
    <row r="67" ht="12.75" customHeight="1">
      <c r="A67" s="1043" t="s">
        <v>798</v>
      </c>
      <c r="B67" s="1055"/>
      <c r="C67" s="1055">
        <v>1.4179591E7</v>
      </c>
      <c r="D67" s="1073">
        <v>1.1374591E7</v>
      </c>
      <c r="E67" s="1034"/>
      <c r="F67" s="1034"/>
      <c r="G67" s="1034"/>
      <c r="H67" s="1034"/>
      <c r="I67" s="1034"/>
      <c r="J67" s="1034"/>
      <c r="K67" s="1034"/>
      <c r="L67" s="1034"/>
      <c r="M67" s="1034"/>
      <c r="N67" s="1034"/>
      <c r="O67" s="1034"/>
      <c r="P67" s="1034"/>
      <c r="Q67" s="1034"/>
      <c r="R67" s="1034"/>
      <c r="S67" s="1034"/>
      <c r="T67" s="1034"/>
      <c r="U67" s="1034"/>
      <c r="V67" s="1034"/>
      <c r="W67" s="1034"/>
      <c r="X67" s="1034"/>
      <c r="Y67" s="1034"/>
      <c r="Z67" s="1034"/>
    </row>
    <row r="68" ht="12.75" customHeight="1">
      <c r="A68" s="1060" t="s">
        <v>799</v>
      </c>
      <c r="B68" s="1074">
        <f t="shared" ref="B68:C68" si="14">SUM(B37,B65)</f>
        <v>66696590</v>
      </c>
      <c r="C68" s="1074">
        <f t="shared" si="14"/>
        <v>60650404.49</v>
      </c>
      <c r="D68" s="1075">
        <f>D37+D65+D67</f>
        <v>55162710</v>
      </c>
      <c r="E68" s="1076">
        <f>B68-C68</f>
        <v>6046185.512</v>
      </c>
      <c r="F68" s="1077">
        <f>E36+E68</f>
        <v>6046185.512</v>
      </c>
      <c r="G68" s="1034"/>
      <c r="H68" s="1034"/>
      <c r="I68" s="1034"/>
      <c r="J68" s="1034"/>
      <c r="K68" s="1034"/>
      <c r="L68" s="1034"/>
      <c r="M68" s="1034"/>
      <c r="N68" s="1034"/>
      <c r="O68" s="1034"/>
      <c r="P68" s="1034"/>
      <c r="Q68" s="1034"/>
      <c r="R68" s="1034"/>
      <c r="S68" s="1034"/>
      <c r="T68" s="1034"/>
      <c r="U68" s="1034"/>
      <c r="V68" s="1034"/>
      <c r="W68" s="1034"/>
      <c r="X68" s="1034"/>
      <c r="Y68" s="1034"/>
      <c r="Z68" s="1034"/>
    </row>
    <row r="69" ht="12.75" customHeight="1">
      <c r="A69" s="1060" t="s">
        <v>800</v>
      </c>
      <c r="B69" s="1074"/>
      <c r="C69" s="1074">
        <f>0+288399</f>
        <v>288399</v>
      </c>
      <c r="D69" s="1075">
        <v>288399.0</v>
      </c>
      <c r="E69" s="1076"/>
      <c r="F69" s="1077"/>
      <c r="G69" s="1034"/>
      <c r="H69" s="1034"/>
      <c r="I69" s="1034"/>
      <c r="J69" s="1034"/>
      <c r="K69" s="1034"/>
      <c r="L69" s="1034"/>
      <c r="M69" s="1034"/>
      <c r="N69" s="1034"/>
      <c r="O69" s="1034"/>
      <c r="P69" s="1034"/>
      <c r="Q69" s="1034"/>
      <c r="R69" s="1034"/>
      <c r="S69" s="1034"/>
      <c r="T69" s="1034"/>
      <c r="U69" s="1034"/>
      <c r="V69" s="1034"/>
      <c r="W69" s="1034"/>
      <c r="X69" s="1034"/>
      <c r="Y69" s="1034"/>
      <c r="Z69" s="1034"/>
    </row>
    <row r="70" ht="12.75" customHeight="1">
      <c r="A70" s="1033"/>
      <c r="B70" s="1031"/>
      <c r="C70" s="1031"/>
      <c r="D70" s="1032"/>
      <c r="E70" s="1033"/>
      <c r="F70" s="1033"/>
      <c r="G70" s="1033"/>
      <c r="H70" s="1033"/>
      <c r="I70" s="1033"/>
      <c r="J70" s="1033"/>
      <c r="K70" s="1033"/>
      <c r="L70" s="1033"/>
      <c r="M70" s="1033"/>
      <c r="N70" s="1033"/>
      <c r="O70" s="1033"/>
      <c r="P70" s="1033"/>
      <c r="Q70" s="1033"/>
      <c r="R70" s="1033"/>
      <c r="S70" s="1033"/>
      <c r="T70" s="1033"/>
      <c r="U70" s="1033"/>
      <c r="V70" s="1033"/>
      <c r="W70" s="1033"/>
      <c r="X70" s="1033"/>
      <c r="Y70" s="1033"/>
      <c r="Z70" s="1033"/>
    </row>
    <row r="71" ht="12.75" customHeight="1">
      <c r="A71" s="1033"/>
      <c r="B71" s="1030"/>
      <c r="C71" s="1031"/>
      <c r="D71" s="1032"/>
      <c r="E71" s="1033"/>
      <c r="F71" s="1033"/>
      <c r="G71" s="1033"/>
      <c r="H71" s="1033"/>
      <c r="I71" s="1033"/>
      <c r="J71" s="1033"/>
      <c r="K71" s="1033"/>
      <c r="L71" s="1033"/>
      <c r="M71" s="1033"/>
      <c r="N71" s="1033"/>
      <c r="O71" s="1033"/>
      <c r="P71" s="1033"/>
      <c r="Q71" s="1033"/>
      <c r="R71" s="1033"/>
      <c r="S71" s="1033"/>
      <c r="T71" s="1033"/>
      <c r="U71" s="1033"/>
      <c r="V71" s="1033"/>
      <c r="W71" s="1033"/>
      <c r="X71" s="1033"/>
      <c r="Y71" s="1033"/>
      <c r="Z71" s="1033"/>
    </row>
    <row r="72" ht="12.75" customHeight="1">
      <c r="A72" s="1033"/>
      <c r="B72" s="1030"/>
      <c r="C72" s="1031"/>
      <c r="D72" s="1032"/>
      <c r="E72" s="1033"/>
      <c r="F72" s="1033"/>
      <c r="G72" s="1033"/>
      <c r="H72" s="1033"/>
      <c r="I72" s="1033"/>
      <c r="J72" s="1033"/>
      <c r="K72" s="1033"/>
      <c r="L72" s="1033"/>
      <c r="M72" s="1033"/>
      <c r="N72" s="1033"/>
      <c r="O72" s="1033"/>
      <c r="P72" s="1033"/>
      <c r="Q72" s="1033"/>
      <c r="R72" s="1033"/>
      <c r="S72" s="1033"/>
      <c r="T72" s="1033"/>
      <c r="U72" s="1033"/>
      <c r="V72" s="1033"/>
      <c r="W72" s="1033"/>
      <c r="X72" s="1033"/>
      <c r="Y72" s="1033"/>
      <c r="Z72" s="1033"/>
    </row>
    <row r="73" ht="12.75" customHeight="1">
      <c r="A73" s="1033"/>
      <c r="B73" s="1030"/>
      <c r="C73" s="1031"/>
      <c r="D73" s="1032"/>
      <c r="E73" s="1033"/>
      <c r="F73" s="1033"/>
      <c r="G73" s="1033"/>
      <c r="H73" s="1033"/>
      <c r="I73" s="1033"/>
      <c r="J73" s="1033"/>
      <c r="K73" s="1033"/>
      <c r="L73" s="1033"/>
      <c r="M73" s="1033"/>
      <c r="N73" s="1033"/>
      <c r="O73" s="1033"/>
      <c r="P73" s="1033"/>
      <c r="Q73" s="1033"/>
      <c r="R73" s="1033"/>
      <c r="S73" s="1033"/>
      <c r="T73" s="1033"/>
      <c r="U73" s="1033"/>
      <c r="V73" s="1033"/>
      <c r="W73" s="1033"/>
      <c r="X73" s="1033"/>
      <c r="Y73" s="1033"/>
      <c r="Z73" s="1033"/>
    </row>
    <row r="74" ht="12.75" customHeight="1">
      <c r="A74" s="1033"/>
      <c r="B74" s="1030"/>
      <c r="C74" s="1031"/>
      <c r="D74" s="1032"/>
      <c r="E74" s="1033"/>
      <c r="F74" s="1033"/>
      <c r="G74" s="1033"/>
      <c r="H74" s="1033"/>
      <c r="I74" s="1033"/>
      <c r="J74" s="1033"/>
      <c r="K74" s="1033"/>
      <c r="L74" s="1033"/>
      <c r="M74" s="1033"/>
      <c r="N74" s="1033"/>
      <c r="O74" s="1033"/>
      <c r="P74" s="1033"/>
      <c r="Q74" s="1033"/>
      <c r="R74" s="1033"/>
      <c r="S74" s="1033"/>
      <c r="T74" s="1033"/>
      <c r="U74" s="1033"/>
      <c r="V74" s="1033"/>
      <c r="W74" s="1033"/>
      <c r="X74" s="1033"/>
      <c r="Y74" s="1033"/>
      <c r="Z74" s="1033"/>
    </row>
    <row r="75" ht="12.75" customHeight="1">
      <c r="A75" s="1033"/>
      <c r="B75" s="1030"/>
      <c r="C75" s="1031"/>
      <c r="D75" s="1032"/>
      <c r="E75" s="1033"/>
      <c r="F75" s="1033"/>
      <c r="G75" s="1033"/>
      <c r="H75" s="1033"/>
      <c r="I75" s="1033"/>
      <c r="J75" s="1033"/>
      <c r="K75" s="1033"/>
      <c r="L75" s="1033"/>
      <c r="M75" s="1033"/>
      <c r="N75" s="1033"/>
      <c r="O75" s="1033"/>
      <c r="P75" s="1033"/>
      <c r="Q75" s="1033"/>
      <c r="R75" s="1033"/>
      <c r="S75" s="1033"/>
      <c r="T75" s="1033"/>
      <c r="U75" s="1033"/>
      <c r="V75" s="1033"/>
      <c r="W75" s="1033"/>
      <c r="X75" s="1033"/>
      <c r="Y75" s="1033"/>
      <c r="Z75" s="1033"/>
    </row>
    <row r="76" ht="12.75" customHeight="1">
      <c r="A76" s="1033"/>
      <c r="B76" s="1030"/>
      <c r="C76" s="1031"/>
      <c r="D76" s="1032"/>
      <c r="E76" s="1033"/>
      <c r="F76" s="1033"/>
      <c r="G76" s="1033"/>
      <c r="H76" s="1033"/>
      <c r="I76" s="1033"/>
      <c r="J76" s="1033"/>
      <c r="K76" s="1033"/>
      <c r="L76" s="1033"/>
      <c r="M76" s="1033"/>
      <c r="N76" s="1033"/>
      <c r="O76" s="1033"/>
      <c r="P76" s="1033"/>
      <c r="Q76" s="1033"/>
      <c r="R76" s="1033"/>
      <c r="S76" s="1033"/>
      <c r="T76" s="1033"/>
      <c r="U76" s="1033"/>
      <c r="V76" s="1033"/>
      <c r="W76" s="1033"/>
      <c r="X76" s="1033"/>
      <c r="Y76" s="1033"/>
      <c r="Z76" s="1033"/>
    </row>
    <row r="77" ht="12.75" customHeight="1">
      <c r="A77" s="1033"/>
      <c r="B77" s="1030"/>
      <c r="C77" s="1031"/>
      <c r="D77" s="1032"/>
      <c r="E77" s="1033"/>
      <c r="F77" s="1033"/>
      <c r="G77" s="1033"/>
      <c r="H77" s="1033"/>
      <c r="I77" s="1033"/>
      <c r="J77" s="1033"/>
      <c r="K77" s="1033"/>
      <c r="L77" s="1033"/>
      <c r="M77" s="1033"/>
      <c r="N77" s="1033"/>
      <c r="O77" s="1033"/>
      <c r="P77" s="1033"/>
      <c r="Q77" s="1033"/>
      <c r="R77" s="1033"/>
      <c r="S77" s="1033"/>
      <c r="T77" s="1033"/>
      <c r="U77" s="1033"/>
      <c r="V77" s="1033"/>
      <c r="W77" s="1033"/>
      <c r="X77" s="1033"/>
      <c r="Y77" s="1033"/>
      <c r="Z77" s="1033"/>
    </row>
    <row r="78" ht="12.75" customHeight="1">
      <c r="A78" s="1033"/>
      <c r="B78" s="1030"/>
      <c r="C78" s="1031"/>
      <c r="D78" s="1032"/>
      <c r="E78" s="1033"/>
      <c r="F78" s="1033"/>
      <c r="G78" s="1033"/>
      <c r="H78" s="1033"/>
      <c r="I78" s="1033"/>
      <c r="J78" s="1033"/>
      <c r="K78" s="1033"/>
      <c r="L78" s="1033"/>
      <c r="M78" s="1033"/>
      <c r="N78" s="1033"/>
      <c r="O78" s="1033"/>
      <c r="P78" s="1033"/>
      <c r="Q78" s="1033"/>
      <c r="R78" s="1033"/>
      <c r="S78" s="1033"/>
      <c r="T78" s="1033"/>
      <c r="U78" s="1033"/>
      <c r="V78" s="1033"/>
      <c r="W78" s="1033"/>
      <c r="X78" s="1033"/>
      <c r="Y78" s="1033"/>
      <c r="Z78" s="1033"/>
    </row>
    <row r="79" ht="12.75" customHeight="1">
      <c r="A79" s="1033"/>
      <c r="B79" s="1030"/>
      <c r="C79" s="1031"/>
      <c r="D79" s="1032"/>
      <c r="E79" s="1033"/>
      <c r="F79" s="1033"/>
      <c r="G79" s="1033"/>
      <c r="H79" s="1033"/>
      <c r="I79" s="1033"/>
      <c r="J79" s="1033"/>
      <c r="K79" s="1033"/>
      <c r="L79" s="1033"/>
      <c r="M79" s="1033"/>
      <c r="N79" s="1033"/>
      <c r="O79" s="1033"/>
      <c r="P79" s="1033"/>
      <c r="Q79" s="1033"/>
      <c r="R79" s="1033"/>
      <c r="S79" s="1033"/>
      <c r="T79" s="1033"/>
      <c r="U79" s="1033"/>
      <c r="V79" s="1033"/>
      <c r="W79" s="1033"/>
      <c r="X79" s="1033"/>
      <c r="Y79" s="1033"/>
      <c r="Z79" s="1033"/>
    </row>
    <row r="80" ht="12.75" customHeight="1">
      <c r="A80" s="1033"/>
      <c r="B80" s="1030"/>
      <c r="C80" s="1031"/>
      <c r="D80" s="1032"/>
      <c r="E80" s="1033"/>
      <c r="F80" s="1033"/>
      <c r="G80" s="1033"/>
      <c r="H80" s="1033"/>
      <c r="I80" s="1033"/>
      <c r="J80" s="1033"/>
      <c r="K80" s="1033"/>
      <c r="L80" s="1033"/>
      <c r="M80" s="1033"/>
      <c r="N80" s="1033"/>
      <c r="O80" s="1033"/>
      <c r="P80" s="1033"/>
      <c r="Q80" s="1033"/>
      <c r="R80" s="1033"/>
      <c r="S80" s="1033"/>
      <c r="T80" s="1033"/>
      <c r="U80" s="1033"/>
      <c r="V80" s="1033"/>
      <c r="W80" s="1033"/>
      <c r="X80" s="1033"/>
      <c r="Y80" s="1033"/>
      <c r="Z80" s="1033"/>
    </row>
    <row r="81" ht="12.75" customHeight="1">
      <c r="A81" s="1033"/>
      <c r="B81" s="1030"/>
      <c r="C81" s="1031"/>
      <c r="D81" s="1032"/>
      <c r="E81" s="1033"/>
      <c r="F81" s="1033"/>
      <c r="G81" s="1033"/>
      <c r="H81" s="1033"/>
      <c r="I81" s="1033"/>
      <c r="J81" s="1033"/>
      <c r="K81" s="1033"/>
      <c r="L81" s="1033"/>
      <c r="M81" s="1033"/>
      <c r="N81" s="1033"/>
      <c r="O81" s="1033"/>
      <c r="P81" s="1033"/>
      <c r="Q81" s="1033"/>
      <c r="R81" s="1033"/>
      <c r="S81" s="1033"/>
      <c r="T81" s="1033"/>
      <c r="U81" s="1033"/>
      <c r="V81" s="1033"/>
      <c r="W81" s="1033"/>
      <c r="X81" s="1033"/>
      <c r="Y81" s="1033"/>
      <c r="Z81" s="1033"/>
    </row>
    <row r="82" ht="12.75" customHeight="1">
      <c r="A82" s="1033"/>
      <c r="B82" s="1030"/>
      <c r="C82" s="1031"/>
      <c r="D82" s="1032"/>
      <c r="E82" s="1033"/>
      <c r="F82" s="1033"/>
      <c r="G82" s="1033"/>
      <c r="H82" s="1033"/>
      <c r="I82" s="1033"/>
      <c r="J82" s="1033"/>
      <c r="K82" s="1033"/>
      <c r="L82" s="1033"/>
      <c r="M82" s="1033"/>
      <c r="N82" s="1033"/>
      <c r="O82" s="1033"/>
      <c r="P82" s="1033"/>
      <c r="Q82" s="1033"/>
      <c r="R82" s="1033"/>
      <c r="S82" s="1033"/>
      <c r="T82" s="1033"/>
      <c r="U82" s="1033"/>
      <c r="V82" s="1033"/>
      <c r="W82" s="1033"/>
      <c r="X82" s="1033"/>
      <c r="Y82" s="1033"/>
      <c r="Z82" s="1033"/>
    </row>
    <row r="83" ht="12.75" customHeight="1">
      <c r="A83" s="1033"/>
      <c r="B83" s="1030"/>
      <c r="C83" s="1031"/>
      <c r="D83" s="1032"/>
      <c r="E83" s="1033"/>
      <c r="F83" s="1033"/>
      <c r="G83" s="1033"/>
      <c r="H83" s="1033"/>
      <c r="I83" s="1033"/>
      <c r="J83" s="1033"/>
      <c r="K83" s="1033"/>
      <c r="L83" s="1033"/>
      <c r="M83" s="1033"/>
      <c r="N83" s="1033"/>
      <c r="O83" s="1033"/>
      <c r="P83" s="1033"/>
      <c r="Q83" s="1033"/>
      <c r="R83" s="1033"/>
      <c r="S83" s="1033"/>
      <c r="T83" s="1033"/>
      <c r="U83" s="1033"/>
      <c r="V83" s="1033"/>
      <c r="W83" s="1033"/>
      <c r="X83" s="1033"/>
      <c r="Y83" s="1033"/>
      <c r="Z83" s="1033"/>
    </row>
    <row r="84" ht="12.75" customHeight="1">
      <c r="A84" s="1033"/>
      <c r="B84" s="1030"/>
      <c r="C84" s="1031"/>
      <c r="D84" s="1032"/>
      <c r="E84" s="1033"/>
      <c r="F84" s="1033"/>
      <c r="G84" s="1033"/>
      <c r="H84" s="1033"/>
      <c r="I84" s="1033"/>
      <c r="J84" s="1033"/>
      <c r="K84" s="1033"/>
      <c r="L84" s="1033"/>
      <c r="M84" s="1033"/>
      <c r="N84" s="1033"/>
      <c r="O84" s="1033"/>
      <c r="P84" s="1033"/>
      <c r="Q84" s="1033"/>
      <c r="R84" s="1033"/>
      <c r="S84" s="1033"/>
      <c r="T84" s="1033"/>
      <c r="U84" s="1033"/>
      <c r="V84" s="1033"/>
      <c r="W84" s="1033"/>
      <c r="X84" s="1033"/>
      <c r="Y84" s="1033"/>
      <c r="Z84" s="1033"/>
    </row>
    <row r="85" ht="12.75" customHeight="1">
      <c r="A85" s="1033"/>
      <c r="B85" s="1030"/>
      <c r="C85" s="1031"/>
      <c r="D85" s="1032"/>
      <c r="E85" s="1033"/>
      <c r="F85" s="1033"/>
      <c r="G85" s="1033"/>
      <c r="H85" s="1033"/>
      <c r="I85" s="1033"/>
      <c r="J85" s="1033"/>
      <c r="K85" s="1033"/>
      <c r="L85" s="1033"/>
      <c r="M85" s="1033"/>
      <c r="N85" s="1033"/>
      <c r="O85" s="1033"/>
      <c r="P85" s="1033"/>
      <c r="Q85" s="1033"/>
      <c r="R85" s="1033"/>
      <c r="S85" s="1033"/>
      <c r="T85" s="1033"/>
      <c r="U85" s="1033"/>
      <c r="V85" s="1033"/>
      <c r="W85" s="1033"/>
      <c r="X85" s="1033"/>
      <c r="Y85" s="1033"/>
      <c r="Z85" s="1033"/>
    </row>
    <row r="86" ht="12.75" customHeight="1">
      <c r="A86" s="1033"/>
      <c r="B86" s="1030"/>
      <c r="C86" s="1031"/>
      <c r="D86" s="1032"/>
      <c r="E86" s="1033"/>
      <c r="F86" s="1033"/>
      <c r="G86" s="1033"/>
      <c r="H86" s="1033"/>
      <c r="I86" s="1033"/>
      <c r="J86" s="1033"/>
      <c r="K86" s="1033"/>
      <c r="L86" s="1033"/>
      <c r="M86" s="1033"/>
      <c r="N86" s="1033"/>
      <c r="O86" s="1033"/>
      <c r="P86" s="1033"/>
      <c r="Q86" s="1033"/>
      <c r="R86" s="1033"/>
      <c r="S86" s="1033"/>
      <c r="T86" s="1033"/>
      <c r="U86" s="1033"/>
      <c r="V86" s="1033"/>
      <c r="W86" s="1033"/>
      <c r="X86" s="1033"/>
      <c r="Y86" s="1033"/>
      <c r="Z86" s="1033"/>
    </row>
    <row r="87" ht="12.75" customHeight="1">
      <c r="A87" s="1033"/>
      <c r="B87" s="1030"/>
      <c r="C87" s="1031"/>
      <c r="D87" s="1032"/>
      <c r="E87" s="1033"/>
      <c r="F87" s="1033"/>
      <c r="G87" s="1033"/>
      <c r="H87" s="1033"/>
      <c r="I87" s="1033"/>
      <c r="J87" s="1033"/>
      <c r="K87" s="1033"/>
      <c r="L87" s="1033"/>
      <c r="M87" s="1033"/>
      <c r="N87" s="1033"/>
      <c r="O87" s="1033"/>
      <c r="P87" s="1033"/>
      <c r="Q87" s="1033"/>
      <c r="R87" s="1033"/>
      <c r="S87" s="1033"/>
      <c r="T87" s="1033"/>
      <c r="U87" s="1033"/>
      <c r="V87" s="1033"/>
      <c r="W87" s="1033"/>
      <c r="X87" s="1033"/>
      <c r="Y87" s="1033"/>
      <c r="Z87" s="1033"/>
    </row>
    <row r="88" ht="12.75" customHeight="1">
      <c r="A88" s="1033"/>
      <c r="B88" s="1030"/>
      <c r="C88" s="1031"/>
      <c r="D88" s="1032"/>
      <c r="E88" s="1033"/>
      <c r="F88" s="1033"/>
      <c r="G88" s="1033"/>
      <c r="H88" s="1033"/>
      <c r="I88" s="1033"/>
      <c r="J88" s="1033"/>
      <c r="K88" s="1033"/>
      <c r="L88" s="1033"/>
      <c r="M88" s="1033"/>
      <c r="N88" s="1033"/>
      <c r="O88" s="1033"/>
      <c r="P88" s="1033"/>
      <c r="Q88" s="1033"/>
      <c r="R88" s="1033"/>
      <c r="S88" s="1033"/>
      <c r="T88" s="1033"/>
      <c r="U88" s="1033"/>
      <c r="V88" s="1033"/>
      <c r="W88" s="1033"/>
      <c r="X88" s="1033"/>
      <c r="Y88" s="1033"/>
      <c r="Z88" s="1033"/>
    </row>
    <row r="89" ht="12.75" customHeight="1">
      <c r="A89" s="1033"/>
      <c r="B89" s="1030"/>
      <c r="C89" s="1031"/>
      <c r="D89" s="1032"/>
      <c r="E89" s="1033"/>
      <c r="F89" s="1033"/>
      <c r="G89" s="1033"/>
      <c r="H89" s="1033"/>
      <c r="I89" s="1033"/>
      <c r="J89" s="1033"/>
      <c r="K89" s="1033"/>
      <c r="L89" s="1033"/>
      <c r="M89" s="1033"/>
      <c r="N89" s="1033"/>
      <c r="O89" s="1033"/>
      <c r="P89" s="1033"/>
      <c r="Q89" s="1033"/>
      <c r="R89" s="1033"/>
      <c r="S89" s="1033"/>
      <c r="T89" s="1033"/>
      <c r="U89" s="1033"/>
      <c r="V89" s="1033"/>
      <c r="W89" s="1033"/>
      <c r="X89" s="1033"/>
      <c r="Y89" s="1033"/>
      <c r="Z89" s="1033"/>
    </row>
    <row r="90" ht="12.75" customHeight="1">
      <c r="A90" s="1033"/>
      <c r="B90" s="1030"/>
      <c r="C90" s="1031"/>
      <c r="D90" s="1032"/>
      <c r="E90" s="1033"/>
      <c r="F90" s="1033"/>
      <c r="G90" s="1033"/>
      <c r="H90" s="1033"/>
      <c r="I90" s="1033"/>
      <c r="J90" s="1033"/>
      <c r="K90" s="1033"/>
      <c r="L90" s="1033"/>
      <c r="M90" s="1033"/>
      <c r="N90" s="1033"/>
      <c r="O90" s="1033"/>
      <c r="P90" s="1033"/>
      <c r="Q90" s="1033"/>
      <c r="R90" s="1033"/>
      <c r="S90" s="1033"/>
      <c r="T90" s="1033"/>
      <c r="U90" s="1033"/>
      <c r="V90" s="1033"/>
      <c r="W90" s="1033"/>
      <c r="X90" s="1033"/>
      <c r="Y90" s="1033"/>
      <c r="Z90" s="1033"/>
    </row>
    <row r="91" ht="12.75" customHeight="1">
      <c r="A91" s="1033"/>
      <c r="B91" s="1030"/>
      <c r="C91" s="1031"/>
      <c r="D91" s="1032"/>
      <c r="E91" s="1033"/>
      <c r="F91" s="1033"/>
      <c r="G91" s="1033"/>
      <c r="H91" s="1033"/>
      <c r="I91" s="1033"/>
      <c r="J91" s="1033"/>
      <c r="K91" s="1033"/>
      <c r="L91" s="1033"/>
      <c r="M91" s="1033"/>
      <c r="N91" s="1033"/>
      <c r="O91" s="1033"/>
      <c r="P91" s="1033"/>
      <c r="Q91" s="1033"/>
      <c r="R91" s="1033"/>
      <c r="S91" s="1033"/>
      <c r="T91" s="1033"/>
      <c r="U91" s="1033"/>
      <c r="V91" s="1033"/>
      <c r="W91" s="1033"/>
      <c r="X91" s="1033"/>
      <c r="Y91" s="1033"/>
      <c r="Z91" s="1033"/>
    </row>
    <row r="92" ht="12.75" customHeight="1">
      <c r="A92" s="1033"/>
      <c r="B92" s="1030"/>
      <c r="C92" s="1031"/>
      <c r="D92" s="1032"/>
      <c r="E92" s="1033"/>
      <c r="F92" s="1033"/>
      <c r="G92" s="1033"/>
      <c r="H92" s="1033"/>
      <c r="I92" s="1033"/>
      <c r="J92" s="1033"/>
      <c r="K92" s="1033"/>
      <c r="L92" s="1033"/>
      <c r="M92" s="1033"/>
      <c r="N92" s="1033"/>
      <c r="O92" s="1033"/>
      <c r="P92" s="1033"/>
      <c r="Q92" s="1033"/>
      <c r="R92" s="1033"/>
      <c r="S92" s="1033"/>
      <c r="T92" s="1033"/>
      <c r="U92" s="1033"/>
      <c r="V92" s="1033"/>
      <c r="W92" s="1033"/>
      <c r="X92" s="1033"/>
      <c r="Y92" s="1033"/>
      <c r="Z92" s="1033"/>
    </row>
    <row r="93" ht="12.75" customHeight="1">
      <c r="A93" s="1033"/>
      <c r="B93" s="1030"/>
      <c r="C93" s="1031"/>
      <c r="D93" s="1032"/>
      <c r="E93" s="1033"/>
      <c r="F93" s="1033"/>
      <c r="G93" s="1033"/>
      <c r="H93" s="1033"/>
      <c r="I93" s="1033"/>
      <c r="J93" s="1033"/>
      <c r="K93" s="1033"/>
      <c r="L93" s="1033"/>
      <c r="M93" s="1033"/>
      <c r="N93" s="1033"/>
      <c r="O93" s="1033"/>
      <c r="P93" s="1033"/>
      <c r="Q93" s="1033"/>
      <c r="R93" s="1033"/>
      <c r="S93" s="1033"/>
      <c r="T93" s="1033"/>
      <c r="U93" s="1033"/>
      <c r="V93" s="1033"/>
      <c r="W93" s="1033"/>
      <c r="X93" s="1033"/>
      <c r="Y93" s="1033"/>
      <c r="Z93" s="1033"/>
    </row>
    <row r="94" ht="12.75" customHeight="1">
      <c r="A94" s="1033"/>
      <c r="B94" s="1030"/>
      <c r="C94" s="1031"/>
      <c r="D94" s="1032"/>
      <c r="E94" s="1033"/>
      <c r="F94" s="1033"/>
      <c r="G94" s="1033"/>
      <c r="H94" s="1033"/>
      <c r="I94" s="1033"/>
      <c r="J94" s="1033"/>
      <c r="K94" s="1033"/>
      <c r="L94" s="1033"/>
      <c r="M94" s="1033"/>
      <c r="N94" s="1033"/>
      <c r="O94" s="1033"/>
      <c r="P94" s="1033"/>
      <c r="Q94" s="1033"/>
      <c r="R94" s="1033"/>
      <c r="S94" s="1033"/>
      <c r="T94" s="1033"/>
      <c r="U94" s="1033"/>
      <c r="V94" s="1033"/>
      <c r="W94" s="1033"/>
      <c r="X94" s="1033"/>
      <c r="Y94" s="1033"/>
      <c r="Z94" s="1033"/>
    </row>
    <row r="95" ht="12.75" customHeight="1">
      <c r="A95" s="1033"/>
      <c r="B95" s="1030"/>
      <c r="C95" s="1031"/>
      <c r="D95" s="1032"/>
      <c r="E95" s="1033"/>
      <c r="F95" s="1033"/>
      <c r="G95" s="1033"/>
      <c r="H95" s="1033"/>
      <c r="I95" s="1033"/>
      <c r="J95" s="1033"/>
      <c r="K95" s="1033"/>
      <c r="L95" s="1033"/>
      <c r="M95" s="1033"/>
      <c r="N95" s="1033"/>
      <c r="O95" s="1033"/>
      <c r="P95" s="1033"/>
      <c r="Q95" s="1033"/>
      <c r="R95" s="1033"/>
      <c r="S95" s="1033"/>
      <c r="T95" s="1033"/>
      <c r="U95" s="1033"/>
      <c r="V95" s="1033"/>
      <c r="W95" s="1033"/>
      <c r="X95" s="1033"/>
      <c r="Y95" s="1033"/>
      <c r="Z95" s="1033"/>
    </row>
    <row r="96" ht="12.75" customHeight="1">
      <c r="A96" s="1033"/>
      <c r="B96" s="1030"/>
      <c r="C96" s="1031"/>
      <c r="D96" s="1032"/>
      <c r="E96" s="1033"/>
      <c r="F96" s="1033"/>
      <c r="G96" s="1033"/>
      <c r="H96" s="1033"/>
      <c r="I96" s="1033"/>
      <c r="J96" s="1033"/>
      <c r="K96" s="1033"/>
      <c r="L96" s="1033"/>
      <c r="M96" s="1033"/>
      <c r="N96" s="1033"/>
      <c r="O96" s="1033"/>
      <c r="P96" s="1033"/>
      <c r="Q96" s="1033"/>
      <c r="R96" s="1033"/>
      <c r="S96" s="1033"/>
      <c r="T96" s="1033"/>
      <c r="U96" s="1033"/>
      <c r="V96" s="1033"/>
      <c r="W96" s="1033"/>
      <c r="X96" s="1033"/>
      <c r="Y96" s="1033"/>
      <c r="Z96" s="1033"/>
    </row>
    <row r="97" ht="12.75" customHeight="1">
      <c r="A97" s="1033"/>
      <c r="B97" s="1030"/>
      <c r="C97" s="1031"/>
      <c r="D97" s="1032"/>
      <c r="E97" s="1033"/>
      <c r="F97" s="1033"/>
      <c r="G97" s="1033"/>
      <c r="H97" s="1033"/>
      <c r="I97" s="1033"/>
      <c r="J97" s="1033"/>
      <c r="K97" s="1033"/>
      <c r="L97" s="1033"/>
      <c r="M97" s="1033"/>
      <c r="N97" s="1033"/>
      <c r="O97" s="1033"/>
      <c r="P97" s="1033"/>
      <c r="Q97" s="1033"/>
      <c r="R97" s="1033"/>
      <c r="S97" s="1033"/>
      <c r="T97" s="1033"/>
      <c r="U97" s="1033"/>
      <c r="V97" s="1033"/>
      <c r="W97" s="1033"/>
      <c r="X97" s="1033"/>
      <c r="Y97" s="1033"/>
      <c r="Z97" s="1033"/>
    </row>
    <row r="98" ht="12.75" customHeight="1">
      <c r="A98" s="1033"/>
      <c r="B98" s="1030"/>
      <c r="C98" s="1031"/>
      <c r="D98" s="1032"/>
      <c r="E98" s="1033"/>
      <c r="F98" s="1033"/>
      <c r="G98" s="1033"/>
      <c r="H98" s="1033"/>
      <c r="I98" s="1033"/>
      <c r="J98" s="1033"/>
      <c r="K98" s="1033"/>
      <c r="L98" s="1033"/>
      <c r="M98" s="1033"/>
      <c r="N98" s="1033"/>
      <c r="O98" s="1033"/>
      <c r="P98" s="1033"/>
      <c r="Q98" s="1033"/>
      <c r="R98" s="1033"/>
      <c r="S98" s="1033"/>
      <c r="T98" s="1033"/>
      <c r="U98" s="1033"/>
      <c r="V98" s="1033"/>
      <c r="W98" s="1033"/>
      <c r="X98" s="1033"/>
      <c r="Y98" s="1033"/>
      <c r="Z98" s="1033"/>
    </row>
    <row r="99" ht="12.75" customHeight="1">
      <c r="A99" s="1033"/>
      <c r="B99" s="1030"/>
      <c r="C99" s="1031"/>
      <c r="D99" s="1032"/>
      <c r="E99" s="1033"/>
      <c r="F99" s="1033"/>
      <c r="G99" s="1033"/>
      <c r="H99" s="1033"/>
      <c r="I99" s="1033"/>
      <c r="J99" s="1033"/>
      <c r="K99" s="1033"/>
      <c r="L99" s="1033"/>
      <c r="M99" s="1033"/>
      <c r="N99" s="1033"/>
      <c r="O99" s="1033"/>
      <c r="P99" s="1033"/>
      <c r="Q99" s="1033"/>
      <c r="R99" s="1033"/>
      <c r="S99" s="1033"/>
      <c r="T99" s="1033"/>
      <c r="U99" s="1033"/>
      <c r="V99" s="1033"/>
      <c r="W99" s="1033"/>
      <c r="X99" s="1033"/>
      <c r="Y99" s="1033"/>
      <c r="Z99" s="1033"/>
    </row>
    <row r="100" ht="12.75" customHeight="1">
      <c r="A100" s="1033"/>
      <c r="B100" s="1030"/>
      <c r="C100" s="1031"/>
      <c r="D100" s="1032"/>
      <c r="E100" s="1033"/>
      <c r="F100" s="1033"/>
      <c r="G100" s="1033"/>
      <c r="H100" s="1033"/>
      <c r="I100" s="1033"/>
      <c r="J100" s="1033"/>
      <c r="K100" s="1033"/>
      <c r="L100" s="1033"/>
      <c r="M100" s="1033"/>
      <c r="N100" s="1033"/>
      <c r="O100" s="1033"/>
      <c r="P100" s="1033"/>
      <c r="Q100" s="1033"/>
      <c r="R100" s="1033"/>
      <c r="S100" s="1033"/>
      <c r="T100" s="1033"/>
      <c r="U100" s="1033"/>
      <c r="V100" s="1033"/>
      <c r="W100" s="1033"/>
      <c r="X100" s="1033"/>
      <c r="Y100" s="1033"/>
      <c r="Z100" s="1033"/>
    </row>
    <row r="101" ht="12.75" customHeight="1">
      <c r="A101" s="1033"/>
      <c r="B101" s="1030"/>
      <c r="C101" s="1031"/>
      <c r="D101" s="1032"/>
      <c r="E101" s="1033"/>
      <c r="F101" s="1033"/>
      <c r="G101" s="1033"/>
      <c r="H101" s="1033"/>
      <c r="I101" s="1033"/>
      <c r="J101" s="1033"/>
      <c r="K101" s="1033"/>
      <c r="L101" s="1033"/>
      <c r="M101" s="1033"/>
      <c r="N101" s="1033"/>
      <c r="O101" s="1033"/>
      <c r="P101" s="1033"/>
      <c r="Q101" s="1033"/>
      <c r="R101" s="1033"/>
      <c r="S101" s="1033"/>
      <c r="T101" s="1033"/>
      <c r="U101" s="1033"/>
      <c r="V101" s="1033"/>
      <c r="W101" s="1033"/>
      <c r="X101" s="1033"/>
      <c r="Y101" s="1033"/>
      <c r="Z101" s="1033"/>
    </row>
    <row r="102" ht="12.75" customHeight="1">
      <c r="A102" s="1033"/>
      <c r="B102" s="1030"/>
      <c r="C102" s="1031"/>
      <c r="D102" s="1032"/>
      <c r="E102" s="1033"/>
      <c r="F102" s="1033"/>
      <c r="G102" s="1033"/>
      <c r="H102" s="1033"/>
      <c r="I102" s="1033"/>
      <c r="J102" s="1033"/>
      <c r="K102" s="1033"/>
      <c r="L102" s="1033"/>
      <c r="M102" s="1033"/>
      <c r="N102" s="1033"/>
      <c r="O102" s="1033"/>
      <c r="P102" s="1033"/>
      <c r="Q102" s="1033"/>
      <c r="R102" s="1033"/>
      <c r="S102" s="1033"/>
      <c r="T102" s="1033"/>
      <c r="U102" s="1033"/>
      <c r="V102" s="1033"/>
      <c r="W102" s="1033"/>
      <c r="X102" s="1033"/>
      <c r="Y102" s="1033"/>
      <c r="Z102" s="1033"/>
    </row>
    <row r="103" ht="12.75" customHeight="1">
      <c r="A103" s="1033"/>
      <c r="B103" s="1030"/>
      <c r="C103" s="1031"/>
      <c r="D103" s="1032"/>
      <c r="E103" s="1033"/>
      <c r="F103" s="1033"/>
      <c r="G103" s="1033"/>
      <c r="H103" s="1033"/>
      <c r="I103" s="1033"/>
      <c r="J103" s="1033"/>
      <c r="K103" s="1033"/>
      <c r="L103" s="1033"/>
      <c r="M103" s="1033"/>
      <c r="N103" s="1033"/>
      <c r="O103" s="1033"/>
      <c r="P103" s="1033"/>
      <c r="Q103" s="1033"/>
      <c r="R103" s="1033"/>
      <c r="S103" s="1033"/>
      <c r="T103" s="1033"/>
      <c r="U103" s="1033"/>
      <c r="V103" s="1033"/>
      <c r="W103" s="1033"/>
      <c r="X103" s="1033"/>
      <c r="Y103" s="1033"/>
      <c r="Z103" s="1033"/>
    </row>
    <row r="104" ht="12.75" customHeight="1">
      <c r="A104" s="1033"/>
      <c r="B104" s="1030"/>
      <c r="C104" s="1031"/>
      <c r="D104" s="1032"/>
      <c r="E104" s="1033"/>
      <c r="F104" s="1033"/>
      <c r="G104" s="1033"/>
      <c r="H104" s="1033"/>
      <c r="I104" s="1033"/>
      <c r="J104" s="1033"/>
      <c r="K104" s="1033"/>
      <c r="L104" s="1033"/>
      <c r="M104" s="1033"/>
      <c r="N104" s="1033"/>
      <c r="O104" s="1033"/>
      <c r="P104" s="1033"/>
      <c r="Q104" s="1033"/>
      <c r="R104" s="1033"/>
      <c r="S104" s="1033"/>
      <c r="T104" s="1033"/>
      <c r="U104" s="1033"/>
      <c r="V104" s="1033"/>
      <c r="W104" s="1033"/>
      <c r="X104" s="1033"/>
      <c r="Y104" s="1033"/>
      <c r="Z104" s="1033"/>
    </row>
    <row r="105" ht="12.75" customHeight="1">
      <c r="A105" s="1033"/>
      <c r="B105" s="1030"/>
      <c r="C105" s="1031"/>
      <c r="D105" s="1032"/>
      <c r="E105" s="1033"/>
      <c r="F105" s="1033"/>
      <c r="G105" s="1033"/>
      <c r="H105" s="1033"/>
      <c r="I105" s="1033"/>
      <c r="J105" s="1033"/>
      <c r="K105" s="1033"/>
      <c r="L105" s="1033"/>
      <c r="M105" s="1033"/>
      <c r="N105" s="1033"/>
      <c r="O105" s="1033"/>
      <c r="P105" s="1033"/>
      <c r="Q105" s="1033"/>
      <c r="R105" s="1033"/>
      <c r="S105" s="1033"/>
      <c r="T105" s="1033"/>
      <c r="U105" s="1033"/>
      <c r="V105" s="1033"/>
      <c r="W105" s="1033"/>
      <c r="X105" s="1033"/>
      <c r="Y105" s="1033"/>
      <c r="Z105" s="1033"/>
    </row>
    <row r="106" ht="12.75" customHeight="1">
      <c r="A106" s="1033"/>
      <c r="B106" s="1030"/>
      <c r="C106" s="1031"/>
      <c r="D106" s="1032"/>
      <c r="E106" s="1033"/>
      <c r="F106" s="1033"/>
      <c r="G106" s="1033"/>
      <c r="H106" s="1033"/>
      <c r="I106" s="1033"/>
      <c r="J106" s="1033"/>
      <c r="K106" s="1033"/>
      <c r="L106" s="1033"/>
      <c r="M106" s="1033"/>
      <c r="N106" s="1033"/>
      <c r="O106" s="1033"/>
      <c r="P106" s="1033"/>
      <c r="Q106" s="1033"/>
      <c r="R106" s="1033"/>
      <c r="S106" s="1033"/>
      <c r="T106" s="1033"/>
      <c r="U106" s="1033"/>
      <c r="V106" s="1033"/>
      <c r="W106" s="1033"/>
      <c r="X106" s="1033"/>
      <c r="Y106" s="1033"/>
      <c r="Z106" s="1033"/>
    </row>
    <row r="107" ht="12.75" customHeight="1">
      <c r="A107" s="1033"/>
      <c r="B107" s="1030"/>
      <c r="C107" s="1031"/>
      <c r="D107" s="1032"/>
      <c r="E107" s="1033"/>
      <c r="F107" s="1033"/>
      <c r="G107" s="1033"/>
      <c r="H107" s="1033"/>
      <c r="I107" s="1033"/>
      <c r="J107" s="1033"/>
      <c r="K107" s="1033"/>
      <c r="L107" s="1033"/>
      <c r="M107" s="1033"/>
      <c r="N107" s="1033"/>
      <c r="O107" s="1033"/>
      <c r="P107" s="1033"/>
      <c r="Q107" s="1033"/>
      <c r="R107" s="1033"/>
      <c r="S107" s="1033"/>
      <c r="T107" s="1033"/>
      <c r="U107" s="1033"/>
      <c r="V107" s="1033"/>
      <c r="W107" s="1033"/>
      <c r="X107" s="1033"/>
      <c r="Y107" s="1033"/>
      <c r="Z107" s="1033"/>
    </row>
    <row r="108" ht="12.75" customHeight="1">
      <c r="A108" s="1033"/>
      <c r="B108" s="1030"/>
      <c r="C108" s="1031"/>
      <c r="D108" s="1032"/>
      <c r="E108" s="1033"/>
      <c r="F108" s="1033"/>
      <c r="G108" s="1033"/>
      <c r="H108" s="1033"/>
      <c r="I108" s="1033"/>
      <c r="J108" s="1033"/>
      <c r="K108" s="1033"/>
      <c r="L108" s="1033"/>
      <c r="M108" s="1033"/>
      <c r="N108" s="1033"/>
      <c r="O108" s="1033"/>
      <c r="P108" s="1033"/>
      <c r="Q108" s="1033"/>
      <c r="R108" s="1033"/>
      <c r="S108" s="1033"/>
      <c r="T108" s="1033"/>
      <c r="U108" s="1033"/>
      <c r="V108" s="1033"/>
      <c r="W108" s="1033"/>
      <c r="X108" s="1033"/>
      <c r="Y108" s="1033"/>
      <c r="Z108" s="1033"/>
    </row>
    <row r="109" ht="12.75" customHeight="1">
      <c r="A109" s="1033"/>
      <c r="B109" s="1030"/>
      <c r="C109" s="1031"/>
      <c r="D109" s="1032"/>
      <c r="E109" s="1033"/>
      <c r="F109" s="1033"/>
      <c r="G109" s="1033"/>
      <c r="H109" s="1033"/>
      <c r="I109" s="1033"/>
      <c r="J109" s="1033"/>
      <c r="K109" s="1033"/>
      <c r="L109" s="1033"/>
      <c r="M109" s="1033"/>
      <c r="N109" s="1033"/>
      <c r="O109" s="1033"/>
      <c r="P109" s="1033"/>
      <c r="Q109" s="1033"/>
      <c r="R109" s="1033"/>
      <c r="S109" s="1033"/>
      <c r="T109" s="1033"/>
      <c r="U109" s="1033"/>
      <c r="V109" s="1033"/>
      <c r="W109" s="1033"/>
      <c r="X109" s="1033"/>
      <c r="Y109" s="1033"/>
      <c r="Z109" s="1033"/>
    </row>
    <row r="110" ht="12.75" customHeight="1">
      <c r="A110" s="1033"/>
      <c r="B110" s="1030"/>
      <c r="C110" s="1031"/>
      <c r="D110" s="1032"/>
      <c r="E110" s="1033"/>
      <c r="F110" s="1033"/>
      <c r="G110" s="1033"/>
      <c r="H110" s="1033"/>
      <c r="I110" s="1033"/>
      <c r="J110" s="1033"/>
      <c r="K110" s="1033"/>
      <c r="L110" s="1033"/>
      <c r="M110" s="1033"/>
      <c r="N110" s="1033"/>
      <c r="O110" s="1033"/>
      <c r="P110" s="1033"/>
      <c r="Q110" s="1033"/>
      <c r="R110" s="1033"/>
      <c r="S110" s="1033"/>
      <c r="T110" s="1033"/>
      <c r="U110" s="1033"/>
      <c r="V110" s="1033"/>
      <c r="W110" s="1033"/>
      <c r="X110" s="1033"/>
      <c r="Y110" s="1033"/>
      <c r="Z110" s="1033"/>
    </row>
    <row r="111" ht="12.75" customHeight="1">
      <c r="A111" s="1033"/>
      <c r="B111" s="1030"/>
      <c r="C111" s="1031"/>
      <c r="D111" s="1032"/>
      <c r="E111" s="1033"/>
      <c r="F111" s="1033"/>
      <c r="G111" s="1033"/>
      <c r="H111" s="1033"/>
      <c r="I111" s="1033"/>
      <c r="J111" s="1033"/>
      <c r="K111" s="1033"/>
      <c r="L111" s="1033"/>
      <c r="M111" s="1033"/>
      <c r="N111" s="1033"/>
      <c r="O111" s="1033"/>
      <c r="P111" s="1033"/>
      <c r="Q111" s="1033"/>
      <c r="R111" s="1033"/>
      <c r="S111" s="1033"/>
      <c r="T111" s="1033"/>
      <c r="U111" s="1033"/>
      <c r="V111" s="1033"/>
      <c r="W111" s="1033"/>
      <c r="X111" s="1033"/>
      <c r="Y111" s="1033"/>
      <c r="Z111" s="1033"/>
    </row>
    <row r="112" ht="12.75" customHeight="1">
      <c r="A112" s="1033"/>
      <c r="B112" s="1030"/>
      <c r="C112" s="1031"/>
      <c r="D112" s="1032"/>
      <c r="E112" s="1033"/>
      <c r="F112" s="1033"/>
      <c r="G112" s="1033"/>
      <c r="H112" s="1033"/>
      <c r="I112" s="1033"/>
      <c r="J112" s="1033"/>
      <c r="K112" s="1033"/>
      <c r="L112" s="1033"/>
      <c r="M112" s="1033"/>
      <c r="N112" s="1033"/>
      <c r="O112" s="1033"/>
      <c r="P112" s="1033"/>
      <c r="Q112" s="1033"/>
      <c r="R112" s="1033"/>
      <c r="S112" s="1033"/>
      <c r="T112" s="1033"/>
      <c r="U112" s="1033"/>
      <c r="V112" s="1033"/>
      <c r="W112" s="1033"/>
      <c r="X112" s="1033"/>
      <c r="Y112" s="1033"/>
      <c r="Z112" s="1033"/>
    </row>
    <row r="113" ht="12.75" customHeight="1">
      <c r="A113" s="1033"/>
      <c r="B113" s="1030"/>
      <c r="C113" s="1031"/>
      <c r="D113" s="1032"/>
      <c r="E113" s="1033"/>
      <c r="F113" s="1033"/>
      <c r="G113" s="1033"/>
      <c r="H113" s="1033"/>
      <c r="I113" s="1033"/>
      <c r="J113" s="1033"/>
      <c r="K113" s="1033"/>
      <c r="L113" s="1033"/>
      <c r="M113" s="1033"/>
      <c r="N113" s="1033"/>
      <c r="O113" s="1033"/>
      <c r="P113" s="1033"/>
      <c r="Q113" s="1033"/>
      <c r="R113" s="1033"/>
      <c r="S113" s="1033"/>
      <c r="T113" s="1033"/>
      <c r="U113" s="1033"/>
      <c r="V113" s="1033"/>
      <c r="W113" s="1033"/>
      <c r="X113" s="1033"/>
      <c r="Y113" s="1033"/>
      <c r="Z113" s="1033"/>
    </row>
    <row r="114" ht="12.75" customHeight="1">
      <c r="A114" s="1033"/>
      <c r="B114" s="1030"/>
      <c r="C114" s="1031"/>
      <c r="D114" s="1032"/>
      <c r="E114" s="1033"/>
      <c r="F114" s="1033"/>
      <c r="G114" s="1033"/>
      <c r="H114" s="1033"/>
      <c r="I114" s="1033"/>
      <c r="J114" s="1033"/>
      <c r="K114" s="1033"/>
      <c r="L114" s="1033"/>
      <c r="M114" s="1033"/>
      <c r="N114" s="1033"/>
      <c r="O114" s="1033"/>
      <c r="P114" s="1033"/>
      <c r="Q114" s="1033"/>
      <c r="R114" s="1033"/>
      <c r="S114" s="1033"/>
      <c r="T114" s="1033"/>
      <c r="U114" s="1033"/>
      <c r="V114" s="1033"/>
      <c r="W114" s="1033"/>
      <c r="X114" s="1033"/>
      <c r="Y114" s="1033"/>
      <c r="Z114" s="1033"/>
    </row>
    <row r="115" ht="12.75" customHeight="1">
      <c r="A115" s="1033"/>
      <c r="B115" s="1030"/>
      <c r="C115" s="1031"/>
      <c r="D115" s="1032"/>
      <c r="E115" s="1033"/>
      <c r="F115" s="1033"/>
      <c r="G115" s="1033"/>
      <c r="H115" s="1033"/>
      <c r="I115" s="1033"/>
      <c r="J115" s="1033"/>
      <c r="K115" s="1033"/>
      <c r="L115" s="1033"/>
      <c r="M115" s="1033"/>
      <c r="N115" s="1033"/>
      <c r="O115" s="1033"/>
      <c r="P115" s="1033"/>
      <c r="Q115" s="1033"/>
      <c r="R115" s="1033"/>
      <c r="S115" s="1033"/>
      <c r="T115" s="1033"/>
      <c r="U115" s="1033"/>
      <c r="V115" s="1033"/>
      <c r="W115" s="1033"/>
      <c r="X115" s="1033"/>
      <c r="Y115" s="1033"/>
      <c r="Z115" s="1033"/>
    </row>
    <row r="116" ht="12.75" customHeight="1">
      <c r="A116" s="1033"/>
      <c r="B116" s="1030"/>
      <c r="C116" s="1031"/>
      <c r="D116" s="1032"/>
      <c r="E116" s="1033"/>
      <c r="F116" s="1033"/>
      <c r="G116" s="1033"/>
      <c r="H116" s="1033"/>
      <c r="I116" s="1033"/>
      <c r="J116" s="1033"/>
      <c r="K116" s="1033"/>
      <c r="L116" s="1033"/>
      <c r="M116" s="1033"/>
      <c r="N116" s="1033"/>
      <c r="O116" s="1033"/>
      <c r="P116" s="1033"/>
      <c r="Q116" s="1033"/>
      <c r="R116" s="1033"/>
      <c r="S116" s="1033"/>
      <c r="T116" s="1033"/>
      <c r="U116" s="1033"/>
      <c r="V116" s="1033"/>
      <c r="W116" s="1033"/>
      <c r="X116" s="1033"/>
      <c r="Y116" s="1033"/>
      <c r="Z116" s="1033"/>
    </row>
    <row r="117" ht="12.75" customHeight="1">
      <c r="A117" s="1033"/>
      <c r="B117" s="1030"/>
      <c r="C117" s="1031"/>
      <c r="D117" s="1032"/>
      <c r="E117" s="1033"/>
      <c r="F117" s="1033"/>
      <c r="G117" s="1033"/>
      <c r="H117" s="1033"/>
      <c r="I117" s="1033"/>
      <c r="J117" s="1033"/>
      <c r="K117" s="1033"/>
      <c r="L117" s="1033"/>
      <c r="M117" s="1033"/>
      <c r="N117" s="1033"/>
      <c r="O117" s="1033"/>
      <c r="P117" s="1033"/>
      <c r="Q117" s="1033"/>
      <c r="R117" s="1033"/>
      <c r="S117" s="1033"/>
      <c r="T117" s="1033"/>
      <c r="U117" s="1033"/>
      <c r="V117" s="1033"/>
      <c r="W117" s="1033"/>
      <c r="X117" s="1033"/>
      <c r="Y117" s="1033"/>
      <c r="Z117" s="1033"/>
    </row>
    <row r="118" ht="12.75" customHeight="1">
      <c r="A118" s="1033"/>
      <c r="B118" s="1030"/>
      <c r="C118" s="1031"/>
      <c r="D118" s="1032"/>
      <c r="E118" s="1033"/>
      <c r="F118" s="1033"/>
      <c r="G118" s="1033"/>
      <c r="H118" s="1033"/>
      <c r="I118" s="1033"/>
      <c r="J118" s="1033"/>
      <c r="K118" s="1033"/>
      <c r="L118" s="1033"/>
      <c r="M118" s="1033"/>
      <c r="N118" s="1033"/>
      <c r="O118" s="1033"/>
      <c r="P118" s="1033"/>
      <c r="Q118" s="1033"/>
      <c r="R118" s="1033"/>
      <c r="S118" s="1033"/>
      <c r="T118" s="1033"/>
      <c r="U118" s="1033"/>
      <c r="V118" s="1033"/>
      <c r="W118" s="1033"/>
      <c r="X118" s="1033"/>
      <c r="Y118" s="1033"/>
      <c r="Z118" s="1033"/>
    </row>
    <row r="119" ht="12.75" customHeight="1">
      <c r="A119" s="1033"/>
      <c r="B119" s="1030"/>
      <c r="C119" s="1031"/>
      <c r="D119" s="1032"/>
      <c r="E119" s="1033"/>
      <c r="F119" s="1033"/>
      <c r="G119" s="1033"/>
      <c r="H119" s="1033"/>
      <c r="I119" s="1033"/>
      <c r="J119" s="1033"/>
      <c r="K119" s="1033"/>
      <c r="L119" s="1033"/>
      <c r="M119" s="1033"/>
      <c r="N119" s="1033"/>
      <c r="O119" s="1033"/>
      <c r="P119" s="1033"/>
      <c r="Q119" s="1033"/>
      <c r="R119" s="1033"/>
      <c r="S119" s="1033"/>
      <c r="T119" s="1033"/>
      <c r="U119" s="1033"/>
      <c r="V119" s="1033"/>
      <c r="W119" s="1033"/>
      <c r="X119" s="1033"/>
      <c r="Y119" s="1033"/>
      <c r="Z119" s="1033"/>
    </row>
    <row r="120" ht="12.75" customHeight="1">
      <c r="A120" s="1033"/>
      <c r="B120" s="1030"/>
      <c r="C120" s="1031"/>
      <c r="D120" s="1032"/>
      <c r="E120" s="1033"/>
      <c r="F120" s="1033"/>
      <c r="G120" s="1033"/>
      <c r="H120" s="1033"/>
      <c r="I120" s="1033"/>
      <c r="J120" s="1033"/>
      <c r="K120" s="1033"/>
      <c r="L120" s="1033"/>
      <c r="M120" s="1033"/>
      <c r="N120" s="1033"/>
      <c r="O120" s="1033"/>
      <c r="P120" s="1033"/>
      <c r="Q120" s="1033"/>
      <c r="R120" s="1033"/>
      <c r="S120" s="1033"/>
      <c r="T120" s="1033"/>
      <c r="U120" s="1033"/>
      <c r="V120" s="1033"/>
      <c r="W120" s="1033"/>
      <c r="X120" s="1033"/>
      <c r="Y120" s="1033"/>
      <c r="Z120" s="1033"/>
    </row>
    <row r="121" ht="12.75" customHeight="1">
      <c r="A121" s="1033"/>
      <c r="B121" s="1030"/>
      <c r="C121" s="1031"/>
      <c r="D121" s="1032"/>
      <c r="E121" s="1033"/>
      <c r="F121" s="1033"/>
      <c r="G121" s="1033"/>
      <c r="H121" s="1033"/>
      <c r="I121" s="1033"/>
      <c r="J121" s="1033"/>
      <c r="K121" s="1033"/>
      <c r="L121" s="1033"/>
      <c r="M121" s="1033"/>
      <c r="N121" s="1033"/>
      <c r="O121" s="1033"/>
      <c r="P121" s="1033"/>
      <c r="Q121" s="1033"/>
      <c r="R121" s="1033"/>
      <c r="S121" s="1033"/>
      <c r="T121" s="1033"/>
      <c r="U121" s="1033"/>
      <c r="V121" s="1033"/>
      <c r="W121" s="1033"/>
      <c r="X121" s="1033"/>
      <c r="Y121" s="1033"/>
      <c r="Z121" s="1033"/>
    </row>
    <row r="122" ht="12.75" customHeight="1">
      <c r="A122" s="1033"/>
      <c r="B122" s="1030"/>
      <c r="C122" s="1031"/>
      <c r="D122" s="1032"/>
      <c r="E122" s="1033"/>
      <c r="F122" s="1033"/>
      <c r="G122" s="1033"/>
      <c r="H122" s="1033"/>
      <c r="I122" s="1033"/>
      <c r="J122" s="1033"/>
      <c r="K122" s="1033"/>
      <c r="L122" s="1033"/>
      <c r="M122" s="1033"/>
      <c r="N122" s="1033"/>
      <c r="O122" s="1033"/>
      <c r="P122" s="1033"/>
      <c r="Q122" s="1033"/>
      <c r="R122" s="1033"/>
      <c r="S122" s="1033"/>
      <c r="T122" s="1033"/>
      <c r="U122" s="1033"/>
      <c r="V122" s="1033"/>
      <c r="W122" s="1033"/>
      <c r="X122" s="1033"/>
      <c r="Y122" s="1033"/>
      <c r="Z122" s="1033"/>
    </row>
    <row r="123" ht="12.75" customHeight="1">
      <c r="A123" s="1033"/>
      <c r="B123" s="1030"/>
      <c r="C123" s="1031"/>
      <c r="D123" s="1032"/>
      <c r="E123" s="1033"/>
      <c r="F123" s="1033"/>
      <c r="G123" s="1033"/>
      <c r="H123" s="1033"/>
      <c r="I123" s="1033"/>
      <c r="J123" s="1033"/>
      <c r="K123" s="1033"/>
      <c r="L123" s="1033"/>
      <c r="M123" s="1033"/>
      <c r="N123" s="1033"/>
      <c r="O123" s="1033"/>
      <c r="P123" s="1033"/>
      <c r="Q123" s="1033"/>
      <c r="R123" s="1033"/>
      <c r="S123" s="1033"/>
      <c r="T123" s="1033"/>
      <c r="U123" s="1033"/>
      <c r="V123" s="1033"/>
      <c r="W123" s="1033"/>
      <c r="X123" s="1033"/>
      <c r="Y123" s="1033"/>
      <c r="Z123" s="1033"/>
    </row>
    <row r="124" ht="12.75" customHeight="1">
      <c r="A124" s="1033"/>
      <c r="B124" s="1030"/>
      <c r="C124" s="1031"/>
      <c r="D124" s="1032"/>
      <c r="E124" s="1033"/>
      <c r="F124" s="1033"/>
      <c r="G124" s="1033"/>
      <c r="H124" s="1033"/>
      <c r="I124" s="1033"/>
      <c r="J124" s="1033"/>
      <c r="K124" s="1033"/>
      <c r="L124" s="1033"/>
      <c r="M124" s="1033"/>
      <c r="N124" s="1033"/>
      <c r="O124" s="1033"/>
      <c r="P124" s="1033"/>
      <c r="Q124" s="1033"/>
      <c r="R124" s="1033"/>
      <c r="S124" s="1033"/>
      <c r="T124" s="1033"/>
      <c r="U124" s="1033"/>
      <c r="V124" s="1033"/>
      <c r="W124" s="1033"/>
      <c r="X124" s="1033"/>
      <c r="Y124" s="1033"/>
      <c r="Z124" s="1033"/>
    </row>
    <row r="125" ht="12.75" customHeight="1">
      <c r="A125" s="1033"/>
      <c r="B125" s="1030"/>
      <c r="C125" s="1031"/>
      <c r="D125" s="1032"/>
      <c r="E125" s="1033"/>
      <c r="F125" s="1033"/>
      <c r="G125" s="1033"/>
      <c r="H125" s="1033"/>
      <c r="I125" s="1033"/>
      <c r="J125" s="1033"/>
      <c r="K125" s="1033"/>
      <c r="L125" s="1033"/>
      <c r="M125" s="1033"/>
      <c r="N125" s="1033"/>
      <c r="O125" s="1033"/>
      <c r="P125" s="1033"/>
      <c r="Q125" s="1033"/>
      <c r="R125" s="1033"/>
      <c r="S125" s="1033"/>
      <c r="T125" s="1033"/>
      <c r="U125" s="1033"/>
      <c r="V125" s="1033"/>
      <c r="W125" s="1033"/>
      <c r="X125" s="1033"/>
      <c r="Y125" s="1033"/>
      <c r="Z125" s="1033"/>
    </row>
    <row r="126" ht="12.75" customHeight="1">
      <c r="A126" s="1033"/>
      <c r="B126" s="1030"/>
      <c r="C126" s="1031"/>
      <c r="D126" s="1032"/>
      <c r="E126" s="1033"/>
      <c r="F126" s="1033"/>
      <c r="G126" s="1033"/>
      <c r="H126" s="1033"/>
      <c r="I126" s="1033"/>
      <c r="J126" s="1033"/>
      <c r="K126" s="1033"/>
      <c r="L126" s="1033"/>
      <c r="M126" s="1033"/>
      <c r="N126" s="1033"/>
      <c r="O126" s="1033"/>
      <c r="P126" s="1033"/>
      <c r="Q126" s="1033"/>
      <c r="R126" s="1033"/>
      <c r="S126" s="1033"/>
      <c r="T126" s="1033"/>
      <c r="U126" s="1033"/>
      <c r="V126" s="1033"/>
      <c r="W126" s="1033"/>
      <c r="X126" s="1033"/>
      <c r="Y126" s="1033"/>
      <c r="Z126" s="1033"/>
    </row>
    <row r="127" ht="12.75" customHeight="1">
      <c r="A127" s="1033"/>
      <c r="B127" s="1030"/>
      <c r="C127" s="1031"/>
      <c r="D127" s="1032"/>
      <c r="E127" s="1033"/>
      <c r="F127" s="1033"/>
      <c r="G127" s="1033"/>
      <c r="H127" s="1033"/>
      <c r="I127" s="1033"/>
      <c r="J127" s="1033"/>
      <c r="K127" s="1033"/>
      <c r="L127" s="1033"/>
      <c r="M127" s="1033"/>
      <c r="N127" s="1033"/>
      <c r="O127" s="1033"/>
      <c r="P127" s="1033"/>
      <c r="Q127" s="1033"/>
      <c r="R127" s="1033"/>
      <c r="S127" s="1033"/>
      <c r="T127" s="1033"/>
      <c r="U127" s="1033"/>
      <c r="V127" s="1033"/>
      <c r="W127" s="1033"/>
      <c r="X127" s="1033"/>
      <c r="Y127" s="1033"/>
      <c r="Z127" s="1033"/>
    </row>
    <row r="128" ht="12.75" customHeight="1">
      <c r="A128" s="1033"/>
      <c r="B128" s="1030"/>
      <c r="C128" s="1031"/>
      <c r="D128" s="1032"/>
      <c r="E128" s="1033"/>
      <c r="F128" s="1033"/>
      <c r="G128" s="1033"/>
      <c r="H128" s="1033"/>
      <c r="I128" s="1033"/>
      <c r="J128" s="1033"/>
      <c r="K128" s="1033"/>
      <c r="L128" s="1033"/>
      <c r="M128" s="1033"/>
      <c r="N128" s="1033"/>
      <c r="O128" s="1033"/>
      <c r="P128" s="1033"/>
      <c r="Q128" s="1033"/>
      <c r="R128" s="1033"/>
      <c r="S128" s="1033"/>
      <c r="T128" s="1033"/>
      <c r="U128" s="1033"/>
      <c r="V128" s="1033"/>
      <c r="W128" s="1033"/>
      <c r="X128" s="1033"/>
      <c r="Y128" s="1033"/>
      <c r="Z128" s="1033"/>
    </row>
    <row r="129" ht="12.75" customHeight="1">
      <c r="A129" s="1033"/>
      <c r="B129" s="1030"/>
      <c r="C129" s="1031"/>
      <c r="D129" s="1032"/>
      <c r="E129" s="1033"/>
      <c r="F129" s="1033"/>
      <c r="G129" s="1033"/>
      <c r="H129" s="1033"/>
      <c r="I129" s="1033"/>
      <c r="J129" s="1033"/>
      <c r="K129" s="1033"/>
      <c r="L129" s="1033"/>
      <c r="M129" s="1033"/>
      <c r="N129" s="1033"/>
      <c r="O129" s="1033"/>
      <c r="P129" s="1033"/>
      <c r="Q129" s="1033"/>
      <c r="R129" s="1033"/>
      <c r="S129" s="1033"/>
      <c r="T129" s="1033"/>
      <c r="U129" s="1033"/>
      <c r="V129" s="1033"/>
      <c r="W129" s="1033"/>
      <c r="X129" s="1033"/>
      <c r="Y129" s="1033"/>
      <c r="Z129" s="1033"/>
    </row>
    <row r="130" ht="12.75" customHeight="1">
      <c r="A130" s="1033"/>
      <c r="B130" s="1030"/>
      <c r="C130" s="1031"/>
      <c r="D130" s="1032"/>
      <c r="E130" s="1033"/>
      <c r="F130" s="1033"/>
      <c r="G130" s="1033"/>
      <c r="H130" s="1033"/>
      <c r="I130" s="1033"/>
      <c r="J130" s="1033"/>
      <c r="K130" s="1033"/>
      <c r="L130" s="1033"/>
      <c r="M130" s="1033"/>
      <c r="N130" s="1033"/>
      <c r="O130" s="1033"/>
      <c r="P130" s="1033"/>
      <c r="Q130" s="1033"/>
      <c r="R130" s="1033"/>
      <c r="S130" s="1033"/>
      <c r="T130" s="1033"/>
      <c r="U130" s="1033"/>
      <c r="V130" s="1033"/>
      <c r="W130" s="1033"/>
      <c r="X130" s="1033"/>
      <c r="Y130" s="1033"/>
      <c r="Z130" s="1033"/>
    </row>
    <row r="131" ht="12.75" customHeight="1">
      <c r="A131" s="1033"/>
      <c r="B131" s="1030"/>
      <c r="C131" s="1031"/>
      <c r="D131" s="1032"/>
      <c r="E131" s="1033"/>
      <c r="F131" s="1033"/>
      <c r="G131" s="1033"/>
      <c r="H131" s="1033"/>
      <c r="I131" s="1033"/>
      <c r="J131" s="1033"/>
      <c r="K131" s="1033"/>
      <c r="L131" s="1033"/>
      <c r="M131" s="1033"/>
      <c r="N131" s="1033"/>
      <c r="O131" s="1033"/>
      <c r="P131" s="1033"/>
      <c r="Q131" s="1033"/>
      <c r="R131" s="1033"/>
      <c r="S131" s="1033"/>
      <c r="T131" s="1033"/>
      <c r="U131" s="1033"/>
      <c r="V131" s="1033"/>
      <c r="W131" s="1033"/>
      <c r="X131" s="1033"/>
      <c r="Y131" s="1033"/>
      <c r="Z131" s="1033"/>
    </row>
    <row r="132" ht="12.75" customHeight="1">
      <c r="A132" s="1033"/>
      <c r="B132" s="1030"/>
      <c r="C132" s="1031"/>
      <c r="D132" s="1032"/>
      <c r="E132" s="1033"/>
      <c r="F132" s="1033"/>
      <c r="G132" s="1033"/>
      <c r="H132" s="1033"/>
      <c r="I132" s="1033"/>
      <c r="J132" s="1033"/>
      <c r="K132" s="1033"/>
      <c r="L132" s="1033"/>
      <c r="M132" s="1033"/>
      <c r="N132" s="1033"/>
      <c r="O132" s="1033"/>
      <c r="P132" s="1033"/>
      <c r="Q132" s="1033"/>
      <c r="R132" s="1033"/>
      <c r="S132" s="1033"/>
      <c r="T132" s="1033"/>
      <c r="U132" s="1033"/>
      <c r="V132" s="1033"/>
      <c r="W132" s="1033"/>
      <c r="X132" s="1033"/>
      <c r="Y132" s="1033"/>
      <c r="Z132" s="1033"/>
    </row>
    <row r="133" ht="12.75" customHeight="1">
      <c r="A133" s="1033"/>
      <c r="B133" s="1030"/>
      <c r="C133" s="1031"/>
      <c r="D133" s="1032"/>
      <c r="E133" s="1033"/>
      <c r="F133" s="1033"/>
      <c r="G133" s="1033"/>
      <c r="H133" s="1033"/>
      <c r="I133" s="1033"/>
      <c r="J133" s="1033"/>
      <c r="K133" s="1033"/>
      <c r="L133" s="1033"/>
      <c r="M133" s="1033"/>
      <c r="N133" s="1033"/>
      <c r="O133" s="1033"/>
      <c r="P133" s="1033"/>
      <c r="Q133" s="1033"/>
      <c r="R133" s="1033"/>
      <c r="S133" s="1033"/>
      <c r="T133" s="1033"/>
      <c r="U133" s="1033"/>
      <c r="V133" s="1033"/>
      <c r="W133" s="1033"/>
      <c r="X133" s="1033"/>
      <c r="Y133" s="1033"/>
      <c r="Z133" s="1033"/>
    </row>
    <row r="134" ht="12.75" customHeight="1">
      <c r="A134" s="1033"/>
      <c r="B134" s="1030"/>
      <c r="C134" s="1031"/>
      <c r="D134" s="1032"/>
      <c r="E134" s="1033"/>
      <c r="F134" s="1033"/>
      <c r="G134" s="1033"/>
      <c r="H134" s="1033"/>
      <c r="I134" s="1033"/>
      <c r="J134" s="1033"/>
      <c r="K134" s="1033"/>
      <c r="L134" s="1033"/>
      <c r="M134" s="1033"/>
      <c r="N134" s="1033"/>
      <c r="O134" s="1033"/>
      <c r="P134" s="1033"/>
      <c r="Q134" s="1033"/>
      <c r="R134" s="1033"/>
      <c r="S134" s="1033"/>
      <c r="T134" s="1033"/>
      <c r="U134" s="1033"/>
      <c r="V134" s="1033"/>
      <c r="W134" s="1033"/>
      <c r="X134" s="1033"/>
      <c r="Y134" s="1033"/>
      <c r="Z134" s="1033"/>
    </row>
    <row r="135" ht="12.75" customHeight="1">
      <c r="A135" s="1033"/>
      <c r="B135" s="1030"/>
      <c r="C135" s="1031"/>
      <c r="D135" s="1032"/>
      <c r="E135" s="1033"/>
      <c r="F135" s="1033"/>
      <c r="G135" s="1033"/>
      <c r="H135" s="1033"/>
      <c r="I135" s="1033"/>
      <c r="J135" s="1033"/>
      <c r="K135" s="1033"/>
      <c r="L135" s="1033"/>
      <c r="M135" s="1033"/>
      <c r="N135" s="1033"/>
      <c r="O135" s="1033"/>
      <c r="P135" s="1033"/>
      <c r="Q135" s="1033"/>
      <c r="R135" s="1033"/>
      <c r="S135" s="1033"/>
      <c r="T135" s="1033"/>
      <c r="U135" s="1033"/>
      <c r="V135" s="1033"/>
      <c r="W135" s="1033"/>
      <c r="X135" s="1033"/>
      <c r="Y135" s="1033"/>
      <c r="Z135" s="1033"/>
    </row>
    <row r="136" ht="12.75" customHeight="1">
      <c r="A136" s="1033"/>
      <c r="B136" s="1030"/>
      <c r="C136" s="1031"/>
      <c r="D136" s="1032"/>
      <c r="E136" s="1033"/>
      <c r="F136" s="1033"/>
      <c r="G136" s="1033"/>
      <c r="H136" s="1033"/>
      <c r="I136" s="1033"/>
      <c r="J136" s="1033"/>
      <c r="K136" s="1033"/>
      <c r="L136" s="1033"/>
      <c r="M136" s="1033"/>
      <c r="N136" s="1033"/>
      <c r="O136" s="1033"/>
      <c r="P136" s="1033"/>
      <c r="Q136" s="1033"/>
      <c r="R136" s="1033"/>
      <c r="S136" s="1033"/>
      <c r="T136" s="1033"/>
      <c r="U136" s="1033"/>
      <c r="V136" s="1033"/>
      <c r="W136" s="1033"/>
      <c r="X136" s="1033"/>
      <c r="Y136" s="1033"/>
      <c r="Z136" s="1033"/>
    </row>
    <row r="137" ht="12.75" customHeight="1">
      <c r="A137" s="1033"/>
      <c r="B137" s="1030"/>
      <c r="C137" s="1031"/>
      <c r="D137" s="1032"/>
      <c r="E137" s="1033"/>
      <c r="F137" s="1033"/>
      <c r="G137" s="1033"/>
      <c r="H137" s="1033"/>
      <c r="I137" s="1033"/>
      <c r="J137" s="1033"/>
      <c r="K137" s="1033"/>
      <c r="L137" s="1033"/>
      <c r="M137" s="1033"/>
      <c r="N137" s="1033"/>
      <c r="O137" s="1033"/>
      <c r="P137" s="1033"/>
      <c r="Q137" s="1033"/>
      <c r="R137" s="1033"/>
      <c r="S137" s="1033"/>
      <c r="T137" s="1033"/>
      <c r="U137" s="1033"/>
      <c r="V137" s="1033"/>
      <c r="W137" s="1033"/>
      <c r="X137" s="1033"/>
      <c r="Y137" s="1033"/>
      <c r="Z137" s="1033"/>
    </row>
    <row r="138" ht="12.75" customHeight="1">
      <c r="A138" s="1033"/>
      <c r="B138" s="1030"/>
      <c r="C138" s="1031"/>
      <c r="D138" s="1032"/>
      <c r="E138" s="1033"/>
      <c r="F138" s="1033"/>
      <c r="G138" s="1033"/>
      <c r="H138" s="1033"/>
      <c r="I138" s="1033"/>
      <c r="J138" s="1033"/>
      <c r="K138" s="1033"/>
      <c r="L138" s="1033"/>
      <c r="M138" s="1033"/>
      <c r="N138" s="1033"/>
      <c r="O138" s="1033"/>
      <c r="P138" s="1033"/>
      <c r="Q138" s="1033"/>
      <c r="R138" s="1033"/>
      <c r="S138" s="1033"/>
      <c r="T138" s="1033"/>
      <c r="U138" s="1033"/>
      <c r="V138" s="1033"/>
      <c r="W138" s="1033"/>
      <c r="X138" s="1033"/>
      <c r="Y138" s="1033"/>
      <c r="Z138" s="1033"/>
    </row>
    <row r="139" ht="12.75" customHeight="1">
      <c r="A139" s="1033"/>
      <c r="B139" s="1030"/>
      <c r="C139" s="1031"/>
      <c r="D139" s="1032"/>
      <c r="E139" s="1033"/>
      <c r="F139" s="1033"/>
      <c r="G139" s="1033"/>
      <c r="H139" s="1033"/>
      <c r="I139" s="1033"/>
      <c r="J139" s="1033"/>
      <c r="K139" s="1033"/>
      <c r="L139" s="1033"/>
      <c r="M139" s="1033"/>
      <c r="N139" s="1033"/>
      <c r="O139" s="1033"/>
      <c r="P139" s="1033"/>
      <c r="Q139" s="1033"/>
      <c r="R139" s="1033"/>
      <c r="S139" s="1033"/>
      <c r="T139" s="1033"/>
      <c r="U139" s="1033"/>
      <c r="V139" s="1033"/>
      <c r="W139" s="1033"/>
      <c r="X139" s="1033"/>
      <c r="Y139" s="1033"/>
      <c r="Z139" s="1033"/>
    </row>
    <row r="140" ht="12.75" customHeight="1">
      <c r="A140" s="1033"/>
      <c r="B140" s="1030"/>
      <c r="C140" s="1031"/>
      <c r="D140" s="1032"/>
      <c r="E140" s="1033"/>
      <c r="F140" s="1033"/>
      <c r="G140" s="1033"/>
      <c r="H140" s="1033"/>
      <c r="I140" s="1033"/>
      <c r="J140" s="1033"/>
      <c r="K140" s="1033"/>
      <c r="L140" s="1033"/>
      <c r="M140" s="1033"/>
      <c r="N140" s="1033"/>
      <c r="O140" s="1033"/>
      <c r="P140" s="1033"/>
      <c r="Q140" s="1033"/>
      <c r="R140" s="1033"/>
      <c r="S140" s="1033"/>
      <c r="T140" s="1033"/>
      <c r="U140" s="1033"/>
      <c r="V140" s="1033"/>
      <c r="W140" s="1033"/>
      <c r="X140" s="1033"/>
      <c r="Y140" s="1033"/>
      <c r="Z140" s="1033"/>
    </row>
    <row r="141" ht="12.75" customHeight="1">
      <c r="A141" s="1033"/>
      <c r="B141" s="1030"/>
      <c r="C141" s="1031"/>
      <c r="D141" s="1032"/>
      <c r="E141" s="1033"/>
      <c r="F141" s="1033"/>
      <c r="G141" s="1033"/>
      <c r="H141" s="1033"/>
      <c r="I141" s="1033"/>
      <c r="J141" s="1033"/>
      <c r="K141" s="1033"/>
      <c r="L141" s="1033"/>
      <c r="M141" s="1033"/>
      <c r="N141" s="1033"/>
      <c r="O141" s="1033"/>
      <c r="P141" s="1033"/>
      <c r="Q141" s="1033"/>
      <c r="R141" s="1033"/>
      <c r="S141" s="1033"/>
      <c r="T141" s="1033"/>
      <c r="U141" s="1033"/>
      <c r="V141" s="1033"/>
      <c r="W141" s="1033"/>
      <c r="X141" s="1033"/>
      <c r="Y141" s="1033"/>
      <c r="Z141" s="1033"/>
    </row>
    <row r="142" ht="12.75" customHeight="1">
      <c r="A142" s="1033"/>
      <c r="B142" s="1030"/>
      <c r="C142" s="1031"/>
      <c r="D142" s="1032"/>
      <c r="E142" s="1033"/>
      <c r="F142" s="1033"/>
      <c r="G142" s="1033"/>
      <c r="H142" s="1033"/>
      <c r="I142" s="1033"/>
      <c r="J142" s="1033"/>
      <c r="K142" s="1033"/>
      <c r="L142" s="1033"/>
      <c r="M142" s="1033"/>
      <c r="N142" s="1033"/>
      <c r="O142" s="1033"/>
      <c r="P142" s="1033"/>
      <c r="Q142" s="1033"/>
      <c r="R142" s="1033"/>
      <c r="S142" s="1033"/>
      <c r="T142" s="1033"/>
      <c r="U142" s="1033"/>
      <c r="V142" s="1033"/>
      <c r="W142" s="1033"/>
      <c r="X142" s="1033"/>
      <c r="Y142" s="1033"/>
      <c r="Z142" s="1033"/>
    </row>
    <row r="143" ht="12.75" customHeight="1">
      <c r="A143" s="1033"/>
      <c r="B143" s="1030"/>
      <c r="C143" s="1031"/>
      <c r="D143" s="1032"/>
      <c r="E143" s="1033"/>
      <c r="F143" s="1033"/>
      <c r="G143" s="1033"/>
      <c r="H143" s="1033"/>
      <c r="I143" s="1033"/>
      <c r="J143" s="1033"/>
      <c r="K143" s="1033"/>
      <c r="L143" s="1033"/>
      <c r="M143" s="1033"/>
      <c r="N143" s="1033"/>
      <c r="O143" s="1033"/>
      <c r="P143" s="1033"/>
      <c r="Q143" s="1033"/>
      <c r="R143" s="1033"/>
      <c r="S143" s="1033"/>
      <c r="T143" s="1033"/>
      <c r="U143" s="1033"/>
      <c r="V143" s="1033"/>
      <c r="W143" s="1033"/>
      <c r="X143" s="1033"/>
      <c r="Y143" s="1033"/>
      <c r="Z143" s="1033"/>
    </row>
    <row r="144" ht="12.75" customHeight="1">
      <c r="A144" s="1033"/>
      <c r="B144" s="1030"/>
      <c r="C144" s="1031"/>
      <c r="D144" s="1032"/>
      <c r="E144" s="1033"/>
      <c r="F144" s="1033"/>
      <c r="G144" s="1033"/>
      <c r="H144" s="1033"/>
      <c r="I144" s="1033"/>
      <c r="J144" s="1033"/>
      <c r="K144" s="1033"/>
      <c r="L144" s="1033"/>
      <c r="M144" s="1033"/>
      <c r="N144" s="1033"/>
      <c r="O144" s="1033"/>
      <c r="P144" s="1033"/>
      <c r="Q144" s="1033"/>
      <c r="R144" s="1033"/>
      <c r="S144" s="1033"/>
      <c r="T144" s="1033"/>
      <c r="U144" s="1033"/>
      <c r="V144" s="1033"/>
      <c r="W144" s="1033"/>
      <c r="X144" s="1033"/>
      <c r="Y144" s="1033"/>
      <c r="Z144" s="1033"/>
    </row>
    <row r="145" ht="12.75" customHeight="1">
      <c r="A145" s="1033"/>
      <c r="B145" s="1030"/>
      <c r="C145" s="1031"/>
      <c r="D145" s="1032"/>
      <c r="E145" s="1033"/>
      <c r="F145" s="1033"/>
      <c r="G145" s="1033"/>
      <c r="H145" s="1033"/>
      <c r="I145" s="1033"/>
      <c r="J145" s="1033"/>
      <c r="K145" s="1033"/>
      <c r="L145" s="1033"/>
      <c r="M145" s="1033"/>
      <c r="N145" s="1033"/>
      <c r="O145" s="1033"/>
      <c r="P145" s="1033"/>
      <c r="Q145" s="1033"/>
      <c r="R145" s="1033"/>
      <c r="S145" s="1033"/>
      <c r="T145" s="1033"/>
      <c r="U145" s="1033"/>
      <c r="V145" s="1033"/>
      <c r="W145" s="1033"/>
      <c r="X145" s="1033"/>
      <c r="Y145" s="1033"/>
      <c r="Z145" s="1033"/>
    </row>
    <row r="146" ht="12.75" customHeight="1">
      <c r="A146" s="1033"/>
      <c r="B146" s="1030"/>
      <c r="C146" s="1031"/>
      <c r="D146" s="1032"/>
      <c r="E146" s="1033"/>
      <c r="F146" s="1033"/>
      <c r="G146" s="1033"/>
      <c r="H146" s="1033"/>
      <c r="I146" s="1033"/>
      <c r="J146" s="1033"/>
      <c r="K146" s="1033"/>
      <c r="L146" s="1033"/>
      <c r="M146" s="1033"/>
      <c r="N146" s="1033"/>
      <c r="O146" s="1033"/>
      <c r="P146" s="1033"/>
      <c r="Q146" s="1033"/>
      <c r="R146" s="1033"/>
      <c r="S146" s="1033"/>
      <c r="T146" s="1033"/>
      <c r="U146" s="1033"/>
      <c r="V146" s="1033"/>
      <c r="W146" s="1033"/>
      <c r="X146" s="1033"/>
      <c r="Y146" s="1033"/>
      <c r="Z146" s="1033"/>
    </row>
    <row r="147" ht="12.75" customHeight="1">
      <c r="A147" s="1033"/>
      <c r="B147" s="1030"/>
      <c r="C147" s="1031"/>
      <c r="D147" s="1032"/>
      <c r="E147" s="1033"/>
      <c r="F147" s="1033"/>
      <c r="G147" s="1033"/>
      <c r="H147" s="1033"/>
      <c r="I147" s="1033"/>
      <c r="J147" s="1033"/>
      <c r="K147" s="1033"/>
      <c r="L147" s="1033"/>
      <c r="M147" s="1033"/>
      <c r="N147" s="1033"/>
      <c r="O147" s="1033"/>
      <c r="P147" s="1033"/>
      <c r="Q147" s="1033"/>
      <c r="R147" s="1033"/>
      <c r="S147" s="1033"/>
      <c r="T147" s="1033"/>
      <c r="U147" s="1033"/>
      <c r="V147" s="1033"/>
      <c r="W147" s="1033"/>
      <c r="X147" s="1033"/>
      <c r="Y147" s="1033"/>
      <c r="Z147" s="1033"/>
    </row>
    <row r="148" ht="12.75" customHeight="1">
      <c r="A148" s="1033"/>
      <c r="B148" s="1030"/>
      <c r="C148" s="1031"/>
      <c r="D148" s="1032"/>
      <c r="E148" s="1033"/>
      <c r="F148" s="1033"/>
      <c r="G148" s="1033"/>
      <c r="H148" s="1033"/>
      <c r="I148" s="1033"/>
      <c r="J148" s="1033"/>
      <c r="K148" s="1033"/>
      <c r="L148" s="1033"/>
      <c r="M148" s="1033"/>
      <c r="N148" s="1033"/>
      <c r="O148" s="1033"/>
      <c r="P148" s="1033"/>
      <c r="Q148" s="1033"/>
      <c r="R148" s="1033"/>
      <c r="S148" s="1033"/>
      <c r="T148" s="1033"/>
      <c r="U148" s="1033"/>
      <c r="V148" s="1033"/>
      <c r="W148" s="1033"/>
      <c r="X148" s="1033"/>
      <c r="Y148" s="1033"/>
      <c r="Z148" s="1033"/>
    </row>
    <row r="149" ht="12.75" customHeight="1">
      <c r="A149" s="1033"/>
      <c r="B149" s="1030"/>
      <c r="C149" s="1031"/>
      <c r="D149" s="1032"/>
      <c r="E149" s="1033"/>
      <c r="F149" s="1033"/>
      <c r="G149" s="1033"/>
      <c r="H149" s="1033"/>
      <c r="I149" s="1033"/>
      <c r="J149" s="1033"/>
      <c r="K149" s="1033"/>
      <c r="L149" s="1033"/>
      <c r="M149" s="1033"/>
      <c r="N149" s="1033"/>
      <c r="O149" s="1033"/>
      <c r="P149" s="1033"/>
      <c r="Q149" s="1033"/>
      <c r="R149" s="1033"/>
      <c r="S149" s="1033"/>
      <c r="T149" s="1033"/>
      <c r="U149" s="1033"/>
      <c r="V149" s="1033"/>
      <c r="W149" s="1033"/>
      <c r="X149" s="1033"/>
      <c r="Y149" s="1033"/>
      <c r="Z149" s="1033"/>
    </row>
    <row r="150" ht="12.75" customHeight="1">
      <c r="A150" s="1033"/>
      <c r="B150" s="1030"/>
      <c r="C150" s="1031"/>
      <c r="D150" s="1032"/>
      <c r="E150" s="1033"/>
      <c r="F150" s="1033"/>
      <c r="G150" s="1033"/>
      <c r="H150" s="1033"/>
      <c r="I150" s="1033"/>
      <c r="J150" s="1033"/>
      <c r="K150" s="1033"/>
      <c r="L150" s="1033"/>
      <c r="M150" s="1033"/>
      <c r="N150" s="1033"/>
      <c r="O150" s="1033"/>
      <c r="P150" s="1033"/>
      <c r="Q150" s="1033"/>
      <c r="R150" s="1033"/>
      <c r="S150" s="1033"/>
      <c r="T150" s="1033"/>
      <c r="U150" s="1033"/>
      <c r="V150" s="1033"/>
      <c r="W150" s="1033"/>
      <c r="X150" s="1033"/>
      <c r="Y150" s="1033"/>
      <c r="Z150" s="1033"/>
    </row>
    <row r="151" ht="12.75" customHeight="1">
      <c r="A151" s="1033"/>
      <c r="B151" s="1030"/>
      <c r="C151" s="1031"/>
      <c r="D151" s="1032"/>
      <c r="E151" s="1033"/>
      <c r="F151" s="1033"/>
      <c r="G151" s="1033"/>
      <c r="H151" s="1033"/>
      <c r="I151" s="1033"/>
      <c r="J151" s="1033"/>
      <c r="K151" s="1033"/>
      <c r="L151" s="1033"/>
      <c r="M151" s="1033"/>
      <c r="N151" s="1033"/>
      <c r="O151" s="1033"/>
      <c r="P151" s="1033"/>
      <c r="Q151" s="1033"/>
      <c r="R151" s="1033"/>
      <c r="S151" s="1033"/>
      <c r="T151" s="1033"/>
      <c r="U151" s="1033"/>
      <c r="V151" s="1033"/>
      <c r="W151" s="1033"/>
      <c r="X151" s="1033"/>
      <c r="Y151" s="1033"/>
      <c r="Z151" s="1033"/>
    </row>
    <row r="152" ht="12.75" customHeight="1">
      <c r="A152" s="1033"/>
      <c r="B152" s="1030"/>
      <c r="C152" s="1031"/>
      <c r="D152" s="1032"/>
      <c r="E152" s="1033"/>
      <c r="F152" s="1033"/>
      <c r="G152" s="1033"/>
      <c r="H152" s="1033"/>
      <c r="I152" s="1033"/>
      <c r="J152" s="1033"/>
      <c r="K152" s="1033"/>
      <c r="L152" s="1033"/>
      <c r="M152" s="1033"/>
      <c r="N152" s="1033"/>
      <c r="O152" s="1033"/>
      <c r="P152" s="1033"/>
      <c r="Q152" s="1033"/>
      <c r="R152" s="1033"/>
      <c r="S152" s="1033"/>
      <c r="T152" s="1033"/>
      <c r="U152" s="1033"/>
      <c r="V152" s="1033"/>
      <c r="W152" s="1033"/>
      <c r="X152" s="1033"/>
      <c r="Y152" s="1033"/>
      <c r="Z152" s="1033"/>
    </row>
    <row r="153" ht="12.75" customHeight="1">
      <c r="A153" s="1033"/>
      <c r="B153" s="1030"/>
      <c r="C153" s="1031"/>
      <c r="D153" s="1032"/>
      <c r="E153" s="1033"/>
      <c r="F153" s="1033"/>
      <c r="G153" s="1033"/>
      <c r="H153" s="1033"/>
      <c r="I153" s="1033"/>
      <c r="J153" s="1033"/>
      <c r="K153" s="1033"/>
      <c r="L153" s="1033"/>
      <c r="M153" s="1033"/>
      <c r="N153" s="1033"/>
      <c r="O153" s="1033"/>
      <c r="P153" s="1033"/>
      <c r="Q153" s="1033"/>
      <c r="R153" s="1033"/>
      <c r="S153" s="1033"/>
      <c r="T153" s="1033"/>
      <c r="U153" s="1033"/>
      <c r="V153" s="1033"/>
      <c r="W153" s="1033"/>
      <c r="X153" s="1033"/>
      <c r="Y153" s="1033"/>
      <c r="Z153" s="1033"/>
    </row>
    <row r="154" ht="12.75" customHeight="1">
      <c r="A154" s="1033"/>
      <c r="B154" s="1030"/>
      <c r="C154" s="1031"/>
      <c r="D154" s="1032"/>
      <c r="E154" s="1033"/>
      <c r="F154" s="1033"/>
      <c r="G154" s="1033"/>
      <c r="H154" s="1033"/>
      <c r="I154" s="1033"/>
      <c r="J154" s="1033"/>
      <c r="K154" s="1033"/>
      <c r="L154" s="1033"/>
      <c r="M154" s="1033"/>
      <c r="N154" s="1033"/>
      <c r="O154" s="1033"/>
      <c r="P154" s="1033"/>
      <c r="Q154" s="1033"/>
      <c r="R154" s="1033"/>
      <c r="S154" s="1033"/>
      <c r="T154" s="1033"/>
      <c r="U154" s="1033"/>
      <c r="V154" s="1033"/>
      <c r="W154" s="1033"/>
      <c r="X154" s="1033"/>
      <c r="Y154" s="1033"/>
      <c r="Z154" s="1033"/>
    </row>
    <row r="155" ht="12.75" customHeight="1">
      <c r="A155" s="1033"/>
      <c r="B155" s="1030"/>
      <c r="C155" s="1031"/>
      <c r="D155" s="1032"/>
      <c r="E155" s="1033"/>
      <c r="F155" s="1033"/>
      <c r="G155" s="1033"/>
      <c r="H155" s="1033"/>
      <c r="I155" s="1033"/>
      <c r="J155" s="1033"/>
      <c r="K155" s="1033"/>
      <c r="L155" s="1033"/>
      <c r="M155" s="1033"/>
      <c r="N155" s="1033"/>
      <c r="O155" s="1033"/>
      <c r="P155" s="1033"/>
      <c r="Q155" s="1033"/>
      <c r="R155" s="1033"/>
      <c r="S155" s="1033"/>
      <c r="T155" s="1033"/>
      <c r="U155" s="1033"/>
      <c r="V155" s="1033"/>
      <c r="W155" s="1033"/>
      <c r="X155" s="1033"/>
      <c r="Y155" s="1033"/>
      <c r="Z155" s="1033"/>
    </row>
    <row r="156" ht="12.75" customHeight="1">
      <c r="A156" s="1033"/>
      <c r="B156" s="1030"/>
      <c r="C156" s="1031"/>
      <c r="D156" s="1032"/>
      <c r="E156" s="1033"/>
      <c r="F156" s="1033"/>
      <c r="G156" s="1033"/>
      <c r="H156" s="1033"/>
      <c r="I156" s="1033"/>
      <c r="J156" s="1033"/>
      <c r="K156" s="1033"/>
      <c r="L156" s="1033"/>
      <c r="M156" s="1033"/>
      <c r="N156" s="1033"/>
      <c r="O156" s="1033"/>
      <c r="P156" s="1033"/>
      <c r="Q156" s="1033"/>
      <c r="R156" s="1033"/>
      <c r="S156" s="1033"/>
      <c r="T156" s="1033"/>
      <c r="U156" s="1033"/>
      <c r="V156" s="1033"/>
      <c r="W156" s="1033"/>
      <c r="X156" s="1033"/>
      <c r="Y156" s="1033"/>
      <c r="Z156" s="1033"/>
    </row>
    <row r="157" ht="12.75" customHeight="1">
      <c r="A157" s="1033"/>
      <c r="B157" s="1030"/>
      <c r="C157" s="1031"/>
      <c r="D157" s="1032"/>
      <c r="E157" s="1033"/>
      <c r="F157" s="1033"/>
      <c r="G157" s="1033"/>
      <c r="H157" s="1033"/>
      <c r="I157" s="1033"/>
      <c r="J157" s="1033"/>
      <c r="K157" s="1033"/>
      <c r="L157" s="1033"/>
      <c r="M157" s="1033"/>
      <c r="N157" s="1033"/>
      <c r="O157" s="1033"/>
      <c r="P157" s="1033"/>
      <c r="Q157" s="1033"/>
      <c r="R157" s="1033"/>
      <c r="S157" s="1033"/>
      <c r="T157" s="1033"/>
      <c r="U157" s="1033"/>
      <c r="V157" s="1033"/>
      <c r="W157" s="1033"/>
      <c r="X157" s="1033"/>
      <c r="Y157" s="1033"/>
      <c r="Z157" s="1033"/>
    </row>
    <row r="158" ht="12.75" customHeight="1">
      <c r="A158" s="1033"/>
      <c r="B158" s="1030"/>
      <c r="C158" s="1031"/>
      <c r="D158" s="1032"/>
      <c r="E158" s="1033"/>
      <c r="F158" s="1033"/>
      <c r="G158" s="1033"/>
      <c r="H158" s="1033"/>
      <c r="I158" s="1033"/>
      <c r="J158" s="1033"/>
      <c r="K158" s="1033"/>
      <c r="L158" s="1033"/>
      <c r="M158" s="1033"/>
      <c r="N158" s="1033"/>
      <c r="O158" s="1033"/>
      <c r="P158" s="1033"/>
      <c r="Q158" s="1033"/>
      <c r="R158" s="1033"/>
      <c r="S158" s="1033"/>
      <c r="T158" s="1033"/>
      <c r="U158" s="1033"/>
      <c r="V158" s="1033"/>
      <c r="W158" s="1033"/>
      <c r="X158" s="1033"/>
      <c r="Y158" s="1033"/>
      <c r="Z158" s="1033"/>
    </row>
    <row r="159" ht="12.75" customHeight="1">
      <c r="A159" s="1033"/>
      <c r="B159" s="1030"/>
      <c r="C159" s="1031"/>
      <c r="D159" s="1032"/>
      <c r="E159" s="1033"/>
      <c r="F159" s="1033"/>
      <c r="G159" s="1033"/>
      <c r="H159" s="1033"/>
      <c r="I159" s="1033"/>
      <c r="J159" s="1033"/>
      <c r="K159" s="1033"/>
      <c r="L159" s="1033"/>
      <c r="M159" s="1033"/>
      <c r="N159" s="1033"/>
      <c r="O159" s="1033"/>
      <c r="P159" s="1033"/>
      <c r="Q159" s="1033"/>
      <c r="R159" s="1033"/>
      <c r="S159" s="1033"/>
      <c r="T159" s="1033"/>
      <c r="U159" s="1033"/>
      <c r="V159" s="1033"/>
      <c r="W159" s="1033"/>
      <c r="X159" s="1033"/>
      <c r="Y159" s="1033"/>
      <c r="Z159" s="1033"/>
    </row>
    <row r="160" ht="12.75" customHeight="1">
      <c r="A160" s="1033"/>
      <c r="B160" s="1030"/>
      <c r="C160" s="1031"/>
      <c r="D160" s="1032"/>
      <c r="E160" s="1033"/>
      <c r="F160" s="1033"/>
      <c r="G160" s="1033"/>
      <c r="H160" s="1033"/>
      <c r="I160" s="1033"/>
      <c r="J160" s="1033"/>
      <c r="K160" s="1033"/>
      <c r="L160" s="1033"/>
      <c r="M160" s="1033"/>
      <c r="N160" s="1033"/>
      <c r="O160" s="1033"/>
      <c r="P160" s="1033"/>
      <c r="Q160" s="1033"/>
      <c r="R160" s="1033"/>
      <c r="S160" s="1033"/>
      <c r="T160" s="1033"/>
      <c r="U160" s="1033"/>
      <c r="V160" s="1033"/>
      <c r="W160" s="1033"/>
      <c r="X160" s="1033"/>
      <c r="Y160" s="1033"/>
      <c r="Z160" s="1033"/>
    </row>
    <row r="161" ht="12.75" customHeight="1">
      <c r="A161" s="1033"/>
      <c r="B161" s="1030"/>
      <c r="C161" s="1031"/>
      <c r="D161" s="1032"/>
      <c r="E161" s="1033"/>
      <c r="F161" s="1033"/>
      <c r="G161" s="1033"/>
      <c r="H161" s="1033"/>
      <c r="I161" s="1033"/>
      <c r="J161" s="1033"/>
      <c r="K161" s="1033"/>
      <c r="L161" s="1033"/>
      <c r="M161" s="1033"/>
      <c r="N161" s="1033"/>
      <c r="O161" s="1033"/>
      <c r="P161" s="1033"/>
      <c r="Q161" s="1033"/>
      <c r="R161" s="1033"/>
      <c r="S161" s="1033"/>
      <c r="T161" s="1033"/>
      <c r="U161" s="1033"/>
      <c r="V161" s="1033"/>
      <c r="W161" s="1033"/>
      <c r="X161" s="1033"/>
      <c r="Y161" s="1033"/>
      <c r="Z161" s="1033"/>
    </row>
    <row r="162" ht="12.75" customHeight="1">
      <c r="A162" s="1033"/>
      <c r="B162" s="1030"/>
      <c r="C162" s="1031"/>
      <c r="D162" s="1032"/>
      <c r="E162" s="1033"/>
      <c r="F162" s="1033"/>
      <c r="G162" s="1033"/>
      <c r="H162" s="1033"/>
      <c r="I162" s="1033"/>
      <c r="J162" s="1033"/>
      <c r="K162" s="1033"/>
      <c r="L162" s="1033"/>
      <c r="M162" s="1033"/>
      <c r="N162" s="1033"/>
      <c r="O162" s="1033"/>
      <c r="P162" s="1033"/>
      <c r="Q162" s="1033"/>
      <c r="R162" s="1033"/>
      <c r="S162" s="1033"/>
      <c r="T162" s="1033"/>
      <c r="U162" s="1033"/>
      <c r="V162" s="1033"/>
      <c r="W162" s="1033"/>
      <c r="X162" s="1033"/>
      <c r="Y162" s="1033"/>
      <c r="Z162" s="1033"/>
    </row>
    <row r="163" ht="12.75" customHeight="1">
      <c r="A163" s="1033"/>
      <c r="B163" s="1030"/>
      <c r="C163" s="1031"/>
      <c r="D163" s="1032"/>
      <c r="E163" s="1033"/>
      <c r="F163" s="1033"/>
      <c r="G163" s="1033"/>
      <c r="H163" s="1033"/>
      <c r="I163" s="1033"/>
      <c r="J163" s="1033"/>
      <c r="K163" s="1033"/>
      <c r="L163" s="1033"/>
      <c r="M163" s="1033"/>
      <c r="N163" s="1033"/>
      <c r="O163" s="1033"/>
      <c r="P163" s="1033"/>
      <c r="Q163" s="1033"/>
      <c r="R163" s="1033"/>
      <c r="S163" s="1033"/>
      <c r="T163" s="1033"/>
      <c r="U163" s="1033"/>
      <c r="V163" s="1033"/>
      <c r="W163" s="1033"/>
      <c r="X163" s="1033"/>
      <c r="Y163" s="1033"/>
      <c r="Z163" s="1033"/>
    </row>
    <row r="164" ht="12.75" customHeight="1">
      <c r="A164" s="1033"/>
      <c r="B164" s="1030"/>
      <c r="C164" s="1031"/>
      <c r="D164" s="1032"/>
      <c r="E164" s="1033"/>
      <c r="F164" s="1033"/>
      <c r="G164" s="1033"/>
      <c r="H164" s="1033"/>
      <c r="I164" s="1033"/>
      <c r="J164" s="1033"/>
      <c r="K164" s="1033"/>
      <c r="L164" s="1033"/>
      <c r="M164" s="1033"/>
      <c r="N164" s="1033"/>
      <c r="O164" s="1033"/>
      <c r="P164" s="1033"/>
      <c r="Q164" s="1033"/>
      <c r="R164" s="1033"/>
      <c r="S164" s="1033"/>
      <c r="T164" s="1033"/>
      <c r="U164" s="1033"/>
      <c r="V164" s="1033"/>
      <c r="W164" s="1033"/>
      <c r="X164" s="1033"/>
      <c r="Y164" s="1033"/>
      <c r="Z164" s="1033"/>
    </row>
    <row r="165" ht="12.75" customHeight="1">
      <c r="A165" s="1033"/>
      <c r="B165" s="1030"/>
      <c r="C165" s="1031"/>
      <c r="D165" s="1032"/>
      <c r="E165" s="1033"/>
      <c r="F165" s="1033"/>
      <c r="G165" s="1033"/>
      <c r="H165" s="1033"/>
      <c r="I165" s="1033"/>
      <c r="J165" s="1033"/>
      <c r="K165" s="1033"/>
      <c r="L165" s="1033"/>
      <c r="M165" s="1033"/>
      <c r="N165" s="1033"/>
      <c r="O165" s="1033"/>
      <c r="P165" s="1033"/>
      <c r="Q165" s="1033"/>
      <c r="R165" s="1033"/>
      <c r="S165" s="1033"/>
      <c r="T165" s="1033"/>
      <c r="U165" s="1033"/>
      <c r="V165" s="1033"/>
      <c r="W165" s="1033"/>
      <c r="X165" s="1033"/>
      <c r="Y165" s="1033"/>
      <c r="Z165" s="1033"/>
    </row>
    <row r="166" ht="12.75" customHeight="1">
      <c r="A166" s="1033"/>
      <c r="B166" s="1030"/>
      <c r="C166" s="1031"/>
      <c r="D166" s="1032"/>
      <c r="E166" s="1033"/>
      <c r="F166" s="1033"/>
      <c r="G166" s="1033"/>
      <c r="H166" s="1033"/>
      <c r="I166" s="1033"/>
      <c r="J166" s="1033"/>
      <c r="K166" s="1033"/>
      <c r="L166" s="1033"/>
      <c r="M166" s="1033"/>
      <c r="N166" s="1033"/>
      <c r="O166" s="1033"/>
      <c r="P166" s="1033"/>
      <c r="Q166" s="1033"/>
      <c r="R166" s="1033"/>
      <c r="S166" s="1033"/>
      <c r="T166" s="1033"/>
      <c r="U166" s="1033"/>
      <c r="V166" s="1033"/>
      <c r="W166" s="1033"/>
      <c r="X166" s="1033"/>
      <c r="Y166" s="1033"/>
      <c r="Z166" s="1033"/>
    </row>
    <row r="167" ht="12.75" customHeight="1">
      <c r="A167" s="1033"/>
      <c r="B167" s="1030"/>
      <c r="C167" s="1031"/>
      <c r="D167" s="1032"/>
      <c r="E167" s="1033"/>
      <c r="F167" s="1033"/>
      <c r="G167" s="1033"/>
      <c r="H167" s="1033"/>
      <c r="I167" s="1033"/>
      <c r="J167" s="1033"/>
      <c r="K167" s="1033"/>
      <c r="L167" s="1033"/>
      <c r="M167" s="1033"/>
      <c r="N167" s="1033"/>
      <c r="O167" s="1033"/>
      <c r="P167" s="1033"/>
      <c r="Q167" s="1033"/>
      <c r="R167" s="1033"/>
      <c r="S167" s="1033"/>
      <c r="T167" s="1033"/>
      <c r="U167" s="1033"/>
      <c r="V167" s="1033"/>
      <c r="W167" s="1033"/>
      <c r="X167" s="1033"/>
      <c r="Y167" s="1033"/>
      <c r="Z167" s="1033"/>
    </row>
    <row r="168" ht="12.75" customHeight="1">
      <c r="A168" s="1033"/>
      <c r="B168" s="1030"/>
      <c r="C168" s="1031"/>
      <c r="D168" s="1032"/>
      <c r="E168" s="1033"/>
      <c r="F168" s="1033"/>
      <c r="G168" s="1033"/>
      <c r="H168" s="1033"/>
      <c r="I168" s="1033"/>
      <c r="J168" s="1033"/>
      <c r="K168" s="1033"/>
      <c r="L168" s="1033"/>
      <c r="M168" s="1033"/>
      <c r="N168" s="1033"/>
      <c r="O168" s="1033"/>
      <c r="P168" s="1033"/>
      <c r="Q168" s="1033"/>
      <c r="R168" s="1033"/>
      <c r="S168" s="1033"/>
      <c r="T168" s="1033"/>
      <c r="U168" s="1033"/>
      <c r="V168" s="1033"/>
      <c r="W168" s="1033"/>
      <c r="X168" s="1033"/>
      <c r="Y168" s="1033"/>
      <c r="Z168" s="1033"/>
    </row>
    <row r="169" ht="12.75" customHeight="1">
      <c r="A169" s="1033"/>
      <c r="B169" s="1030"/>
      <c r="C169" s="1031"/>
      <c r="D169" s="1032"/>
      <c r="E169" s="1033"/>
      <c r="F169" s="1033"/>
      <c r="G169" s="1033"/>
      <c r="H169" s="1033"/>
      <c r="I169" s="1033"/>
      <c r="J169" s="1033"/>
      <c r="K169" s="1033"/>
      <c r="L169" s="1033"/>
      <c r="M169" s="1033"/>
      <c r="N169" s="1033"/>
      <c r="O169" s="1033"/>
      <c r="P169" s="1033"/>
      <c r="Q169" s="1033"/>
      <c r="R169" s="1033"/>
      <c r="S169" s="1033"/>
      <c r="T169" s="1033"/>
      <c r="U169" s="1033"/>
      <c r="V169" s="1033"/>
      <c r="W169" s="1033"/>
      <c r="X169" s="1033"/>
      <c r="Y169" s="1033"/>
      <c r="Z169" s="1033"/>
    </row>
    <row r="170" ht="12.75" customHeight="1">
      <c r="A170" s="1033"/>
      <c r="B170" s="1030"/>
      <c r="C170" s="1031"/>
      <c r="D170" s="1032"/>
      <c r="E170" s="1033"/>
      <c r="F170" s="1033"/>
      <c r="G170" s="1033"/>
      <c r="H170" s="1033"/>
      <c r="I170" s="1033"/>
      <c r="J170" s="1033"/>
      <c r="K170" s="1033"/>
      <c r="L170" s="1033"/>
      <c r="M170" s="1033"/>
      <c r="N170" s="1033"/>
      <c r="O170" s="1033"/>
      <c r="P170" s="1033"/>
      <c r="Q170" s="1033"/>
      <c r="R170" s="1033"/>
      <c r="S170" s="1033"/>
      <c r="T170" s="1033"/>
      <c r="U170" s="1033"/>
      <c r="V170" s="1033"/>
      <c r="W170" s="1033"/>
      <c r="X170" s="1033"/>
      <c r="Y170" s="1033"/>
      <c r="Z170" s="1033"/>
    </row>
    <row r="171" ht="12.75" customHeight="1">
      <c r="A171" s="1033"/>
      <c r="B171" s="1030"/>
      <c r="C171" s="1031"/>
      <c r="D171" s="1032"/>
      <c r="E171" s="1033"/>
      <c r="F171" s="1033"/>
      <c r="G171" s="1033"/>
      <c r="H171" s="1033"/>
      <c r="I171" s="1033"/>
      <c r="J171" s="1033"/>
      <c r="K171" s="1033"/>
      <c r="L171" s="1033"/>
      <c r="M171" s="1033"/>
      <c r="N171" s="1033"/>
      <c r="O171" s="1033"/>
      <c r="P171" s="1033"/>
      <c r="Q171" s="1033"/>
      <c r="R171" s="1033"/>
      <c r="S171" s="1033"/>
      <c r="T171" s="1033"/>
      <c r="U171" s="1033"/>
      <c r="V171" s="1033"/>
      <c r="W171" s="1033"/>
      <c r="X171" s="1033"/>
      <c r="Y171" s="1033"/>
      <c r="Z171" s="1033"/>
    </row>
    <row r="172" ht="12.75" customHeight="1">
      <c r="A172" s="1033"/>
      <c r="B172" s="1030"/>
      <c r="C172" s="1031"/>
      <c r="D172" s="1032"/>
      <c r="E172" s="1033"/>
      <c r="F172" s="1033"/>
      <c r="G172" s="1033"/>
      <c r="H172" s="1033"/>
      <c r="I172" s="1033"/>
      <c r="J172" s="1033"/>
      <c r="K172" s="1033"/>
      <c r="L172" s="1033"/>
      <c r="M172" s="1033"/>
      <c r="N172" s="1033"/>
      <c r="O172" s="1033"/>
      <c r="P172" s="1033"/>
      <c r="Q172" s="1033"/>
      <c r="R172" s="1033"/>
      <c r="S172" s="1033"/>
      <c r="T172" s="1033"/>
      <c r="U172" s="1033"/>
      <c r="V172" s="1033"/>
      <c r="W172" s="1033"/>
      <c r="X172" s="1033"/>
      <c r="Y172" s="1033"/>
      <c r="Z172" s="1033"/>
    </row>
    <row r="173" ht="12.75" customHeight="1">
      <c r="A173" s="1033"/>
      <c r="B173" s="1030"/>
      <c r="C173" s="1031"/>
      <c r="D173" s="1032"/>
      <c r="E173" s="1033"/>
      <c r="F173" s="1033"/>
      <c r="G173" s="1033"/>
      <c r="H173" s="1033"/>
      <c r="I173" s="1033"/>
      <c r="J173" s="1033"/>
      <c r="K173" s="1033"/>
      <c r="L173" s="1033"/>
      <c r="M173" s="1033"/>
      <c r="N173" s="1033"/>
      <c r="O173" s="1033"/>
      <c r="P173" s="1033"/>
      <c r="Q173" s="1033"/>
      <c r="R173" s="1033"/>
      <c r="S173" s="1033"/>
      <c r="T173" s="1033"/>
      <c r="U173" s="1033"/>
      <c r="V173" s="1033"/>
      <c r="W173" s="1033"/>
      <c r="X173" s="1033"/>
      <c r="Y173" s="1033"/>
      <c r="Z173" s="1033"/>
    </row>
    <row r="174" ht="12.75" customHeight="1">
      <c r="A174" s="1033"/>
      <c r="B174" s="1030"/>
      <c r="C174" s="1031"/>
      <c r="D174" s="1032"/>
      <c r="E174" s="1033"/>
      <c r="F174" s="1033"/>
      <c r="G174" s="1033"/>
      <c r="H174" s="1033"/>
      <c r="I174" s="1033"/>
      <c r="J174" s="1033"/>
      <c r="K174" s="1033"/>
      <c r="L174" s="1033"/>
      <c r="M174" s="1033"/>
      <c r="N174" s="1033"/>
      <c r="O174" s="1033"/>
      <c r="P174" s="1033"/>
      <c r="Q174" s="1033"/>
      <c r="R174" s="1033"/>
      <c r="S174" s="1033"/>
      <c r="T174" s="1033"/>
      <c r="U174" s="1033"/>
      <c r="V174" s="1033"/>
      <c r="W174" s="1033"/>
      <c r="X174" s="1033"/>
      <c r="Y174" s="1033"/>
      <c r="Z174" s="1033"/>
    </row>
    <row r="175" ht="12.75" customHeight="1">
      <c r="A175" s="1033"/>
      <c r="B175" s="1030"/>
      <c r="C175" s="1031"/>
      <c r="D175" s="1032"/>
      <c r="E175" s="1033"/>
      <c r="F175" s="1033"/>
      <c r="G175" s="1033"/>
      <c r="H175" s="1033"/>
      <c r="I175" s="1033"/>
      <c r="J175" s="1033"/>
      <c r="K175" s="1033"/>
      <c r="L175" s="1033"/>
      <c r="M175" s="1033"/>
      <c r="N175" s="1033"/>
      <c r="O175" s="1033"/>
      <c r="P175" s="1033"/>
      <c r="Q175" s="1033"/>
      <c r="R175" s="1033"/>
      <c r="S175" s="1033"/>
      <c r="T175" s="1033"/>
      <c r="U175" s="1033"/>
      <c r="V175" s="1033"/>
      <c r="W175" s="1033"/>
      <c r="X175" s="1033"/>
      <c r="Y175" s="1033"/>
      <c r="Z175" s="1033"/>
    </row>
    <row r="176" ht="12.75" customHeight="1">
      <c r="A176" s="1033"/>
      <c r="B176" s="1030"/>
      <c r="C176" s="1031"/>
      <c r="D176" s="1032"/>
      <c r="E176" s="1033"/>
      <c r="F176" s="1033"/>
      <c r="G176" s="1033"/>
      <c r="H176" s="1033"/>
      <c r="I176" s="1033"/>
      <c r="J176" s="1033"/>
      <c r="K176" s="1033"/>
      <c r="L176" s="1033"/>
      <c r="M176" s="1033"/>
      <c r="N176" s="1033"/>
      <c r="O176" s="1033"/>
      <c r="P176" s="1033"/>
      <c r="Q176" s="1033"/>
      <c r="R176" s="1033"/>
      <c r="S176" s="1033"/>
      <c r="T176" s="1033"/>
      <c r="U176" s="1033"/>
      <c r="V176" s="1033"/>
      <c r="W176" s="1033"/>
      <c r="X176" s="1033"/>
      <c r="Y176" s="1033"/>
      <c r="Z176" s="1033"/>
    </row>
    <row r="177" ht="12.75" customHeight="1">
      <c r="A177" s="1033"/>
      <c r="B177" s="1030"/>
      <c r="C177" s="1031"/>
      <c r="D177" s="1032"/>
      <c r="E177" s="1033"/>
      <c r="F177" s="1033"/>
      <c r="G177" s="1033"/>
      <c r="H177" s="1033"/>
      <c r="I177" s="1033"/>
      <c r="J177" s="1033"/>
      <c r="K177" s="1033"/>
      <c r="L177" s="1033"/>
      <c r="M177" s="1033"/>
      <c r="N177" s="1033"/>
      <c r="O177" s="1033"/>
      <c r="P177" s="1033"/>
      <c r="Q177" s="1033"/>
      <c r="R177" s="1033"/>
      <c r="S177" s="1033"/>
      <c r="T177" s="1033"/>
      <c r="U177" s="1033"/>
      <c r="V177" s="1033"/>
      <c r="W177" s="1033"/>
      <c r="X177" s="1033"/>
      <c r="Y177" s="1033"/>
      <c r="Z177" s="1033"/>
    </row>
    <row r="178" ht="12.75" customHeight="1">
      <c r="A178" s="1033"/>
      <c r="B178" s="1030"/>
      <c r="C178" s="1031"/>
      <c r="D178" s="1032"/>
      <c r="E178" s="1033"/>
      <c r="F178" s="1033"/>
      <c r="G178" s="1033"/>
      <c r="H178" s="1033"/>
      <c r="I178" s="1033"/>
      <c r="J178" s="1033"/>
      <c r="K178" s="1033"/>
      <c r="L178" s="1033"/>
      <c r="M178" s="1033"/>
      <c r="N178" s="1033"/>
      <c r="O178" s="1033"/>
      <c r="P178" s="1033"/>
      <c r="Q178" s="1033"/>
      <c r="R178" s="1033"/>
      <c r="S178" s="1033"/>
      <c r="T178" s="1033"/>
      <c r="U178" s="1033"/>
      <c r="V178" s="1033"/>
      <c r="W178" s="1033"/>
      <c r="X178" s="1033"/>
      <c r="Y178" s="1033"/>
      <c r="Z178" s="1033"/>
    </row>
    <row r="179" ht="12.75" customHeight="1">
      <c r="A179" s="1033"/>
      <c r="B179" s="1030"/>
      <c r="C179" s="1031"/>
      <c r="D179" s="1032"/>
      <c r="E179" s="1033"/>
      <c r="F179" s="1033"/>
      <c r="G179" s="1033"/>
      <c r="H179" s="1033"/>
      <c r="I179" s="1033"/>
      <c r="J179" s="1033"/>
      <c r="K179" s="1033"/>
      <c r="L179" s="1033"/>
      <c r="M179" s="1033"/>
      <c r="N179" s="1033"/>
      <c r="O179" s="1033"/>
      <c r="P179" s="1033"/>
      <c r="Q179" s="1033"/>
      <c r="R179" s="1033"/>
      <c r="S179" s="1033"/>
      <c r="T179" s="1033"/>
      <c r="U179" s="1033"/>
      <c r="V179" s="1033"/>
      <c r="W179" s="1033"/>
      <c r="X179" s="1033"/>
      <c r="Y179" s="1033"/>
      <c r="Z179" s="1033"/>
    </row>
    <row r="180" ht="12.75" customHeight="1">
      <c r="A180" s="1033"/>
      <c r="B180" s="1030"/>
      <c r="C180" s="1031"/>
      <c r="D180" s="1032"/>
      <c r="E180" s="1033"/>
      <c r="F180" s="1033"/>
      <c r="G180" s="1033"/>
      <c r="H180" s="1033"/>
      <c r="I180" s="1033"/>
      <c r="J180" s="1033"/>
      <c r="K180" s="1033"/>
      <c r="L180" s="1033"/>
      <c r="M180" s="1033"/>
      <c r="N180" s="1033"/>
      <c r="O180" s="1033"/>
      <c r="P180" s="1033"/>
      <c r="Q180" s="1033"/>
      <c r="R180" s="1033"/>
      <c r="S180" s="1033"/>
      <c r="T180" s="1033"/>
      <c r="U180" s="1033"/>
      <c r="V180" s="1033"/>
      <c r="W180" s="1033"/>
      <c r="X180" s="1033"/>
      <c r="Y180" s="1033"/>
      <c r="Z180" s="1033"/>
    </row>
    <row r="181" ht="12.75" customHeight="1">
      <c r="A181" s="1033"/>
      <c r="B181" s="1030"/>
      <c r="C181" s="1031"/>
      <c r="D181" s="1032"/>
      <c r="E181" s="1033"/>
      <c r="F181" s="1033"/>
      <c r="G181" s="1033"/>
      <c r="H181" s="1033"/>
      <c r="I181" s="1033"/>
      <c r="J181" s="1033"/>
      <c r="K181" s="1033"/>
      <c r="L181" s="1033"/>
      <c r="M181" s="1033"/>
      <c r="N181" s="1033"/>
      <c r="O181" s="1033"/>
      <c r="P181" s="1033"/>
      <c r="Q181" s="1033"/>
      <c r="R181" s="1033"/>
      <c r="S181" s="1033"/>
      <c r="T181" s="1033"/>
      <c r="U181" s="1033"/>
      <c r="V181" s="1033"/>
      <c r="W181" s="1033"/>
      <c r="X181" s="1033"/>
      <c r="Y181" s="1033"/>
      <c r="Z181" s="1033"/>
    </row>
    <row r="182" ht="12.75" customHeight="1">
      <c r="A182" s="1033"/>
      <c r="B182" s="1030"/>
      <c r="C182" s="1031"/>
      <c r="D182" s="1032"/>
      <c r="E182" s="1033"/>
      <c r="F182" s="1033"/>
      <c r="G182" s="1033"/>
      <c r="H182" s="1033"/>
      <c r="I182" s="1033"/>
      <c r="J182" s="1033"/>
      <c r="K182" s="1033"/>
      <c r="L182" s="1033"/>
      <c r="M182" s="1033"/>
      <c r="N182" s="1033"/>
      <c r="O182" s="1033"/>
      <c r="P182" s="1033"/>
      <c r="Q182" s="1033"/>
      <c r="R182" s="1033"/>
      <c r="S182" s="1033"/>
      <c r="T182" s="1033"/>
      <c r="U182" s="1033"/>
      <c r="V182" s="1033"/>
      <c r="W182" s="1033"/>
      <c r="X182" s="1033"/>
      <c r="Y182" s="1033"/>
      <c r="Z182" s="1033"/>
    </row>
    <row r="183" ht="12.75" customHeight="1">
      <c r="A183" s="1033"/>
      <c r="B183" s="1030"/>
      <c r="C183" s="1031"/>
      <c r="D183" s="1032"/>
      <c r="E183" s="1033"/>
      <c r="F183" s="1033"/>
      <c r="G183" s="1033"/>
      <c r="H183" s="1033"/>
      <c r="I183" s="1033"/>
      <c r="J183" s="1033"/>
      <c r="K183" s="1033"/>
      <c r="L183" s="1033"/>
      <c r="M183" s="1033"/>
      <c r="N183" s="1033"/>
      <c r="O183" s="1033"/>
      <c r="P183" s="1033"/>
      <c r="Q183" s="1033"/>
      <c r="R183" s="1033"/>
      <c r="S183" s="1033"/>
      <c r="T183" s="1033"/>
      <c r="U183" s="1033"/>
      <c r="V183" s="1033"/>
      <c r="W183" s="1033"/>
      <c r="X183" s="1033"/>
      <c r="Y183" s="1033"/>
      <c r="Z183" s="1033"/>
    </row>
    <row r="184" ht="12.75" customHeight="1">
      <c r="A184" s="1033"/>
      <c r="B184" s="1030"/>
      <c r="C184" s="1031"/>
      <c r="D184" s="1032"/>
      <c r="E184" s="1033"/>
      <c r="F184" s="1033"/>
      <c r="G184" s="1033"/>
      <c r="H184" s="1033"/>
      <c r="I184" s="1033"/>
      <c r="J184" s="1033"/>
      <c r="K184" s="1033"/>
      <c r="L184" s="1033"/>
      <c r="M184" s="1033"/>
      <c r="N184" s="1033"/>
      <c r="O184" s="1033"/>
      <c r="P184" s="1033"/>
      <c r="Q184" s="1033"/>
      <c r="R184" s="1033"/>
      <c r="S184" s="1033"/>
      <c r="T184" s="1033"/>
      <c r="U184" s="1033"/>
      <c r="V184" s="1033"/>
      <c r="W184" s="1033"/>
      <c r="X184" s="1033"/>
      <c r="Y184" s="1033"/>
      <c r="Z184" s="1033"/>
    </row>
    <row r="185" ht="12.75" customHeight="1">
      <c r="A185" s="1033"/>
      <c r="B185" s="1030"/>
      <c r="C185" s="1031"/>
      <c r="D185" s="1032"/>
      <c r="E185" s="1033"/>
      <c r="F185" s="1033"/>
      <c r="G185" s="1033"/>
      <c r="H185" s="1033"/>
      <c r="I185" s="1033"/>
      <c r="J185" s="1033"/>
      <c r="K185" s="1033"/>
      <c r="L185" s="1033"/>
      <c r="M185" s="1033"/>
      <c r="N185" s="1033"/>
      <c r="O185" s="1033"/>
      <c r="P185" s="1033"/>
      <c r="Q185" s="1033"/>
      <c r="R185" s="1033"/>
      <c r="S185" s="1033"/>
      <c r="T185" s="1033"/>
      <c r="U185" s="1033"/>
      <c r="V185" s="1033"/>
      <c r="W185" s="1033"/>
      <c r="X185" s="1033"/>
      <c r="Y185" s="1033"/>
      <c r="Z185" s="1033"/>
    </row>
    <row r="186" ht="12.75" customHeight="1">
      <c r="A186" s="1033"/>
      <c r="B186" s="1030"/>
      <c r="C186" s="1031"/>
      <c r="D186" s="1032"/>
      <c r="E186" s="1033"/>
      <c r="F186" s="1033"/>
      <c r="G186" s="1033"/>
      <c r="H186" s="1033"/>
      <c r="I186" s="1033"/>
      <c r="J186" s="1033"/>
      <c r="K186" s="1033"/>
      <c r="L186" s="1033"/>
      <c r="M186" s="1033"/>
      <c r="N186" s="1033"/>
      <c r="O186" s="1033"/>
      <c r="P186" s="1033"/>
      <c r="Q186" s="1033"/>
      <c r="R186" s="1033"/>
      <c r="S186" s="1033"/>
      <c r="T186" s="1033"/>
      <c r="U186" s="1033"/>
      <c r="V186" s="1033"/>
      <c r="W186" s="1033"/>
      <c r="X186" s="1033"/>
      <c r="Y186" s="1033"/>
      <c r="Z186" s="1033"/>
    </row>
    <row r="187" ht="12.75" customHeight="1">
      <c r="A187" s="1033"/>
      <c r="B187" s="1030"/>
      <c r="C187" s="1031"/>
      <c r="D187" s="1032"/>
      <c r="E187" s="1033"/>
      <c r="F187" s="1033"/>
      <c r="G187" s="1033"/>
      <c r="H187" s="1033"/>
      <c r="I187" s="1033"/>
      <c r="J187" s="1033"/>
      <c r="K187" s="1033"/>
      <c r="L187" s="1033"/>
      <c r="M187" s="1033"/>
      <c r="N187" s="1033"/>
      <c r="O187" s="1033"/>
      <c r="P187" s="1033"/>
      <c r="Q187" s="1033"/>
      <c r="R187" s="1033"/>
      <c r="S187" s="1033"/>
      <c r="T187" s="1033"/>
      <c r="U187" s="1033"/>
      <c r="V187" s="1033"/>
      <c r="W187" s="1033"/>
      <c r="X187" s="1033"/>
      <c r="Y187" s="1033"/>
      <c r="Z187" s="1033"/>
    </row>
    <row r="188" ht="12.75" customHeight="1">
      <c r="A188" s="1033"/>
      <c r="B188" s="1030"/>
      <c r="C188" s="1031"/>
      <c r="D188" s="1032"/>
      <c r="E188" s="1033"/>
      <c r="F188" s="1033"/>
      <c r="G188" s="1033"/>
      <c r="H188" s="1033"/>
      <c r="I188" s="1033"/>
      <c r="J188" s="1033"/>
      <c r="K188" s="1033"/>
      <c r="L188" s="1033"/>
      <c r="M188" s="1033"/>
      <c r="N188" s="1033"/>
      <c r="O188" s="1033"/>
      <c r="P188" s="1033"/>
      <c r="Q188" s="1033"/>
      <c r="R188" s="1033"/>
      <c r="S188" s="1033"/>
      <c r="T188" s="1033"/>
      <c r="U188" s="1033"/>
      <c r="V188" s="1033"/>
      <c r="W188" s="1033"/>
      <c r="X188" s="1033"/>
      <c r="Y188" s="1033"/>
      <c r="Z188" s="1033"/>
    </row>
    <row r="189" ht="12.75" customHeight="1">
      <c r="A189" s="1033"/>
      <c r="B189" s="1030"/>
      <c r="C189" s="1031"/>
      <c r="D189" s="1032"/>
      <c r="E189" s="1033"/>
      <c r="F189" s="1033"/>
      <c r="G189" s="1033"/>
      <c r="H189" s="1033"/>
      <c r="I189" s="1033"/>
      <c r="J189" s="1033"/>
      <c r="K189" s="1033"/>
      <c r="L189" s="1033"/>
      <c r="M189" s="1033"/>
      <c r="N189" s="1033"/>
      <c r="O189" s="1033"/>
      <c r="P189" s="1033"/>
      <c r="Q189" s="1033"/>
      <c r="R189" s="1033"/>
      <c r="S189" s="1033"/>
      <c r="T189" s="1033"/>
      <c r="U189" s="1033"/>
      <c r="V189" s="1033"/>
      <c r="W189" s="1033"/>
      <c r="X189" s="1033"/>
      <c r="Y189" s="1033"/>
      <c r="Z189" s="1033"/>
    </row>
    <row r="190" ht="12.75" customHeight="1">
      <c r="A190" s="1033"/>
      <c r="B190" s="1030"/>
      <c r="C190" s="1031"/>
      <c r="D190" s="1032"/>
      <c r="E190" s="1033"/>
      <c r="F190" s="1033"/>
      <c r="G190" s="1033"/>
      <c r="H190" s="1033"/>
      <c r="I190" s="1033"/>
      <c r="J190" s="1033"/>
      <c r="K190" s="1033"/>
      <c r="L190" s="1033"/>
      <c r="M190" s="1033"/>
      <c r="N190" s="1033"/>
      <c r="O190" s="1033"/>
      <c r="P190" s="1033"/>
      <c r="Q190" s="1033"/>
      <c r="R190" s="1033"/>
      <c r="S190" s="1033"/>
      <c r="T190" s="1033"/>
      <c r="U190" s="1033"/>
      <c r="V190" s="1033"/>
      <c r="W190" s="1033"/>
      <c r="X190" s="1033"/>
      <c r="Y190" s="1033"/>
      <c r="Z190" s="1033"/>
    </row>
    <row r="191" ht="12.75" customHeight="1">
      <c r="A191" s="1033"/>
      <c r="B191" s="1030"/>
      <c r="C191" s="1031"/>
      <c r="D191" s="1032"/>
      <c r="E191" s="1033"/>
      <c r="F191" s="1033"/>
      <c r="G191" s="1033"/>
      <c r="H191" s="1033"/>
      <c r="I191" s="1033"/>
      <c r="J191" s="1033"/>
      <c r="K191" s="1033"/>
      <c r="L191" s="1033"/>
      <c r="M191" s="1033"/>
      <c r="N191" s="1033"/>
      <c r="O191" s="1033"/>
      <c r="P191" s="1033"/>
      <c r="Q191" s="1033"/>
      <c r="R191" s="1033"/>
      <c r="S191" s="1033"/>
      <c r="T191" s="1033"/>
      <c r="U191" s="1033"/>
      <c r="V191" s="1033"/>
      <c r="W191" s="1033"/>
      <c r="X191" s="1033"/>
      <c r="Y191" s="1033"/>
      <c r="Z191" s="1033"/>
    </row>
    <row r="192" ht="12.75" customHeight="1">
      <c r="A192" s="1033"/>
      <c r="B192" s="1030"/>
      <c r="C192" s="1031"/>
      <c r="D192" s="1032"/>
      <c r="E192" s="1033"/>
      <c r="F192" s="1033"/>
      <c r="G192" s="1033"/>
      <c r="H192" s="1033"/>
      <c r="I192" s="1033"/>
      <c r="J192" s="1033"/>
      <c r="K192" s="1033"/>
      <c r="L192" s="1033"/>
      <c r="M192" s="1033"/>
      <c r="N192" s="1033"/>
      <c r="O192" s="1033"/>
      <c r="P192" s="1033"/>
      <c r="Q192" s="1033"/>
      <c r="R192" s="1033"/>
      <c r="S192" s="1033"/>
      <c r="T192" s="1033"/>
      <c r="U192" s="1033"/>
      <c r="V192" s="1033"/>
      <c r="W192" s="1033"/>
      <c r="X192" s="1033"/>
      <c r="Y192" s="1033"/>
      <c r="Z192" s="1033"/>
    </row>
    <row r="193" ht="12.75" customHeight="1">
      <c r="A193" s="1033"/>
      <c r="B193" s="1030"/>
      <c r="C193" s="1031"/>
      <c r="D193" s="1032"/>
      <c r="E193" s="1033"/>
      <c r="F193" s="1033"/>
      <c r="G193" s="1033"/>
      <c r="H193" s="1033"/>
      <c r="I193" s="1033"/>
      <c r="J193" s="1033"/>
      <c r="K193" s="1033"/>
      <c r="L193" s="1033"/>
      <c r="M193" s="1033"/>
      <c r="N193" s="1033"/>
      <c r="O193" s="1033"/>
      <c r="P193" s="1033"/>
      <c r="Q193" s="1033"/>
      <c r="R193" s="1033"/>
      <c r="S193" s="1033"/>
      <c r="T193" s="1033"/>
      <c r="U193" s="1033"/>
      <c r="V193" s="1033"/>
      <c r="W193" s="1033"/>
      <c r="X193" s="1033"/>
      <c r="Y193" s="1033"/>
      <c r="Z193" s="1033"/>
    </row>
    <row r="194" ht="12.75" customHeight="1">
      <c r="A194" s="1033"/>
      <c r="B194" s="1030"/>
      <c r="C194" s="1031"/>
      <c r="D194" s="1032"/>
      <c r="E194" s="1033"/>
      <c r="F194" s="1033"/>
      <c r="G194" s="1033"/>
      <c r="H194" s="1033"/>
      <c r="I194" s="1033"/>
      <c r="J194" s="1033"/>
      <c r="K194" s="1033"/>
      <c r="L194" s="1033"/>
      <c r="M194" s="1033"/>
      <c r="N194" s="1033"/>
      <c r="O194" s="1033"/>
      <c r="P194" s="1033"/>
      <c r="Q194" s="1033"/>
      <c r="R194" s="1033"/>
      <c r="S194" s="1033"/>
      <c r="T194" s="1033"/>
      <c r="U194" s="1033"/>
      <c r="V194" s="1033"/>
      <c r="W194" s="1033"/>
      <c r="X194" s="1033"/>
      <c r="Y194" s="1033"/>
      <c r="Z194" s="1033"/>
    </row>
    <row r="195" ht="12.75" customHeight="1">
      <c r="A195" s="1033"/>
      <c r="B195" s="1030"/>
      <c r="C195" s="1031"/>
      <c r="D195" s="1032"/>
      <c r="E195" s="1033"/>
      <c r="F195" s="1033"/>
      <c r="G195" s="1033"/>
      <c r="H195" s="1033"/>
      <c r="I195" s="1033"/>
      <c r="J195" s="1033"/>
      <c r="K195" s="1033"/>
      <c r="L195" s="1033"/>
      <c r="M195" s="1033"/>
      <c r="N195" s="1033"/>
      <c r="O195" s="1033"/>
      <c r="P195" s="1033"/>
      <c r="Q195" s="1033"/>
      <c r="R195" s="1033"/>
      <c r="S195" s="1033"/>
      <c r="T195" s="1033"/>
      <c r="U195" s="1033"/>
      <c r="V195" s="1033"/>
      <c r="W195" s="1033"/>
      <c r="X195" s="1033"/>
      <c r="Y195" s="1033"/>
      <c r="Z195" s="1033"/>
    </row>
    <row r="196" ht="12.75" customHeight="1">
      <c r="A196" s="1033"/>
      <c r="B196" s="1030"/>
      <c r="C196" s="1031"/>
      <c r="D196" s="1032"/>
      <c r="E196" s="1033"/>
      <c r="F196" s="1033"/>
      <c r="G196" s="1033"/>
      <c r="H196" s="1033"/>
      <c r="I196" s="1033"/>
      <c r="J196" s="1033"/>
      <c r="K196" s="1033"/>
      <c r="L196" s="1033"/>
      <c r="M196" s="1033"/>
      <c r="N196" s="1033"/>
      <c r="O196" s="1033"/>
      <c r="P196" s="1033"/>
      <c r="Q196" s="1033"/>
      <c r="R196" s="1033"/>
      <c r="S196" s="1033"/>
      <c r="T196" s="1033"/>
      <c r="U196" s="1033"/>
      <c r="V196" s="1033"/>
      <c r="W196" s="1033"/>
      <c r="X196" s="1033"/>
      <c r="Y196" s="1033"/>
      <c r="Z196" s="1033"/>
    </row>
    <row r="197" ht="12.75" customHeight="1">
      <c r="A197" s="1033"/>
      <c r="B197" s="1030"/>
      <c r="C197" s="1031"/>
      <c r="D197" s="1032"/>
      <c r="E197" s="1033"/>
      <c r="F197" s="1033"/>
      <c r="G197" s="1033"/>
      <c r="H197" s="1033"/>
      <c r="I197" s="1033"/>
      <c r="J197" s="1033"/>
      <c r="K197" s="1033"/>
      <c r="L197" s="1033"/>
      <c r="M197" s="1033"/>
      <c r="N197" s="1033"/>
      <c r="O197" s="1033"/>
      <c r="P197" s="1033"/>
      <c r="Q197" s="1033"/>
      <c r="R197" s="1033"/>
      <c r="S197" s="1033"/>
      <c r="T197" s="1033"/>
      <c r="U197" s="1033"/>
      <c r="V197" s="1033"/>
      <c r="W197" s="1033"/>
      <c r="X197" s="1033"/>
      <c r="Y197" s="1033"/>
      <c r="Z197" s="1033"/>
    </row>
    <row r="198" ht="12.75" customHeight="1">
      <c r="A198" s="1033"/>
      <c r="B198" s="1030"/>
      <c r="C198" s="1031"/>
      <c r="D198" s="1032"/>
      <c r="E198" s="1033"/>
      <c r="F198" s="1033"/>
      <c r="G198" s="1033"/>
      <c r="H198" s="1033"/>
      <c r="I198" s="1033"/>
      <c r="J198" s="1033"/>
      <c r="K198" s="1033"/>
      <c r="L198" s="1033"/>
      <c r="M198" s="1033"/>
      <c r="N198" s="1033"/>
      <c r="O198" s="1033"/>
      <c r="P198" s="1033"/>
      <c r="Q198" s="1033"/>
      <c r="R198" s="1033"/>
      <c r="S198" s="1033"/>
      <c r="T198" s="1033"/>
      <c r="U198" s="1033"/>
      <c r="V198" s="1033"/>
      <c r="W198" s="1033"/>
      <c r="X198" s="1033"/>
      <c r="Y198" s="1033"/>
      <c r="Z198" s="1033"/>
    </row>
    <row r="199" ht="12.75" customHeight="1">
      <c r="A199" s="1033"/>
      <c r="B199" s="1030"/>
      <c r="C199" s="1031"/>
      <c r="D199" s="1032"/>
      <c r="E199" s="1033"/>
      <c r="F199" s="1033"/>
      <c r="G199" s="1033"/>
      <c r="H199" s="1033"/>
      <c r="I199" s="1033"/>
      <c r="J199" s="1033"/>
      <c r="K199" s="1033"/>
      <c r="L199" s="1033"/>
      <c r="M199" s="1033"/>
      <c r="N199" s="1033"/>
      <c r="O199" s="1033"/>
      <c r="P199" s="1033"/>
      <c r="Q199" s="1033"/>
      <c r="R199" s="1033"/>
      <c r="S199" s="1033"/>
      <c r="T199" s="1033"/>
      <c r="U199" s="1033"/>
      <c r="V199" s="1033"/>
      <c r="W199" s="1033"/>
      <c r="X199" s="1033"/>
      <c r="Y199" s="1033"/>
      <c r="Z199" s="1033"/>
    </row>
    <row r="200" ht="12.75" customHeight="1">
      <c r="A200" s="1033"/>
      <c r="B200" s="1030"/>
      <c r="C200" s="1031"/>
      <c r="D200" s="1032"/>
      <c r="E200" s="1033"/>
      <c r="F200" s="1033"/>
      <c r="G200" s="1033"/>
      <c r="H200" s="1033"/>
      <c r="I200" s="1033"/>
      <c r="J200" s="1033"/>
      <c r="K200" s="1033"/>
      <c r="L200" s="1033"/>
      <c r="M200" s="1033"/>
      <c r="N200" s="1033"/>
      <c r="O200" s="1033"/>
      <c r="P200" s="1033"/>
      <c r="Q200" s="1033"/>
      <c r="R200" s="1033"/>
      <c r="S200" s="1033"/>
      <c r="T200" s="1033"/>
      <c r="U200" s="1033"/>
      <c r="V200" s="1033"/>
      <c r="W200" s="1033"/>
      <c r="X200" s="1033"/>
      <c r="Y200" s="1033"/>
      <c r="Z200" s="1033"/>
    </row>
    <row r="201" ht="12.75" customHeight="1">
      <c r="A201" s="1033"/>
      <c r="B201" s="1030"/>
      <c r="C201" s="1031"/>
      <c r="D201" s="1032"/>
      <c r="E201" s="1033"/>
      <c r="F201" s="1033"/>
      <c r="G201" s="1033"/>
      <c r="H201" s="1033"/>
      <c r="I201" s="1033"/>
      <c r="J201" s="1033"/>
      <c r="K201" s="1033"/>
      <c r="L201" s="1033"/>
      <c r="M201" s="1033"/>
      <c r="N201" s="1033"/>
      <c r="O201" s="1033"/>
      <c r="P201" s="1033"/>
      <c r="Q201" s="1033"/>
      <c r="R201" s="1033"/>
      <c r="S201" s="1033"/>
      <c r="T201" s="1033"/>
      <c r="U201" s="1033"/>
      <c r="V201" s="1033"/>
      <c r="W201" s="1033"/>
      <c r="X201" s="1033"/>
      <c r="Y201" s="1033"/>
      <c r="Z201" s="1033"/>
    </row>
    <row r="202" ht="12.75" customHeight="1">
      <c r="A202" s="1033"/>
      <c r="B202" s="1030"/>
      <c r="C202" s="1031"/>
      <c r="D202" s="1032"/>
      <c r="E202" s="1033"/>
      <c r="F202" s="1033"/>
      <c r="G202" s="1033"/>
      <c r="H202" s="1033"/>
      <c r="I202" s="1033"/>
      <c r="J202" s="1033"/>
      <c r="K202" s="1033"/>
      <c r="L202" s="1033"/>
      <c r="M202" s="1033"/>
      <c r="N202" s="1033"/>
      <c r="O202" s="1033"/>
      <c r="P202" s="1033"/>
      <c r="Q202" s="1033"/>
      <c r="R202" s="1033"/>
      <c r="S202" s="1033"/>
      <c r="T202" s="1033"/>
      <c r="U202" s="1033"/>
      <c r="V202" s="1033"/>
      <c r="W202" s="1033"/>
      <c r="X202" s="1033"/>
      <c r="Y202" s="1033"/>
      <c r="Z202" s="1033"/>
    </row>
    <row r="203" ht="12.75" customHeight="1">
      <c r="A203" s="1033"/>
      <c r="B203" s="1030"/>
      <c r="C203" s="1031"/>
      <c r="D203" s="1032"/>
      <c r="E203" s="1033"/>
      <c r="F203" s="1033"/>
      <c r="G203" s="1033"/>
      <c r="H203" s="1033"/>
      <c r="I203" s="1033"/>
      <c r="J203" s="1033"/>
      <c r="K203" s="1033"/>
      <c r="L203" s="1033"/>
      <c r="M203" s="1033"/>
      <c r="N203" s="1033"/>
      <c r="O203" s="1033"/>
      <c r="P203" s="1033"/>
      <c r="Q203" s="1033"/>
      <c r="R203" s="1033"/>
      <c r="S203" s="1033"/>
      <c r="T203" s="1033"/>
      <c r="U203" s="1033"/>
      <c r="V203" s="1033"/>
      <c r="W203" s="1033"/>
      <c r="X203" s="1033"/>
      <c r="Y203" s="1033"/>
      <c r="Z203" s="1033"/>
    </row>
    <row r="204" ht="12.75" customHeight="1">
      <c r="A204" s="1033"/>
      <c r="B204" s="1030"/>
      <c r="C204" s="1031"/>
      <c r="D204" s="1032"/>
      <c r="E204" s="1033"/>
      <c r="F204" s="1033"/>
      <c r="G204" s="1033"/>
      <c r="H204" s="1033"/>
      <c r="I204" s="1033"/>
      <c r="J204" s="1033"/>
      <c r="K204" s="1033"/>
      <c r="L204" s="1033"/>
      <c r="M204" s="1033"/>
      <c r="N204" s="1033"/>
      <c r="O204" s="1033"/>
      <c r="P204" s="1033"/>
      <c r="Q204" s="1033"/>
      <c r="R204" s="1033"/>
      <c r="S204" s="1033"/>
      <c r="T204" s="1033"/>
      <c r="U204" s="1033"/>
      <c r="V204" s="1033"/>
      <c r="W204" s="1033"/>
      <c r="X204" s="1033"/>
      <c r="Y204" s="1033"/>
      <c r="Z204" s="1033"/>
    </row>
    <row r="205" ht="12.75" customHeight="1">
      <c r="A205" s="1033"/>
      <c r="B205" s="1030"/>
      <c r="C205" s="1031"/>
      <c r="D205" s="1032"/>
      <c r="E205" s="1033"/>
      <c r="F205" s="1033"/>
      <c r="G205" s="1033"/>
      <c r="H205" s="1033"/>
      <c r="I205" s="1033"/>
      <c r="J205" s="1033"/>
      <c r="K205" s="1033"/>
      <c r="L205" s="1033"/>
      <c r="M205" s="1033"/>
      <c r="N205" s="1033"/>
      <c r="O205" s="1033"/>
      <c r="P205" s="1033"/>
      <c r="Q205" s="1033"/>
      <c r="R205" s="1033"/>
      <c r="S205" s="1033"/>
      <c r="T205" s="1033"/>
      <c r="U205" s="1033"/>
      <c r="V205" s="1033"/>
      <c r="W205" s="1033"/>
      <c r="X205" s="1033"/>
      <c r="Y205" s="1033"/>
      <c r="Z205" s="1033"/>
    </row>
    <row r="206" ht="12.75" customHeight="1">
      <c r="A206" s="1033"/>
      <c r="B206" s="1030"/>
      <c r="C206" s="1031"/>
      <c r="D206" s="1032"/>
      <c r="E206" s="1033"/>
      <c r="F206" s="1033"/>
      <c r="G206" s="1033"/>
      <c r="H206" s="1033"/>
      <c r="I206" s="1033"/>
      <c r="J206" s="1033"/>
      <c r="K206" s="1033"/>
      <c r="L206" s="1033"/>
      <c r="M206" s="1033"/>
      <c r="N206" s="1033"/>
      <c r="O206" s="1033"/>
      <c r="P206" s="1033"/>
      <c r="Q206" s="1033"/>
      <c r="R206" s="1033"/>
      <c r="S206" s="1033"/>
      <c r="T206" s="1033"/>
      <c r="U206" s="1033"/>
      <c r="V206" s="1033"/>
      <c r="W206" s="1033"/>
      <c r="X206" s="1033"/>
      <c r="Y206" s="1033"/>
      <c r="Z206" s="1033"/>
    </row>
    <row r="207" ht="12.75" customHeight="1">
      <c r="A207" s="1033"/>
      <c r="B207" s="1030"/>
      <c r="C207" s="1031"/>
      <c r="D207" s="1032"/>
      <c r="E207" s="1033"/>
      <c r="F207" s="1033"/>
      <c r="G207" s="1033"/>
      <c r="H207" s="1033"/>
      <c r="I207" s="1033"/>
      <c r="J207" s="1033"/>
      <c r="K207" s="1033"/>
      <c r="L207" s="1033"/>
      <c r="M207" s="1033"/>
      <c r="N207" s="1033"/>
      <c r="O207" s="1033"/>
      <c r="P207" s="1033"/>
      <c r="Q207" s="1033"/>
      <c r="R207" s="1033"/>
      <c r="S207" s="1033"/>
      <c r="T207" s="1033"/>
      <c r="U207" s="1033"/>
      <c r="V207" s="1033"/>
      <c r="W207" s="1033"/>
      <c r="X207" s="1033"/>
      <c r="Y207" s="1033"/>
      <c r="Z207" s="1033"/>
    </row>
    <row r="208" ht="12.75" customHeight="1">
      <c r="A208" s="1033"/>
      <c r="B208" s="1030"/>
      <c r="C208" s="1031"/>
      <c r="D208" s="1032"/>
      <c r="E208" s="1033"/>
      <c r="F208" s="1033"/>
      <c r="G208" s="1033"/>
      <c r="H208" s="1033"/>
      <c r="I208" s="1033"/>
      <c r="J208" s="1033"/>
      <c r="K208" s="1033"/>
      <c r="L208" s="1033"/>
      <c r="M208" s="1033"/>
      <c r="N208" s="1033"/>
      <c r="O208" s="1033"/>
      <c r="P208" s="1033"/>
      <c r="Q208" s="1033"/>
      <c r="R208" s="1033"/>
      <c r="S208" s="1033"/>
      <c r="T208" s="1033"/>
      <c r="U208" s="1033"/>
      <c r="V208" s="1033"/>
      <c r="W208" s="1033"/>
      <c r="X208" s="1033"/>
      <c r="Y208" s="1033"/>
      <c r="Z208" s="1033"/>
    </row>
    <row r="209" ht="12.75" customHeight="1">
      <c r="A209" s="1033"/>
      <c r="B209" s="1030"/>
      <c r="C209" s="1031"/>
      <c r="D209" s="1032"/>
      <c r="E209" s="1033"/>
      <c r="F209" s="1033"/>
      <c r="G209" s="1033"/>
      <c r="H209" s="1033"/>
      <c r="I209" s="1033"/>
      <c r="J209" s="1033"/>
      <c r="K209" s="1033"/>
      <c r="L209" s="1033"/>
      <c r="M209" s="1033"/>
      <c r="N209" s="1033"/>
      <c r="O209" s="1033"/>
      <c r="P209" s="1033"/>
      <c r="Q209" s="1033"/>
      <c r="R209" s="1033"/>
      <c r="S209" s="1033"/>
      <c r="T209" s="1033"/>
      <c r="U209" s="1033"/>
      <c r="V209" s="1033"/>
      <c r="W209" s="1033"/>
      <c r="X209" s="1033"/>
      <c r="Y209" s="1033"/>
      <c r="Z209" s="1033"/>
    </row>
    <row r="210" ht="12.75" customHeight="1">
      <c r="A210" s="1033"/>
      <c r="B210" s="1030"/>
      <c r="C210" s="1031"/>
      <c r="D210" s="1032"/>
      <c r="E210" s="1033"/>
      <c r="F210" s="1033"/>
      <c r="G210" s="1033"/>
      <c r="H210" s="1033"/>
      <c r="I210" s="1033"/>
      <c r="J210" s="1033"/>
      <c r="K210" s="1033"/>
      <c r="L210" s="1033"/>
      <c r="M210" s="1033"/>
      <c r="N210" s="1033"/>
      <c r="O210" s="1033"/>
      <c r="P210" s="1033"/>
      <c r="Q210" s="1033"/>
      <c r="R210" s="1033"/>
      <c r="S210" s="1033"/>
      <c r="T210" s="1033"/>
      <c r="U210" s="1033"/>
      <c r="V210" s="1033"/>
      <c r="W210" s="1033"/>
      <c r="X210" s="1033"/>
      <c r="Y210" s="1033"/>
      <c r="Z210" s="1033"/>
    </row>
    <row r="211" ht="12.75" customHeight="1">
      <c r="A211" s="1033"/>
      <c r="B211" s="1030"/>
      <c r="C211" s="1031"/>
      <c r="D211" s="1032"/>
      <c r="E211" s="1033"/>
      <c r="F211" s="1033"/>
      <c r="G211" s="1033"/>
      <c r="H211" s="1033"/>
      <c r="I211" s="1033"/>
      <c r="J211" s="1033"/>
      <c r="K211" s="1033"/>
      <c r="L211" s="1033"/>
      <c r="M211" s="1033"/>
      <c r="N211" s="1033"/>
      <c r="O211" s="1033"/>
      <c r="P211" s="1033"/>
      <c r="Q211" s="1033"/>
      <c r="R211" s="1033"/>
      <c r="S211" s="1033"/>
      <c r="T211" s="1033"/>
      <c r="U211" s="1033"/>
      <c r="V211" s="1033"/>
      <c r="W211" s="1033"/>
      <c r="X211" s="1033"/>
      <c r="Y211" s="1033"/>
      <c r="Z211" s="1033"/>
    </row>
    <row r="212" ht="12.75" customHeight="1">
      <c r="A212" s="1033"/>
      <c r="B212" s="1030"/>
      <c r="C212" s="1031"/>
      <c r="D212" s="1032"/>
      <c r="E212" s="1033"/>
      <c r="F212" s="1033"/>
      <c r="G212" s="1033"/>
      <c r="H212" s="1033"/>
      <c r="I212" s="1033"/>
      <c r="J212" s="1033"/>
      <c r="K212" s="1033"/>
      <c r="L212" s="1033"/>
      <c r="M212" s="1033"/>
      <c r="N212" s="1033"/>
      <c r="O212" s="1033"/>
      <c r="P212" s="1033"/>
      <c r="Q212" s="1033"/>
      <c r="R212" s="1033"/>
      <c r="S212" s="1033"/>
      <c r="T212" s="1033"/>
      <c r="U212" s="1033"/>
      <c r="V212" s="1033"/>
      <c r="W212" s="1033"/>
      <c r="X212" s="1033"/>
      <c r="Y212" s="1033"/>
      <c r="Z212" s="1033"/>
    </row>
    <row r="213" ht="12.75" customHeight="1">
      <c r="A213" s="1033"/>
      <c r="B213" s="1030"/>
      <c r="C213" s="1031"/>
      <c r="D213" s="1032"/>
      <c r="E213" s="1033"/>
      <c r="F213" s="1033"/>
      <c r="G213" s="1033"/>
      <c r="H213" s="1033"/>
      <c r="I213" s="1033"/>
      <c r="J213" s="1033"/>
      <c r="K213" s="1033"/>
      <c r="L213" s="1033"/>
      <c r="M213" s="1033"/>
      <c r="N213" s="1033"/>
      <c r="O213" s="1033"/>
      <c r="P213" s="1033"/>
      <c r="Q213" s="1033"/>
      <c r="R213" s="1033"/>
      <c r="S213" s="1033"/>
      <c r="T213" s="1033"/>
      <c r="U213" s="1033"/>
      <c r="V213" s="1033"/>
      <c r="W213" s="1033"/>
      <c r="X213" s="1033"/>
      <c r="Y213" s="1033"/>
      <c r="Z213" s="1033"/>
    </row>
    <row r="214" ht="12.75" customHeight="1">
      <c r="A214" s="1033"/>
      <c r="B214" s="1030"/>
      <c r="C214" s="1031"/>
      <c r="D214" s="1032"/>
      <c r="E214" s="1033"/>
      <c r="F214" s="1033"/>
      <c r="G214" s="1033"/>
      <c r="H214" s="1033"/>
      <c r="I214" s="1033"/>
      <c r="J214" s="1033"/>
      <c r="K214" s="1033"/>
      <c r="L214" s="1033"/>
      <c r="M214" s="1033"/>
      <c r="N214" s="1033"/>
      <c r="O214" s="1033"/>
      <c r="P214" s="1033"/>
      <c r="Q214" s="1033"/>
      <c r="R214" s="1033"/>
      <c r="S214" s="1033"/>
      <c r="T214" s="1033"/>
      <c r="U214" s="1033"/>
      <c r="V214" s="1033"/>
      <c r="W214" s="1033"/>
      <c r="X214" s="1033"/>
      <c r="Y214" s="1033"/>
      <c r="Z214" s="1033"/>
    </row>
    <row r="215" ht="12.75" customHeight="1">
      <c r="A215" s="1033"/>
      <c r="B215" s="1030"/>
      <c r="C215" s="1031"/>
      <c r="D215" s="1032"/>
      <c r="E215" s="1033"/>
      <c r="F215" s="1033"/>
      <c r="G215" s="1033"/>
      <c r="H215" s="1033"/>
      <c r="I215" s="1033"/>
      <c r="J215" s="1033"/>
      <c r="K215" s="1033"/>
      <c r="L215" s="1033"/>
      <c r="M215" s="1033"/>
      <c r="N215" s="1033"/>
      <c r="O215" s="1033"/>
      <c r="P215" s="1033"/>
      <c r="Q215" s="1033"/>
      <c r="R215" s="1033"/>
      <c r="S215" s="1033"/>
      <c r="T215" s="1033"/>
      <c r="U215" s="1033"/>
      <c r="V215" s="1033"/>
      <c r="W215" s="1033"/>
      <c r="X215" s="1033"/>
      <c r="Y215" s="1033"/>
      <c r="Z215" s="1033"/>
    </row>
    <row r="216" ht="12.75" customHeight="1">
      <c r="A216" s="1033"/>
      <c r="B216" s="1030"/>
      <c r="C216" s="1031"/>
      <c r="D216" s="1032"/>
      <c r="E216" s="1033"/>
      <c r="F216" s="1033"/>
      <c r="G216" s="1033"/>
      <c r="H216" s="1033"/>
      <c r="I216" s="1033"/>
      <c r="J216" s="1033"/>
      <c r="K216" s="1033"/>
      <c r="L216" s="1033"/>
      <c r="M216" s="1033"/>
      <c r="N216" s="1033"/>
      <c r="O216" s="1033"/>
      <c r="P216" s="1033"/>
      <c r="Q216" s="1033"/>
      <c r="R216" s="1033"/>
      <c r="S216" s="1033"/>
      <c r="T216" s="1033"/>
      <c r="U216" s="1033"/>
      <c r="V216" s="1033"/>
      <c r="W216" s="1033"/>
      <c r="X216" s="1033"/>
      <c r="Y216" s="1033"/>
      <c r="Z216" s="1033"/>
    </row>
    <row r="217" ht="12.75" customHeight="1">
      <c r="A217" s="1033"/>
      <c r="B217" s="1030"/>
      <c r="C217" s="1031"/>
      <c r="D217" s="1032"/>
      <c r="E217" s="1033"/>
      <c r="F217" s="1033"/>
      <c r="G217" s="1033"/>
      <c r="H217" s="1033"/>
      <c r="I217" s="1033"/>
      <c r="J217" s="1033"/>
      <c r="K217" s="1033"/>
      <c r="L217" s="1033"/>
      <c r="M217" s="1033"/>
      <c r="N217" s="1033"/>
      <c r="O217" s="1033"/>
      <c r="P217" s="1033"/>
      <c r="Q217" s="1033"/>
      <c r="R217" s="1033"/>
      <c r="S217" s="1033"/>
      <c r="T217" s="1033"/>
      <c r="U217" s="1033"/>
      <c r="V217" s="1033"/>
      <c r="W217" s="1033"/>
      <c r="X217" s="1033"/>
      <c r="Y217" s="1033"/>
      <c r="Z217" s="1033"/>
    </row>
    <row r="218" ht="12.75" customHeight="1">
      <c r="A218" s="1033"/>
      <c r="B218" s="1030"/>
      <c r="C218" s="1031"/>
      <c r="D218" s="1032"/>
      <c r="E218" s="1033"/>
      <c r="F218" s="1033"/>
      <c r="G218" s="1033"/>
      <c r="H218" s="1033"/>
      <c r="I218" s="1033"/>
      <c r="J218" s="1033"/>
      <c r="K218" s="1033"/>
      <c r="L218" s="1033"/>
      <c r="M218" s="1033"/>
      <c r="N218" s="1033"/>
      <c r="O218" s="1033"/>
      <c r="P218" s="1033"/>
      <c r="Q218" s="1033"/>
      <c r="R218" s="1033"/>
      <c r="S218" s="1033"/>
      <c r="T218" s="1033"/>
      <c r="U218" s="1033"/>
      <c r="V218" s="1033"/>
      <c r="W218" s="1033"/>
      <c r="X218" s="1033"/>
      <c r="Y218" s="1033"/>
      <c r="Z218" s="1033"/>
    </row>
    <row r="219" ht="12.75" customHeight="1">
      <c r="A219" s="1033"/>
      <c r="B219" s="1030"/>
      <c r="C219" s="1031"/>
      <c r="D219" s="1032"/>
      <c r="E219" s="1033"/>
      <c r="F219" s="1033"/>
      <c r="G219" s="1033"/>
      <c r="H219" s="1033"/>
      <c r="I219" s="1033"/>
      <c r="J219" s="1033"/>
      <c r="K219" s="1033"/>
      <c r="L219" s="1033"/>
      <c r="M219" s="1033"/>
      <c r="N219" s="1033"/>
      <c r="O219" s="1033"/>
      <c r="P219" s="1033"/>
      <c r="Q219" s="1033"/>
      <c r="R219" s="1033"/>
      <c r="S219" s="1033"/>
      <c r="T219" s="1033"/>
      <c r="U219" s="1033"/>
      <c r="V219" s="1033"/>
      <c r="W219" s="1033"/>
      <c r="X219" s="1033"/>
      <c r="Y219" s="1033"/>
      <c r="Z219" s="1033"/>
    </row>
    <row r="220" ht="12.75" customHeight="1">
      <c r="A220" s="1033"/>
      <c r="B220" s="1030"/>
      <c r="C220" s="1031"/>
      <c r="D220" s="1032"/>
      <c r="E220" s="1033"/>
      <c r="F220" s="1033"/>
      <c r="G220" s="1033"/>
      <c r="H220" s="1033"/>
      <c r="I220" s="1033"/>
      <c r="J220" s="1033"/>
      <c r="K220" s="1033"/>
      <c r="L220" s="1033"/>
      <c r="M220" s="1033"/>
      <c r="N220" s="1033"/>
      <c r="O220" s="1033"/>
      <c r="P220" s="1033"/>
      <c r="Q220" s="1033"/>
      <c r="R220" s="1033"/>
      <c r="S220" s="1033"/>
      <c r="T220" s="1033"/>
      <c r="U220" s="1033"/>
      <c r="V220" s="1033"/>
      <c r="W220" s="1033"/>
      <c r="X220" s="1033"/>
      <c r="Y220" s="1033"/>
      <c r="Z220" s="1033"/>
    </row>
    <row r="221" ht="12.75" customHeight="1">
      <c r="A221" s="1033"/>
      <c r="B221" s="1030"/>
      <c r="C221" s="1031"/>
      <c r="D221" s="1032"/>
      <c r="E221" s="1033"/>
      <c r="F221" s="1033"/>
      <c r="G221" s="1033"/>
      <c r="H221" s="1033"/>
      <c r="I221" s="1033"/>
      <c r="J221" s="1033"/>
      <c r="K221" s="1033"/>
      <c r="L221" s="1033"/>
      <c r="M221" s="1033"/>
      <c r="N221" s="1033"/>
      <c r="O221" s="1033"/>
      <c r="P221" s="1033"/>
      <c r="Q221" s="1033"/>
      <c r="R221" s="1033"/>
      <c r="S221" s="1033"/>
      <c r="T221" s="1033"/>
      <c r="U221" s="1033"/>
      <c r="V221" s="1033"/>
      <c r="W221" s="1033"/>
      <c r="X221" s="1033"/>
      <c r="Y221" s="1033"/>
      <c r="Z221" s="1033"/>
    </row>
    <row r="222" ht="12.75" customHeight="1">
      <c r="A222" s="1033"/>
      <c r="B222" s="1030"/>
      <c r="C222" s="1031"/>
      <c r="D222" s="1032"/>
      <c r="E222" s="1033"/>
      <c r="F222" s="1033"/>
      <c r="G222" s="1033"/>
      <c r="H222" s="1033"/>
      <c r="I222" s="1033"/>
      <c r="J222" s="1033"/>
      <c r="K222" s="1033"/>
      <c r="L222" s="1033"/>
      <c r="M222" s="1033"/>
      <c r="N222" s="1033"/>
      <c r="O222" s="1033"/>
      <c r="P222" s="1033"/>
      <c r="Q222" s="1033"/>
      <c r="R222" s="1033"/>
      <c r="S222" s="1033"/>
      <c r="T222" s="1033"/>
      <c r="U222" s="1033"/>
      <c r="V222" s="1033"/>
      <c r="W222" s="1033"/>
      <c r="X222" s="1033"/>
      <c r="Y222" s="1033"/>
      <c r="Z222" s="1033"/>
    </row>
    <row r="223" ht="12.75" customHeight="1">
      <c r="A223" s="1033"/>
      <c r="B223" s="1030"/>
      <c r="C223" s="1031"/>
      <c r="D223" s="1032"/>
      <c r="E223" s="1033"/>
      <c r="F223" s="1033"/>
      <c r="G223" s="1033"/>
      <c r="H223" s="1033"/>
      <c r="I223" s="1033"/>
      <c r="J223" s="1033"/>
      <c r="K223" s="1033"/>
      <c r="L223" s="1033"/>
      <c r="M223" s="1033"/>
      <c r="N223" s="1033"/>
      <c r="O223" s="1033"/>
      <c r="P223" s="1033"/>
      <c r="Q223" s="1033"/>
      <c r="R223" s="1033"/>
      <c r="S223" s="1033"/>
      <c r="T223" s="1033"/>
      <c r="U223" s="1033"/>
      <c r="V223" s="1033"/>
      <c r="W223" s="1033"/>
      <c r="X223" s="1033"/>
      <c r="Y223" s="1033"/>
      <c r="Z223" s="1033"/>
    </row>
    <row r="224" ht="12.75" customHeight="1">
      <c r="A224" s="1033"/>
      <c r="B224" s="1030"/>
      <c r="C224" s="1031"/>
      <c r="D224" s="1032"/>
      <c r="E224" s="1033"/>
      <c r="F224" s="1033"/>
      <c r="G224" s="1033"/>
      <c r="H224" s="1033"/>
      <c r="I224" s="1033"/>
      <c r="J224" s="1033"/>
      <c r="K224" s="1033"/>
      <c r="L224" s="1033"/>
      <c r="M224" s="1033"/>
      <c r="N224" s="1033"/>
      <c r="O224" s="1033"/>
      <c r="P224" s="1033"/>
      <c r="Q224" s="1033"/>
      <c r="R224" s="1033"/>
      <c r="S224" s="1033"/>
      <c r="T224" s="1033"/>
      <c r="U224" s="1033"/>
      <c r="V224" s="1033"/>
      <c r="W224" s="1033"/>
      <c r="X224" s="1033"/>
      <c r="Y224" s="1033"/>
      <c r="Z224" s="1033"/>
    </row>
    <row r="225" ht="12.75" customHeight="1">
      <c r="A225" s="1033"/>
      <c r="B225" s="1030"/>
      <c r="C225" s="1031"/>
      <c r="D225" s="1032"/>
      <c r="E225" s="1033"/>
      <c r="F225" s="1033"/>
      <c r="G225" s="1033"/>
      <c r="H225" s="1033"/>
      <c r="I225" s="1033"/>
      <c r="J225" s="1033"/>
      <c r="K225" s="1033"/>
      <c r="L225" s="1033"/>
      <c r="M225" s="1033"/>
      <c r="N225" s="1033"/>
      <c r="O225" s="1033"/>
      <c r="P225" s="1033"/>
      <c r="Q225" s="1033"/>
      <c r="R225" s="1033"/>
      <c r="S225" s="1033"/>
      <c r="T225" s="1033"/>
      <c r="U225" s="1033"/>
      <c r="V225" s="1033"/>
      <c r="W225" s="1033"/>
      <c r="X225" s="1033"/>
      <c r="Y225" s="1033"/>
      <c r="Z225" s="1033"/>
    </row>
    <row r="226" ht="12.75" customHeight="1">
      <c r="A226" s="1033"/>
      <c r="B226" s="1030"/>
      <c r="C226" s="1031"/>
      <c r="D226" s="1032"/>
      <c r="E226" s="1033"/>
      <c r="F226" s="1033"/>
      <c r="G226" s="1033"/>
      <c r="H226" s="1033"/>
      <c r="I226" s="1033"/>
      <c r="J226" s="1033"/>
      <c r="K226" s="1033"/>
      <c r="L226" s="1033"/>
      <c r="M226" s="1033"/>
      <c r="N226" s="1033"/>
      <c r="O226" s="1033"/>
      <c r="P226" s="1033"/>
      <c r="Q226" s="1033"/>
      <c r="R226" s="1033"/>
      <c r="S226" s="1033"/>
      <c r="T226" s="1033"/>
      <c r="U226" s="1033"/>
      <c r="V226" s="1033"/>
      <c r="W226" s="1033"/>
      <c r="X226" s="1033"/>
      <c r="Y226" s="1033"/>
      <c r="Z226" s="1033"/>
    </row>
    <row r="227" ht="12.75" customHeight="1">
      <c r="A227" s="1033"/>
      <c r="B227" s="1030"/>
      <c r="C227" s="1031"/>
      <c r="D227" s="1032"/>
      <c r="E227" s="1033"/>
      <c r="F227" s="1033"/>
      <c r="G227" s="1033"/>
      <c r="H227" s="1033"/>
      <c r="I227" s="1033"/>
      <c r="J227" s="1033"/>
      <c r="K227" s="1033"/>
      <c r="L227" s="1033"/>
      <c r="M227" s="1033"/>
      <c r="N227" s="1033"/>
      <c r="O227" s="1033"/>
      <c r="P227" s="1033"/>
      <c r="Q227" s="1033"/>
      <c r="R227" s="1033"/>
      <c r="S227" s="1033"/>
      <c r="T227" s="1033"/>
      <c r="U227" s="1033"/>
      <c r="V227" s="1033"/>
      <c r="W227" s="1033"/>
      <c r="X227" s="1033"/>
      <c r="Y227" s="1033"/>
      <c r="Z227" s="1033"/>
    </row>
    <row r="228" ht="12.75" customHeight="1">
      <c r="A228" s="1033"/>
      <c r="B228" s="1030"/>
      <c r="C228" s="1031"/>
      <c r="D228" s="1032"/>
      <c r="E228" s="1033"/>
      <c r="F228" s="1033"/>
      <c r="G228" s="1033"/>
      <c r="H228" s="1033"/>
      <c r="I228" s="1033"/>
      <c r="J228" s="1033"/>
      <c r="K228" s="1033"/>
      <c r="L228" s="1033"/>
      <c r="M228" s="1033"/>
      <c r="N228" s="1033"/>
      <c r="O228" s="1033"/>
      <c r="P228" s="1033"/>
      <c r="Q228" s="1033"/>
      <c r="R228" s="1033"/>
      <c r="S228" s="1033"/>
      <c r="T228" s="1033"/>
      <c r="U228" s="1033"/>
      <c r="V228" s="1033"/>
      <c r="W228" s="1033"/>
      <c r="X228" s="1033"/>
      <c r="Y228" s="1033"/>
      <c r="Z228" s="1033"/>
    </row>
    <row r="229" ht="12.75" customHeight="1">
      <c r="A229" s="1033"/>
      <c r="B229" s="1030"/>
      <c r="C229" s="1031"/>
      <c r="D229" s="1032"/>
      <c r="E229" s="1033"/>
      <c r="F229" s="1033"/>
      <c r="G229" s="1033"/>
      <c r="H229" s="1033"/>
      <c r="I229" s="1033"/>
      <c r="J229" s="1033"/>
      <c r="K229" s="1033"/>
      <c r="L229" s="1033"/>
      <c r="M229" s="1033"/>
      <c r="N229" s="1033"/>
      <c r="O229" s="1033"/>
      <c r="P229" s="1033"/>
      <c r="Q229" s="1033"/>
      <c r="R229" s="1033"/>
      <c r="S229" s="1033"/>
      <c r="T229" s="1033"/>
      <c r="U229" s="1033"/>
      <c r="V229" s="1033"/>
      <c r="W229" s="1033"/>
      <c r="X229" s="1033"/>
      <c r="Y229" s="1033"/>
      <c r="Z229" s="1033"/>
    </row>
    <row r="230" ht="12.75" customHeight="1">
      <c r="A230" s="1033"/>
      <c r="B230" s="1030"/>
      <c r="C230" s="1031"/>
      <c r="D230" s="1032"/>
      <c r="E230" s="1033"/>
      <c r="F230" s="1033"/>
      <c r="G230" s="1033"/>
      <c r="H230" s="1033"/>
      <c r="I230" s="1033"/>
      <c r="J230" s="1033"/>
      <c r="K230" s="1033"/>
      <c r="L230" s="1033"/>
      <c r="M230" s="1033"/>
      <c r="N230" s="1033"/>
      <c r="O230" s="1033"/>
      <c r="P230" s="1033"/>
      <c r="Q230" s="1033"/>
      <c r="R230" s="1033"/>
      <c r="S230" s="1033"/>
      <c r="T230" s="1033"/>
      <c r="U230" s="1033"/>
      <c r="V230" s="1033"/>
      <c r="W230" s="1033"/>
      <c r="X230" s="1033"/>
      <c r="Y230" s="1033"/>
      <c r="Z230" s="1033"/>
    </row>
    <row r="231" ht="12.75" customHeight="1">
      <c r="A231" s="1033"/>
      <c r="B231" s="1030"/>
      <c r="C231" s="1031"/>
      <c r="D231" s="1032"/>
      <c r="E231" s="1033"/>
      <c r="F231" s="1033"/>
      <c r="G231" s="1033"/>
      <c r="H231" s="1033"/>
      <c r="I231" s="1033"/>
      <c r="J231" s="1033"/>
      <c r="K231" s="1033"/>
      <c r="L231" s="1033"/>
      <c r="M231" s="1033"/>
      <c r="N231" s="1033"/>
      <c r="O231" s="1033"/>
      <c r="P231" s="1033"/>
      <c r="Q231" s="1033"/>
      <c r="R231" s="1033"/>
      <c r="S231" s="1033"/>
      <c r="T231" s="1033"/>
      <c r="U231" s="1033"/>
      <c r="V231" s="1033"/>
      <c r="W231" s="1033"/>
      <c r="X231" s="1033"/>
      <c r="Y231" s="1033"/>
      <c r="Z231" s="1033"/>
    </row>
    <row r="232" ht="12.75" customHeight="1">
      <c r="A232" s="1033"/>
      <c r="B232" s="1030"/>
      <c r="C232" s="1031"/>
      <c r="D232" s="1032"/>
      <c r="E232" s="1033"/>
      <c r="F232" s="1033"/>
      <c r="G232" s="1033"/>
      <c r="H232" s="1033"/>
      <c r="I232" s="1033"/>
      <c r="J232" s="1033"/>
      <c r="K232" s="1033"/>
      <c r="L232" s="1033"/>
      <c r="M232" s="1033"/>
      <c r="N232" s="1033"/>
      <c r="O232" s="1033"/>
      <c r="P232" s="1033"/>
      <c r="Q232" s="1033"/>
      <c r="R232" s="1033"/>
      <c r="S232" s="1033"/>
      <c r="T232" s="1033"/>
      <c r="U232" s="1033"/>
      <c r="V232" s="1033"/>
      <c r="W232" s="1033"/>
      <c r="X232" s="1033"/>
      <c r="Y232" s="1033"/>
      <c r="Z232" s="1033"/>
    </row>
    <row r="233" ht="12.75" customHeight="1">
      <c r="A233" s="1033"/>
      <c r="B233" s="1030"/>
      <c r="C233" s="1031"/>
      <c r="D233" s="1032"/>
      <c r="E233" s="1033"/>
      <c r="F233" s="1033"/>
      <c r="G233" s="1033"/>
      <c r="H233" s="1033"/>
      <c r="I233" s="1033"/>
      <c r="J233" s="1033"/>
      <c r="K233" s="1033"/>
      <c r="L233" s="1033"/>
      <c r="M233" s="1033"/>
      <c r="N233" s="1033"/>
      <c r="O233" s="1033"/>
      <c r="P233" s="1033"/>
      <c r="Q233" s="1033"/>
      <c r="R233" s="1033"/>
      <c r="S233" s="1033"/>
      <c r="T233" s="1033"/>
      <c r="U233" s="1033"/>
      <c r="V233" s="1033"/>
      <c r="W233" s="1033"/>
      <c r="X233" s="1033"/>
      <c r="Y233" s="1033"/>
      <c r="Z233" s="1033"/>
    </row>
    <row r="234" ht="12.75" customHeight="1">
      <c r="A234" s="1033"/>
      <c r="B234" s="1030"/>
      <c r="C234" s="1031"/>
      <c r="D234" s="1032"/>
      <c r="E234" s="1033"/>
      <c r="F234" s="1033"/>
      <c r="G234" s="1033"/>
      <c r="H234" s="1033"/>
      <c r="I234" s="1033"/>
      <c r="J234" s="1033"/>
      <c r="K234" s="1033"/>
      <c r="L234" s="1033"/>
      <c r="M234" s="1033"/>
      <c r="N234" s="1033"/>
      <c r="O234" s="1033"/>
      <c r="P234" s="1033"/>
      <c r="Q234" s="1033"/>
      <c r="R234" s="1033"/>
      <c r="S234" s="1033"/>
      <c r="T234" s="1033"/>
      <c r="U234" s="1033"/>
      <c r="V234" s="1033"/>
      <c r="W234" s="1033"/>
      <c r="X234" s="1033"/>
      <c r="Y234" s="1033"/>
      <c r="Z234" s="1033"/>
    </row>
    <row r="235" ht="12.75" customHeight="1">
      <c r="A235" s="1033"/>
      <c r="B235" s="1030"/>
      <c r="C235" s="1031"/>
      <c r="D235" s="1032"/>
      <c r="E235" s="1033"/>
      <c r="F235" s="1033"/>
      <c r="G235" s="1033"/>
      <c r="H235" s="1033"/>
      <c r="I235" s="1033"/>
      <c r="J235" s="1033"/>
      <c r="K235" s="1033"/>
      <c r="L235" s="1033"/>
      <c r="M235" s="1033"/>
      <c r="N235" s="1033"/>
      <c r="O235" s="1033"/>
      <c r="P235" s="1033"/>
      <c r="Q235" s="1033"/>
      <c r="R235" s="1033"/>
      <c r="S235" s="1033"/>
      <c r="T235" s="1033"/>
      <c r="U235" s="1033"/>
      <c r="V235" s="1033"/>
      <c r="W235" s="1033"/>
      <c r="X235" s="1033"/>
      <c r="Y235" s="1033"/>
      <c r="Z235" s="1033"/>
    </row>
    <row r="236" ht="12.75" customHeight="1">
      <c r="A236" s="1033"/>
      <c r="B236" s="1030"/>
      <c r="C236" s="1031"/>
      <c r="D236" s="1032"/>
      <c r="E236" s="1033"/>
      <c r="F236" s="1033"/>
      <c r="G236" s="1033"/>
      <c r="H236" s="1033"/>
      <c r="I236" s="1033"/>
      <c r="J236" s="1033"/>
      <c r="K236" s="1033"/>
      <c r="L236" s="1033"/>
      <c r="M236" s="1033"/>
      <c r="N236" s="1033"/>
      <c r="O236" s="1033"/>
      <c r="P236" s="1033"/>
      <c r="Q236" s="1033"/>
      <c r="R236" s="1033"/>
      <c r="S236" s="1033"/>
      <c r="T236" s="1033"/>
      <c r="U236" s="1033"/>
      <c r="V236" s="1033"/>
      <c r="W236" s="1033"/>
      <c r="X236" s="1033"/>
      <c r="Y236" s="1033"/>
      <c r="Z236" s="1033"/>
    </row>
    <row r="237" ht="12.75" customHeight="1">
      <c r="A237" s="1033"/>
      <c r="B237" s="1030"/>
      <c r="C237" s="1031"/>
      <c r="D237" s="1032"/>
      <c r="E237" s="1033"/>
      <c r="F237" s="1033"/>
      <c r="G237" s="1033"/>
      <c r="H237" s="1033"/>
      <c r="I237" s="1033"/>
      <c r="J237" s="1033"/>
      <c r="K237" s="1033"/>
      <c r="L237" s="1033"/>
      <c r="M237" s="1033"/>
      <c r="N237" s="1033"/>
      <c r="O237" s="1033"/>
      <c r="P237" s="1033"/>
      <c r="Q237" s="1033"/>
      <c r="R237" s="1033"/>
      <c r="S237" s="1033"/>
      <c r="T237" s="1033"/>
      <c r="U237" s="1033"/>
      <c r="V237" s="1033"/>
      <c r="W237" s="1033"/>
      <c r="X237" s="1033"/>
      <c r="Y237" s="1033"/>
      <c r="Z237" s="1033"/>
    </row>
    <row r="238" ht="12.75" customHeight="1">
      <c r="A238" s="1033"/>
      <c r="B238" s="1030"/>
      <c r="C238" s="1031"/>
      <c r="D238" s="1032"/>
      <c r="E238" s="1033"/>
      <c r="F238" s="1033"/>
      <c r="G238" s="1033"/>
      <c r="H238" s="1033"/>
      <c r="I238" s="1033"/>
      <c r="J238" s="1033"/>
      <c r="K238" s="1033"/>
      <c r="L238" s="1033"/>
      <c r="M238" s="1033"/>
      <c r="N238" s="1033"/>
      <c r="O238" s="1033"/>
      <c r="P238" s="1033"/>
      <c r="Q238" s="1033"/>
      <c r="R238" s="1033"/>
      <c r="S238" s="1033"/>
      <c r="T238" s="1033"/>
      <c r="U238" s="1033"/>
      <c r="V238" s="1033"/>
      <c r="W238" s="1033"/>
      <c r="X238" s="1033"/>
      <c r="Y238" s="1033"/>
      <c r="Z238" s="1033"/>
    </row>
    <row r="239" ht="12.75" customHeight="1">
      <c r="A239" s="1033"/>
      <c r="B239" s="1030"/>
      <c r="C239" s="1031"/>
      <c r="D239" s="1032"/>
      <c r="E239" s="1033"/>
      <c r="F239" s="1033"/>
      <c r="G239" s="1033"/>
      <c r="H239" s="1033"/>
      <c r="I239" s="1033"/>
      <c r="J239" s="1033"/>
      <c r="K239" s="1033"/>
      <c r="L239" s="1033"/>
      <c r="M239" s="1033"/>
      <c r="N239" s="1033"/>
      <c r="O239" s="1033"/>
      <c r="P239" s="1033"/>
      <c r="Q239" s="1033"/>
      <c r="R239" s="1033"/>
      <c r="S239" s="1033"/>
      <c r="T239" s="1033"/>
      <c r="U239" s="1033"/>
      <c r="V239" s="1033"/>
      <c r="W239" s="1033"/>
      <c r="X239" s="1033"/>
      <c r="Y239" s="1033"/>
      <c r="Z239" s="1033"/>
    </row>
    <row r="240" ht="12.75" customHeight="1">
      <c r="A240" s="1033"/>
      <c r="B240" s="1030"/>
      <c r="C240" s="1031"/>
      <c r="D240" s="1032"/>
      <c r="E240" s="1033"/>
      <c r="F240" s="1033"/>
      <c r="G240" s="1033"/>
      <c r="H240" s="1033"/>
      <c r="I240" s="1033"/>
      <c r="J240" s="1033"/>
      <c r="K240" s="1033"/>
      <c r="L240" s="1033"/>
      <c r="M240" s="1033"/>
      <c r="N240" s="1033"/>
      <c r="O240" s="1033"/>
      <c r="P240" s="1033"/>
      <c r="Q240" s="1033"/>
      <c r="R240" s="1033"/>
      <c r="S240" s="1033"/>
      <c r="T240" s="1033"/>
      <c r="U240" s="1033"/>
      <c r="V240" s="1033"/>
      <c r="W240" s="1033"/>
      <c r="X240" s="1033"/>
      <c r="Y240" s="1033"/>
      <c r="Z240" s="1033"/>
    </row>
    <row r="241" ht="12.75" customHeight="1">
      <c r="A241" s="1033"/>
      <c r="B241" s="1030"/>
      <c r="C241" s="1031"/>
      <c r="D241" s="1032"/>
      <c r="E241" s="1033"/>
      <c r="F241" s="1033"/>
      <c r="G241" s="1033"/>
      <c r="H241" s="1033"/>
      <c r="I241" s="1033"/>
      <c r="J241" s="1033"/>
      <c r="K241" s="1033"/>
      <c r="L241" s="1033"/>
      <c r="M241" s="1033"/>
      <c r="N241" s="1033"/>
      <c r="O241" s="1033"/>
      <c r="P241" s="1033"/>
      <c r="Q241" s="1033"/>
      <c r="R241" s="1033"/>
      <c r="S241" s="1033"/>
      <c r="T241" s="1033"/>
      <c r="U241" s="1033"/>
      <c r="V241" s="1033"/>
      <c r="W241" s="1033"/>
      <c r="X241" s="1033"/>
      <c r="Y241" s="1033"/>
      <c r="Z241" s="1033"/>
    </row>
    <row r="242" ht="12.75" customHeight="1">
      <c r="A242" s="1033"/>
      <c r="B242" s="1030"/>
      <c r="C242" s="1031"/>
      <c r="D242" s="1032"/>
      <c r="E242" s="1033"/>
      <c r="F242" s="1033"/>
      <c r="G242" s="1033"/>
      <c r="H242" s="1033"/>
      <c r="I242" s="1033"/>
      <c r="J242" s="1033"/>
      <c r="K242" s="1033"/>
      <c r="L242" s="1033"/>
      <c r="M242" s="1033"/>
      <c r="N242" s="1033"/>
      <c r="O242" s="1033"/>
      <c r="P242" s="1033"/>
      <c r="Q242" s="1033"/>
      <c r="R242" s="1033"/>
      <c r="S242" s="1033"/>
      <c r="T242" s="1033"/>
      <c r="U242" s="1033"/>
      <c r="V242" s="1033"/>
      <c r="W242" s="1033"/>
      <c r="X242" s="1033"/>
      <c r="Y242" s="1033"/>
      <c r="Z242" s="1033"/>
    </row>
    <row r="243" ht="12.75" customHeight="1">
      <c r="A243" s="1033"/>
      <c r="B243" s="1030"/>
      <c r="C243" s="1031"/>
      <c r="D243" s="1032"/>
      <c r="E243" s="1033"/>
      <c r="F243" s="1033"/>
      <c r="G243" s="1033"/>
      <c r="H243" s="1033"/>
      <c r="I243" s="1033"/>
      <c r="J243" s="1033"/>
      <c r="K243" s="1033"/>
      <c r="L243" s="1033"/>
      <c r="M243" s="1033"/>
      <c r="N243" s="1033"/>
      <c r="O243" s="1033"/>
      <c r="P243" s="1033"/>
      <c r="Q243" s="1033"/>
      <c r="R243" s="1033"/>
      <c r="S243" s="1033"/>
      <c r="T243" s="1033"/>
      <c r="U243" s="1033"/>
      <c r="V243" s="1033"/>
      <c r="W243" s="1033"/>
      <c r="X243" s="1033"/>
      <c r="Y243" s="1033"/>
      <c r="Z243" s="1033"/>
    </row>
    <row r="244" ht="12.75" customHeight="1">
      <c r="A244" s="1033"/>
      <c r="B244" s="1030"/>
      <c r="C244" s="1031"/>
      <c r="D244" s="1032"/>
      <c r="E244" s="1033"/>
      <c r="F244" s="1033"/>
      <c r="G244" s="1033"/>
      <c r="H244" s="1033"/>
      <c r="I244" s="1033"/>
      <c r="J244" s="1033"/>
      <c r="K244" s="1033"/>
      <c r="L244" s="1033"/>
      <c r="M244" s="1033"/>
      <c r="N244" s="1033"/>
      <c r="O244" s="1033"/>
      <c r="P244" s="1033"/>
      <c r="Q244" s="1033"/>
      <c r="R244" s="1033"/>
      <c r="S244" s="1033"/>
      <c r="T244" s="1033"/>
      <c r="U244" s="1033"/>
      <c r="V244" s="1033"/>
      <c r="W244" s="1033"/>
      <c r="X244" s="1033"/>
      <c r="Y244" s="1033"/>
      <c r="Z244" s="1033"/>
    </row>
    <row r="245" ht="12.75" customHeight="1">
      <c r="A245" s="1033"/>
      <c r="B245" s="1030"/>
      <c r="C245" s="1031"/>
      <c r="D245" s="1032"/>
      <c r="E245" s="1033"/>
      <c r="F245" s="1033"/>
      <c r="G245" s="1033"/>
      <c r="H245" s="1033"/>
      <c r="I245" s="1033"/>
      <c r="J245" s="1033"/>
      <c r="K245" s="1033"/>
      <c r="L245" s="1033"/>
      <c r="M245" s="1033"/>
      <c r="N245" s="1033"/>
      <c r="O245" s="1033"/>
      <c r="P245" s="1033"/>
      <c r="Q245" s="1033"/>
      <c r="R245" s="1033"/>
      <c r="S245" s="1033"/>
      <c r="T245" s="1033"/>
      <c r="U245" s="1033"/>
      <c r="V245" s="1033"/>
      <c r="W245" s="1033"/>
      <c r="X245" s="1033"/>
      <c r="Y245" s="1033"/>
      <c r="Z245" s="1033"/>
    </row>
    <row r="246" ht="12.75" customHeight="1">
      <c r="A246" s="1033"/>
      <c r="B246" s="1030"/>
      <c r="C246" s="1031"/>
      <c r="D246" s="1032"/>
      <c r="E246" s="1033"/>
      <c r="F246" s="1033"/>
      <c r="G246" s="1033"/>
      <c r="H246" s="1033"/>
      <c r="I246" s="1033"/>
      <c r="J246" s="1033"/>
      <c r="K246" s="1033"/>
      <c r="L246" s="1033"/>
      <c r="M246" s="1033"/>
      <c r="N246" s="1033"/>
      <c r="O246" s="1033"/>
      <c r="P246" s="1033"/>
      <c r="Q246" s="1033"/>
      <c r="R246" s="1033"/>
      <c r="S246" s="1033"/>
      <c r="T246" s="1033"/>
      <c r="U246" s="1033"/>
      <c r="V246" s="1033"/>
      <c r="W246" s="1033"/>
      <c r="X246" s="1033"/>
      <c r="Y246" s="1033"/>
      <c r="Z246" s="1033"/>
    </row>
    <row r="247" ht="12.75" customHeight="1">
      <c r="A247" s="1033"/>
      <c r="B247" s="1030"/>
      <c r="C247" s="1031"/>
      <c r="D247" s="1032"/>
      <c r="E247" s="1033"/>
      <c r="F247" s="1033"/>
      <c r="G247" s="1033"/>
      <c r="H247" s="1033"/>
      <c r="I247" s="1033"/>
      <c r="J247" s="1033"/>
      <c r="K247" s="1033"/>
      <c r="L247" s="1033"/>
      <c r="M247" s="1033"/>
      <c r="N247" s="1033"/>
      <c r="O247" s="1033"/>
      <c r="P247" s="1033"/>
      <c r="Q247" s="1033"/>
      <c r="R247" s="1033"/>
      <c r="S247" s="1033"/>
      <c r="T247" s="1033"/>
      <c r="U247" s="1033"/>
      <c r="V247" s="1033"/>
      <c r="W247" s="1033"/>
      <c r="X247" s="1033"/>
      <c r="Y247" s="1033"/>
      <c r="Z247" s="1033"/>
    </row>
    <row r="248" ht="12.75" customHeight="1">
      <c r="A248" s="1033"/>
      <c r="B248" s="1030"/>
      <c r="C248" s="1031"/>
      <c r="D248" s="1032"/>
      <c r="E248" s="1033"/>
      <c r="F248" s="1033"/>
      <c r="G248" s="1033"/>
      <c r="H248" s="1033"/>
      <c r="I248" s="1033"/>
      <c r="J248" s="1033"/>
      <c r="K248" s="1033"/>
      <c r="L248" s="1033"/>
      <c r="M248" s="1033"/>
      <c r="N248" s="1033"/>
      <c r="O248" s="1033"/>
      <c r="P248" s="1033"/>
      <c r="Q248" s="1033"/>
      <c r="R248" s="1033"/>
      <c r="S248" s="1033"/>
      <c r="T248" s="1033"/>
      <c r="U248" s="1033"/>
      <c r="V248" s="1033"/>
      <c r="W248" s="1033"/>
      <c r="X248" s="1033"/>
      <c r="Y248" s="1033"/>
      <c r="Z248" s="1033"/>
    </row>
    <row r="249" ht="12.75" customHeight="1">
      <c r="A249" s="1033"/>
      <c r="B249" s="1030"/>
      <c r="C249" s="1031"/>
      <c r="D249" s="1032"/>
      <c r="E249" s="1033"/>
      <c r="F249" s="1033"/>
      <c r="G249" s="1033"/>
      <c r="H249" s="1033"/>
      <c r="I249" s="1033"/>
      <c r="J249" s="1033"/>
      <c r="K249" s="1033"/>
      <c r="L249" s="1033"/>
      <c r="M249" s="1033"/>
      <c r="N249" s="1033"/>
      <c r="O249" s="1033"/>
      <c r="P249" s="1033"/>
      <c r="Q249" s="1033"/>
      <c r="R249" s="1033"/>
      <c r="S249" s="1033"/>
      <c r="T249" s="1033"/>
      <c r="U249" s="1033"/>
      <c r="V249" s="1033"/>
      <c r="W249" s="1033"/>
      <c r="X249" s="1033"/>
      <c r="Y249" s="1033"/>
      <c r="Z249" s="1033"/>
    </row>
    <row r="250" ht="12.75" customHeight="1">
      <c r="A250" s="1033"/>
      <c r="B250" s="1030"/>
      <c r="C250" s="1031"/>
      <c r="D250" s="1032"/>
      <c r="E250" s="1033"/>
      <c r="F250" s="1033"/>
      <c r="G250" s="1033"/>
      <c r="H250" s="1033"/>
      <c r="I250" s="1033"/>
      <c r="J250" s="1033"/>
      <c r="K250" s="1033"/>
      <c r="L250" s="1033"/>
      <c r="M250" s="1033"/>
      <c r="N250" s="1033"/>
      <c r="O250" s="1033"/>
      <c r="P250" s="1033"/>
      <c r="Q250" s="1033"/>
      <c r="R250" s="1033"/>
      <c r="S250" s="1033"/>
      <c r="T250" s="1033"/>
      <c r="U250" s="1033"/>
      <c r="V250" s="1033"/>
      <c r="W250" s="1033"/>
      <c r="X250" s="1033"/>
      <c r="Y250" s="1033"/>
      <c r="Z250" s="1033"/>
    </row>
    <row r="251" ht="12.75" customHeight="1">
      <c r="A251" s="1033"/>
      <c r="B251" s="1030"/>
      <c r="C251" s="1031"/>
      <c r="D251" s="1032"/>
      <c r="E251" s="1033"/>
      <c r="F251" s="1033"/>
      <c r="G251" s="1033"/>
      <c r="H251" s="1033"/>
      <c r="I251" s="1033"/>
      <c r="J251" s="1033"/>
      <c r="K251" s="1033"/>
      <c r="L251" s="1033"/>
      <c r="M251" s="1033"/>
      <c r="N251" s="1033"/>
      <c r="O251" s="1033"/>
      <c r="P251" s="1033"/>
      <c r="Q251" s="1033"/>
      <c r="R251" s="1033"/>
      <c r="S251" s="1033"/>
      <c r="T251" s="1033"/>
      <c r="U251" s="1033"/>
      <c r="V251" s="1033"/>
      <c r="W251" s="1033"/>
      <c r="X251" s="1033"/>
      <c r="Y251" s="1033"/>
      <c r="Z251" s="1033"/>
    </row>
    <row r="252" ht="12.75" customHeight="1">
      <c r="A252" s="1033"/>
      <c r="B252" s="1030"/>
      <c r="C252" s="1031"/>
      <c r="D252" s="1032"/>
      <c r="E252" s="1033"/>
      <c r="F252" s="1033"/>
      <c r="G252" s="1033"/>
      <c r="H252" s="1033"/>
      <c r="I252" s="1033"/>
      <c r="J252" s="1033"/>
      <c r="K252" s="1033"/>
      <c r="L252" s="1033"/>
      <c r="M252" s="1033"/>
      <c r="N252" s="1033"/>
      <c r="O252" s="1033"/>
      <c r="P252" s="1033"/>
      <c r="Q252" s="1033"/>
      <c r="R252" s="1033"/>
      <c r="S252" s="1033"/>
      <c r="T252" s="1033"/>
      <c r="U252" s="1033"/>
      <c r="V252" s="1033"/>
      <c r="W252" s="1033"/>
      <c r="X252" s="1033"/>
      <c r="Y252" s="1033"/>
      <c r="Z252" s="1033"/>
    </row>
    <row r="253" ht="12.75" customHeight="1">
      <c r="A253" s="1033"/>
      <c r="B253" s="1030"/>
      <c r="C253" s="1031"/>
      <c r="D253" s="1032"/>
      <c r="E253" s="1033"/>
      <c r="F253" s="1033"/>
      <c r="G253" s="1033"/>
      <c r="H253" s="1033"/>
      <c r="I253" s="1033"/>
      <c r="J253" s="1033"/>
      <c r="K253" s="1033"/>
      <c r="L253" s="1033"/>
      <c r="M253" s="1033"/>
      <c r="N253" s="1033"/>
      <c r="O253" s="1033"/>
      <c r="P253" s="1033"/>
      <c r="Q253" s="1033"/>
      <c r="R253" s="1033"/>
      <c r="S253" s="1033"/>
      <c r="T253" s="1033"/>
      <c r="U253" s="1033"/>
      <c r="V253" s="1033"/>
      <c r="W253" s="1033"/>
      <c r="X253" s="1033"/>
      <c r="Y253" s="1033"/>
      <c r="Z253" s="1033"/>
    </row>
    <row r="254" ht="12.75" customHeight="1">
      <c r="A254" s="1033"/>
      <c r="B254" s="1030"/>
      <c r="C254" s="1031"/>
      <c r="D254" s="1032"/>
      <c r="E254" s="1033"/>
      <c r="F254" s="1033"/>
      <c r="G254" s="1033"/>
      <c r="H254" s="1033"/>
      <c r="I254" s="1033"/>
      <c r="J254" s="1033"/>
      <c r="K254" s="1033"/>
      <c r="L254" s="1033"/>
      <c r="M254" s="1033"/>
      <c r="N254" s="1033"/>
      <c r="O254" s="1033"/>
      <c r="P254" s="1033"/>
      <c r="Q254" s="1033"/>
      <c r="R254" s="1033"/>
      <c r="S254" s="1033"/>
      <c r="T254" s="1033"/>
      <c r="U254" s="1033"/>
      <c r="V254" s="1033"/>
      <c r="W254" s="1033"/>
      <c r="X254" s="1033"/>
      <c r="Y254" s="1033"/>
      <c r="Z254" s="1033"/>
    </row>
    <row r="255" ht="12.75" customHeight="1">
      <c r="A255" s="1033"/>
      <c r="B255" s="1030"/>
      <c r="C255" s="1031"/>
      <c r="D255" s="1032"/>
      <c r="E255" s="1033"/>
      <c r="F255" s="1033"/>
      <c r="G255" s="1033"/>
      <c r="H255" s="1033"/>
      <c r="I255" s="1033"/>
      <c r="J255" s="1033"/>
      <c r="K255" s="1033"/>
      <c r="L255" s="1033"/>
      <c r="M255" s="1033"/>
      <c r="N255" s="1033"/>
      <c r="O255" s="1033"/>
      <c r="P255" s="1033"/>
      <c r="Q255" s="1033"/>
      <c r="R255" s="1033"/>
      <c r="S255" s="1033"/>
      <c r="T255" s="1033"/>
      <c r="U255" s="1033"/>
      <c r="V255" s="1033"/>
      <c r="W255" s="1033"/>
      <c r="X255" s="1033"/>
      <c r="Y255" s="1033"/>
      <c r="Z255" s="1033"/>
    </row>
    <row r="256" ht="12.75" customHeight="1">
      <c r="A256" s="1033"/>
      <c r="B256" s="1030"/>
      <c r="C256" s="1031"/>
      <c r="D256" s="1032"/>
      <c r="E256" s="1033"/>
      <c r="F256" s="1033"/>
      <c r="G256" s="1033"/>
      <c r="H256" s="1033"/>
      <c r="I256" s="1033"/>
      <c r="J256" s="1033"/>
      <c r="K256" s="1033"/>
      <c r="L256" s="1033"/>
      <c r="M256" s="1033"/>
      <c r="N256" s="1033"/>
      <c r="O256" s="1033"/>
      <c r="P256" s="1033"/>
      <c r="Q256" s="1033"/>
      <c r="R256" s="1033"/>
      <c r="S256" s="1033"/>
      <c r="T256" s="1033"/>
      <c r="U256" s="1033"/>
      <c r="V256" s="1033"/>
      <c r="W256" s="1033"/>
      <c r="X256" s="1033"/>
      <c r="Y256" s="1033"/>
      <c r="Z256" s="1033"/>
    </row>
    <row r="257" ht="12.75" customHeight="1">
      <c r="A257" s="1033"/>
      <c r="B257" s="1030"/>
      <c r="C257" s="1031"/>
      <c r="D257" s="1032"/>
      <c r="E257" s="1033"/>
      <c r="F257" s="1033"/>
      <c r="G257" s="1033"/>
      <c r="H257" s="1033"/>
      <c r="I257" s="1033"/>
      <c r="J257" s="1033"/>
      <c r="K257" s="1033"/>
      <c r="L257" s="1033"/>
      <c r="M257" s="1033"/>
      <c r="N257" s="1033"/>
      <c r="O257" s="1033"/>
      <c r="P257" s="1033"/>
      <c r="Q257" s="1033"/>
      <c r="R257" s="1033"/>
      <c r="S257" s="1033"/>
      <c r="T257" s="1033"/>
      <c r="U257" s="1033"/>
      <c r="V257" s="1033"/>
      <c r="W257" s="1033"/>
      <c r="X257" s="1033"/>
      <c r="Y257" s="1033"/>
      <c r="Z257" s="1033"/>
    </row>
    <row r="258" ht="12.75" customHeight="1">
      <c r="A258" s="1033"/>
      <c r="B258" s="1030"/>
      <c r="C258" s="1031"/>
      <c r="D258" s="1032"/>
      <c r="E258" s="1033"/>
      <c r="F258" s="1033"/>
      <c r="G258" s="1033"/>
      <c r="H258" s="1033"/>
      <c r="I258" s="1033"/>
      <c r="J258" s="1033"/>
      <c r="K258" s="1033"/>
      <c r="L258" s="1033"/>
      <c r="M258" s="1033"/>
      <c r="N258" s="1033"/>
      <c r="O258" s="1033"/>
      <c r="P258" s="1033"/>
      <c r="Q258" s="1033"/>
      <c r="R258" s="1033"/>
      <c r="S258" s="1033"/>
      <c r="T258" s="1033"/>
      <c r="U258" s="1033"/>
      <c r="V258" s="1033"/>
      <c r="W258" s="1033"/>
      <c r="X258" s="1033"/>
      <c r="Y258" s="1033"/>
      <c r="Z258" s="1033"/>
    </row>
    <row r="259" ht="12.75" customHeight="1">
      <c r="A259" s="1033"/>
      <c r="B259" s="1030"/>
      <c r="C259" s="1031"/>
      <c r="D259" s="1032"/>
      <c r="E259" s="1033"/>
      <c r="F259" s="1033"/>
      <c r="G259" s="1033"/>
      <c r="H259" s="1033"/>
      <c r="I259" s="1033"/>
      <c r="J259" s="1033"/>
      <c r="K259" s="1033"/>
      <c r="L259" s="1033"/>
      <c r="M259" s="1033"/>
      <c r="N259" s="1033"/>
      <c r="O259" s="1033"/>
      <c r="P259" s="1033"/>
      <c r="Q259" s="1033"/>
      <c r="R259" s="1033"/>
      <c r="S259" s="1033"/>
      <c r="T259" s="1033"/>
      <c r="U259" s="1033"/>
      <c r="V259" s="1033"/>
      <c r="W259" s="1033"/>
      <c r="X259" s="1033"/>
      <c r="Y259" s="1033"/>
      <c r="Z259" s="1033"/>
    </row>
    <row r="260" ht="12.75" customHeight="1">
      <c r="A260" s="1033"/>
      <c r="B260" s="1030"/>
      <c r="C260" s="1031"/>
      <c r="D260" s="1032"/>
      <c r="E260" s="1033"/>
      <c r="F260" s="1033"/>
      <c r="G260" s="1033"/>
      <c r="H260" s="1033"/>
      <c r="I260" s="1033"/>
      <c r="J260" s="1033"/>
      <c r="K260" s="1033"/>
      <c r="L260" s="1033"/>
      <c r="M260" s="1033"/>
      <c r="N260" s="1033"/>
      <c r="O260" s="1033"/>
      <c r="P260" s="1033"/>
      <c r="Q260" s="1033"/>
      <c r="R260" s="1033"/>
      <c r="S260" s="1033"/>
      <c r="T260" s="1033"/>
      <c r="U260" s="1033"/>
      <c r="V260" s="1033"/>
      <c r="W260" s="1033"/>
      <c r="X260" s="1033"/>
      <c r="Y260" s="1033"/>
      <c r="Z260" s="1033"/>
    </row>
    <row r="261" ht="12.75" customHeight="1">
      <c r="A261" s="1033"/>
      <c r="B261" s="1030"/>
      <c r="C261" s="1031"/>
      <c r="D261" s="1032"/>
      <c r="E261" s="1033"/>
      <c r="F261" s="1033"/>
      <c r="G261" s="1033"/>
      <c r="H261" s="1033"/>
      <c r="I261" s="1033"/>
      <c r="J261" s="1033"/>
      <c r="K261" s="1033"/>
      <c r="L261" s="1033"/>
      <c r="M261" s="1033"/>
      <c r="N261" s="1033"/>
      <c r="O261" s="1033"/>
      <c r="P261" s="1033"/>
      <c r="Q261" s="1033"/>
      <c r="R261" s="1033"/>
      <c r="S261" s="1033"/>
      <c r="T261" s="1033"/>
      <c r="U261" s="1033"/>
      <c r="V261" s="1033"/>
      <c r="W261" s="1033"/>
      <c r="X261" s="1033"/>
      <c r="Y261" s="1033"/>
      <c r="Z261" s="1033"/>
    </row>
    <row r="262" ht="12.75" customHeight="1">
      <c r="A262" s="1033"/>
      <c r="B262" s="1030"/>
      <c r="C262" s="1031"/>
      <c r="D262" s="1032"/>
      <c r="E262" s="1033"/>
      <c r="F262" s="1033"/>
      <c r="G262" s="1033"/>
      <c r="H262" s="1033"/>
      <c r="I262" s="1033"/>
      <c r="J262" s="1033"/>
      <c r="K262" s="1033"/>
      <c r="L262" s="1033"/>
      <c r="M262" s="1033"/>
      <c r="N262" s="1033"/>
      <c r="O262" s="1033"/>
      <c r="P262" s="1033"/>
      <c r="Q262" s="1033"/>
      <c r="R262" s="1033"/>
      <c r="S262" s="1033"/>
      <c r="T262" s="1033"/>
      <c r="U262" s="1033"/>
      <c r="V262" s="1033"/>
      <c r="W262" s="1033"/>
      <c r="X262" s="1033"/>
      <c r="Y262" s="1033"/>
      <c r="Z262" s="1033"/>
    </row>
    <row r="263" ht="12.75" customHeight="1">
      <c r="A263" s="1033"/>
      <c r="B263" s="1030"/>
      <c r="C263" s="1031"/>
      <c r="D263" s="1032"/>
      <c r="E263" s="1033"/>
      <c r="F263" s="1033"/>
      <c r="G263" s="1033"/>
      <c r="H263" s="1033"/>
      <c r="I263" s="1033"/>
      <c r="J263" s="1033"/>
      <c r="K263" s="1033"/>
      <c r="L263" s="1033"/>
      <c r="M263" s="1033"/>
      <c r="N263" s="1033"/>
      <c r="O263" s="1033"/>
      <c r="P263" s="1033"/>
      <c r="Q263" s="1033"/>
      <c r="R263" s="1033"/>
      <c r="S263" s="1033"/>
      <c r="T263" s="1033"/>
      <c r="U263" s="1033"/>
      <c r="V263" s="1033"/>
      <c r="W263" s="1033"/>
      <c r="X263" s="1033"/>
      <c r="Y263" s="1033"/>
      <c r="Z263" s="1033"/>
    </row>
    <row r="264" ht="12.75" customHeight="1">
      <c r="A264" s="1033"/>
      <c r="B264" s="1030"/>
      <c r="C264" s="1031"/>
      <c r="D264" s="1032"/>
      <c r="E264" s="1033"/>
      <c r="F264" s="1033"/>
      <c r="G264" s="1033"/>
      <c r="H264" s="1033"/>
      <c r="I264" s="1033"/>
      <c r="J264" s="1033"/>
      <c r="K264" s="1033"/>
      <c r="L264" s="1033"/>
      <c r="M264" s="1033"/>
      <c r="N264" s="1033"/>
      <c r="O264" s="1033"/>
      <c r="P264" s="1033"/>
      <c r="Q264" s="1033"/>
      <c r="R264" s="1033"/>
      <c r="S264" s="1033"/>
      <c r="T264" s="1033"/>
      <c r="U264" s="1033"/>
      <c r="V264" s="1033"/>
      <c r="W264" s="1033"/>
      <c r="X264" s="1033"/>
      <c r="Y264" s="1033"/>
      <c r="Z264" s="1033"/>
    </row>
    <row r="265" ht="12.75" customHeight="1">
      <c r="A265" s="1033"/>
      <c r="B265" s="1030"/>
      <c r="C265" s="1031"/>
      <c r="D265" s="1032"/>
      <c r="E265" s="1033"/>
      <c r="F265" s="1033"/>
      <c r="G265" s="1033"/>
      <c r="H265" s="1033"/>
      <c r="I265" s="1033"/>
      <c r="J265" s="1033"/>
      <c r="K265" s="1033"/>
      <c r="L265" s="1033"/>
      <c r="M265" s="1033"/>
      <c r="N265" s="1033"/>
      <c r="O265" s="1033"/>
      <c r="P265" s="1033"/>
      <c r="Q265" s="1033"/>
      <c r="R265" s="1033"/>
      <c r="S265" s="1033"/>
      <c r="T265" s="1033"/>
      <c r="U265" s="1033"/>
      <c r="V265" s="1033"/>
      <c r="W265" s="1033"/>
      <c r="X265" s="1033"/>
      <c r="Y265" s="1033"/>
      <c r="Z265" s="1033"/>
    </row>
    <row r="266" ht="12.75" customHeight="1">
      <c r="A266" s="1033"/>
      <c r="B266" s="1030"/>
      <c r="C266" s="1031"/>
      <c r="D266" s="1032"/>
      <c r="E266" s="1033"/>
      <c r="F266" s="1033"/>
      <c r="G266" s="1033"/>
      <c r="H266" s="1033"/>
      <c r="I266" s="1033"/>
      <c r="J266" s="1033"/>
      <c r="K266" s="1033"/>
      <c r="L266" s="1033"/>
      <c r="M266" s="1033"/>
      <c r="N266" s="1033"/>
      <c r="O266" s="1033"/>
      <c r="P266" s="1033"/>
      <c r="Q266" s="1033"/>
      <c r="R266" s="1033"/>
      <c r="S266" s="1033"/>
      <c r="T266" s="1033"/>
      <c r="U266" s="1033"/>
      <c r="V266" s="1033"/>
      <c r="W266" s="1033"/>
      <c r="X266" s="1033"/>
      <c r="Y266" s="1033"/>
      <c r="Z266" s="1033"/>
    </row>
    <row r="267" ht="12.75" customHeight="1">
      <c r="A267" s="1033"/>
      <c r="B267" s="1030"/>
      <c r="C267" s="1031"/>
      <c r="D267" s="1032"/>
      <c r="E267" s="1033"/>
      <c r="F267" s="1033"/>
      <c r="G267" s="1033"/>
      <c r="H267" s="1033"/>
      <c r="I267" s="1033"/>
      <c r="J267" s="1033"/>
      <c r="K267" s="1033"/>
      <c r="L267" s="1033"/>
      <c r="M267" s="1033"/>
      <c r="N267" s="1033"/>
      <c r="O267" s="1033"/>
      <c r="P267" s="1033"/>
      <c r="Q267" s="1033"/>
      <c r="R267" s="1033"/>
      <c r="S267" s="1033"/>
      <c r="T267" s="1033"/>
      <c r="U267" s="1033"/>
      <c r="V267" s="1033"/>
      <c r="W267" s="1033"/>
      <c r="X267" s="1033"/>
      <c r="Y267" s="1033"/>
      <c r="Z267" s="1033"/>
    </row>
    <row r="268" ht="12.75" customHeight="1">
      <c r="A268" s="1033"/>
      <c r="B268" s="1030"/>
      <c r="C268" s="1031"/>
      <c r="D268" s="1032"/>
      <c r="E268" s="1033"/>
      <c r="F268" s="1033"/>
      <c r="G268" s="1033"/>
      <c r="H268" s="1033"/>
      <c r="I268" s="1033"/>
      <c r="J268" s="1033"/>
      <c r="K268" s="1033"/>
      <c r="L268" s="1033"/>
      <c r="M268" s="1033"/>
      <c r="N268" s="1033"/>
      <c r="O268" s="1033"/>
      <c r="P268" s="1033"/>
      <c r="Q268" s="1033"/>
      <c r="R268" s="1033"/>
      <c r="S268" s="1033"/>
      <c r="T268" s="1033"/>
      <c r="U268" s="1033"/>
      <c r="V268" s="1033"/>
      <c r="W268" s="1033"/>
      <c r="X268" s="1033"/>
      <c r="Y268" s="1033"/>
      <c r="Z268" s="1033"/>
    </row>
    <row r="269" ht="12.75" customHeight="1">
      <c r="A269" s="1033"/>
      <c r="B269" s="1030"/>
      <c r="C269" s="1031"/>
      <c r="D269" s="1032"/>
      <c r="E269" s="1033"/>
      <c r="F269" s="1033"/>
      <c r="G269" s="1033"/>
      <c r="H269" s="1033"/>
      <c r="I269" s="1033"/>
      <c r="J269" s="1033"/>
      <c r="K269" s="1033"/>
      <c r="L269" s="1033"/>
      <c r="M269" s="1033"/>
      <c r="N269" s="1033"/>
      <c r="O269" s="1033"/>
      <c r="P269" s="1033"/>
      <c r="Q269" s="1033"/>
      <c r="R269" s="1033"/>
      <c r="S269" s="1033"/>
      <c r="T269" s="1033"/>
      <c r="U269" s="1033"/>
      <c r="V269" s="1033"/>
      <c r="W269" s="1033"/>
      <c r="X269" s="1033"/>
      <c r="Y269" s="1033"/>
      <c r="Z269" s="1033"/>
    </row>
    <row r="270" ht="12.75" customHeight="1">
      <c r="A270" s="1033"/>
      <c r="B270" s="1030"/>
      <c r="C270" s="1031"/>
      <c r="D270" s="1032"/>
      <c r="E270" s="1033"/>
      <c r="F270" s="1033"/>
      <c r="G270" s="1033"/>
      <c r="H270" s="1033"/>
      <c r="I270" s="1033"/>
      <c r="J270" s="1033"/>
      <c r="K270" s="1033"/>
      <c r="L270" s="1033"/>
      <c r="M270" s="1033"/>
      <c r="N270" s="1033"/>
      <c r="O270" s="1033"/>
      <c r="P270" s="1033"/>
      <c r="Q270" s="1033"/>
      <c r="R270" s="1033"/>
      <c r="S270" s="1033"/>
      <c r="T270" s="1033"/>
      <c r="U270" s="1033"/>
      <c r="V270" s="1033"/>
      <c r="W270" s="1033"/>
      <c r="X270" s="1033"/>
      <c r="Y270" s="1033"/>
      <c r="Z270" s="1033"/>
    </row>
    <row r="271" ht="12.75" customHeight="1">
      <c r="A271" s="1033"/>
      <c r="B271" s="1030"/>
      <c r="C271" s="1031"/>
      <c r="D271" s="1032"/>
      <c r="E271" s="1033"/>
      <c r="F271" s="1033"/>
      <c r="G271" s="1033"/>
      <c r="H271" s="1033"/>
      <c r="I271" s="1033"/>
      <c r="J271" s="1033"/>
      <c r="K271" s="1033"/>
      <c r="L271" s="1033"/>
      <c r="M271" s="1033"/>
      <c r="N271" s="1033"/>
      <c r="O271" s="1033"/>
      <c r="P271" s="1033"/>
      <c r="Q271" s="1033"/>
      <c r="R271" s="1033"/>
      <c r="S271" s="1033"/>
      <c r="T271" s="1033"/>
      <c r="U271" s="1033"/>
      <c r="V271" s="1033"/>
      <c r="W271" s="1033"/>
      <c r="X271" s="1033"/>
      <c r="Y271" s="1033"/>
      <c r="Z271" s="1033"/>
    </row>
    <row r="272" ht="12.75" customHeight="1">
      <c r="A272" s="1033"/>
      <c r="B272" s="1030"/>
      <c r="C272" s="1031"/>
      <c r="D272" s="1032"/>
      <c r="E272" s="1033"/>
      <c r="F272" s="1033"/>
      <c r="G272" s="1033"/>
      <c r="H272" s="1033"/>
      <c r="I272" s="1033"/>
      <c r="J272" s="1033"/>
      <c r="K272" s="1033"/>
      <c r="L272" s="1033"/>
      <c r="M272" s="1033"/>
      <c r="N272" s="1033"/>
      <c r="O272" s="1033"/>
      <c r="P272" s="1033"/>
      <c r="Q272" s="1033"/>
      <c r="R272" s="1033"/>
      <c r="S272" s="1033"/>
      <c r="T272" s="1033"/>
      <c r="U272" s="1033"/>
      <c r="V272" s="1033"/>
      <c r="W272" s="1033"/>
      <c r="X272" s="1033"/>
      <c r="Y272" s="1033"/>
      <c r="Z272" s="1033"/>
    </row>
    <row r="273" ht="12.75" customHeight="1">
      <c r="A273" s="1033"/>
      <c r="B273" s="1030"/>
      <c r="C273" s="1031"/>
      <c r="D273" s="1032"/>
      <c r="E273" s="1033"/>
      <c r="F273" s="1033"/>
      <c r="G273" s="1033"/>
      <c r="H273" s="1033"/>
      <c r="I273" s="1033"/>
      <c r="J273" s="1033"/>
      <c r="K273" s="1033"/>
      <c r="L273" s="1033"/>
      <c r="M273" s="1033"/>
      <c r="N273" s="1033"/>
      <c r="O273" s="1033"/>
      <c r="P273" s="1033"/>
      <c r="Q273" s="1033"/>
      <c r="R273" s="1033"/>
      <c r="S273" s="1033"/>
      <c r="T273" s="1033"/>
      <c r="U273" s="1033"/>
      <c r="V273" s="1033"/>
      <c r="W273" s="1033"/>
      <c r="X273" s="1033"/>
      <c r="Y273" s="1033"/>
      <c r="Z273" s="1033"/>
    </row>
    <row r="274" ht="12.75" customHeight="1">
      <c r="A274" s="1033"/>
      <c r="B274" s="1030"/>
      <c r="C274" s="1031"/>
      <c r="D274" s="1032"/>
      <c r="E274" s="1033"/>
      <c r="F274" s="1033"/>
      <c r="G274" s="1033"/>
      <c r="H274" s="1033"/>
      <c r="I274" s="1033"/>
      <c r="J274" s="1033"/>
      <c r="K274" s="1033"/>
      <c r="L274" s="1033"/>
      <c r="M274" s="1033"/>
      <c r="N274" s="1033"/>
      <c r="O274" s="1033"/>
      <c r="P274" s="1033"/>
      <c r="Q274" s="1033"/>
      <c r="R274" s="1033"/>
      <c r="S274" s="1033"/>
      <c r="T274" s="1033"/>
      <c r="U274" s="1033"/>
      <c r="V274" s="1033"/>
      <c r="W274" s="1033"/>
      <c r="X274" s="1033"/>
      <c r="Y274" s="1033"/>
      <c r="Z274" s="1033"/>
    </row>
    <row r="275" ht="12.75" customHeight="1">
      <c r="A275" s="1033"/>
      <c r="B275" s="1030"/>
      <c r="C275" s="1031"/>
      <c r="D275" s="1032"/>
      <c r="E275" s="1033"/>
      <c r="F275" s="1033"/>
      <c r="G275" s="1033"/>
      <c r="H275" s="1033"/>
      <c r="I275" s="1033"/>
      <c r="J275" s="1033"/>
      <c r="K275" s="1033"/>
      <c r="L275" s="1033"/>
      <c r="M275" s="1033"/>
      <c r="N275" s="1033"/>
      <c r="O275" s="1033"/>
      <c r="P275" s="1033"/>
      <c r="Q275" s="1033"/>
      <c r="R275" s="1033"/>
      <c r="S275" s="1033"/>
      <c r="T275" s="1033"/>
      <c r="U275" s="1033"/>
      <c r="V275" s="1033"/>
      <c r="W275" s="1033"/>
      <c r="X275" s="1033"/>
      <c r="Y275" s="1033"/>
      <c r="Z275" s="1033"/>
    </row>
    <row r="276" ht="12.75" customHeight="1">
      <c r="A276" s="1033"/>
      <c r="B276" s="1030"/>
      <c r="C276" s="1031"/>
      <c r="D276" s="1032"/>
      <c r="E276" s="1033"/>
      <c r="F276" s="1033"/>
      <c r="G276" s="1033"/>
      <c r="H276" s="1033"/>
      <c r="I276" s="1033"/>
      <c r="J276" s="1033"/>
      <c r="K276" s="1033"/>
      <c r="L276" s="1033"/>
      <c r="M276" s="1033"/>
      <c r="N276" s="1033"/>
      <c r="O276" s="1033"/>
      <c r="P276" s="1033"/>
      <c r="Q276" s="1033"/>
      <c r="R276" s="1033"/>
      <c r="S276" s="1033"/>
      <c r="T276" s="1033"/>
      <c r="U276" s="1033"/>
      <c r="V276" s="1033"/>
      <c r="W276" s="1033"/>
      <c r="X276" s="1033"/>
      <c r="Y276" s="1033"/>
      <c r="Z276" s="1033"/>
    </row>
    <row r="277" ht="12.75" customHeight="1">
      <c r="A277" s="1033"/>
      <c r="B277" s="1030"/>
      <c r="C277" s="1031"/>
      <c r="D277" s="1032"/>
      <c r="E277" s="1033"/>
      <c r="F277" s="1033"/>
      <c r="G277" s="1033"/>
      <c r="H277" s="1033"/>
      <c r="I277" s="1033"/>
      <c r="J277" s="1033"/>
      <c r="K277" s="1033"/>
      <c r="L277" s="1033"/>
      <c r="M277" s="1033"/>
      <c r="N277" s="1033"/>
      <c r="O277" s="1033"/>
      <c r="P277" s="1033"/>
      <c r="Q277" s="1033"/>
      <c r="R277" s="1033"/>
      <c r="S277" s="1033"/>
      <c r="T277" s="1033"/>
      <c r="U277" s="1033"/>
      <c r="V277" s="1033"/>
      <c r="W277" s="1033"/>
      <c r="X277" s="1033"/>
      <c r="Y277" s="1033"/>
      <c r="Z277" s="1033"/>
    </row>
    <row r="278" ht="12.75" customHeight="1">
      <c r="A278" s="1033"/>
      <c r="B278" s="1030"/>
      <c r="C278" s="1031"/>
      <c r="D278" s="1032"/>
      <c r="E278" s="1033"/>
      <c r="F278" s="1033"/>
      <c r="G278" s="1033"/>
      <c r="H278" s="1033"/>
      <c r="I278" s="1033"/>
      <c r="J278" s="1033"/>
      <c r="K278" s="1033"/>
      <c r="L278" s="1033"/>
      <c r="M278" s="1033"/>
      <c r="N278" s="1033"/>
      <c r="O278" s="1033"/>
      <c r="P278" s="1033"/>
      <c r="Q278" s="1033"/>
      <c r="R278" s="1033"/>
      <c r="S278" s="1033"/>
      <c r="T278" s="1033"/>
      <c r="U278" s="1033"/>
      <c r="V278" s="1033"/>
      <c r="W278" s="1033"/>
      <c r="X278" s="1033"/>
      <c r="Y278" s="1033"/>
      <c r="Z278" s="1033"/>
    </row>
    <row r="279" ht="12.75" customHeight="1">
      <c r="A279" s="1033"/>
      <c r="B279" s="1030"/>
      <c r="C279" s="1031"/>
      <c r="D279" s="1032"/>
      <c r="E279" s="1033"/>
      <c r="F279" s="1033"/>
      <c r="G279" s="1033"/>
      <c r="H279" s="1033"/>
      <c r="I279" s="1033"/>
      <c r="J279" s="1033"/>
      <c r="K279" s="1033"/>
      <c r="L279" s="1033"/>
      <c r="M279" s="1033"/>
      <c r="N279" s="1033"/>
      <c r="O279" s="1033"/>
      <c r="P279" s="1033"/>
      <c r="Q279" s="1033"/>
      <c r="R279" s="1033"/>
      <c r="S279" s="1033"/>
      <c r="T279" s="1033"/>
      <c r="U279" s="1033"/>
      <c r="V279" s="1033"/>
      <c r="W279" s="1033"/>
      <c r="X279" s="1033"/>
      <c r="Y279" s="1033"/>
      <c r="Z279" s="1033"/>
    </row>
    <row r="280" ht="12.75" customHeight="1">
      <c r="A280" s="1033"/>
      <c r="B280" s="1030"/>
      <c r="C280" s="1031"/>
      <c r="D280" s="1032"/>
      <c r="E280" s="1033"/>
      <c r="F280" s="1033"/>
      <c r="G280" s="1033"/>
      <c r="H280" s="1033"/>
      <c r="I280" s="1033"/>
      <c r="J280" s="1033"/>
      <c r="K280" s="1033"/>
      <c r="L280" s="1033"/>
      <c r="M280" s="1033"/>
      <c r="N280" s="1033"/>
      <c r="O280" s="1033"/>
      <c r="P280" s="1033"/>
      <c r="Q280" s="1033"/>
      <c r="R280" s="1033"/>
      <c r="S280" s="1033"/>
      <c r="T280" s="1033"/>
      <c r="U280" s="1033"/>
      <c r="V280" s="1033"/>
      <c r="W280" s="1033"/>
      <c r="X280" s="1033"/>
      <c r="Y280" s="1033"/>
      <c r="Z280" s="1033"/>
    </row>
    <row r="281" ht="12.75" customHeight="1">
      <c r="A281" s="1033"/>
      <c r="B281" s="1030"/>
      <c r="C281" s="1031"/>
      <c r="D281" s="1032"/>
      <c r="E281" s="1033"/>
      <c r="F281" s="1033"/>
      <c r="G281" s="1033"/>
      <c r="H281" s="1033"/>
      <c r="I281" s="1033"/>
      <c r="J281" s="1033"/>
      <c r="K281" s="1033"/>
      <c r="L281" s="1033"/>
      <c r="M281" s="1033"/>
      <c r="N281" s="1033"/>
      <c r="O281" s="1033"/>
      <c r="P281" s="1033"/>
      <c r="Q281" s="1033"/>
      <c r="R281" s="1033"/>
      <c r="S281" s="1033"/>
      <c r="T281" s="1033"/>
      <c r="U281" s="1033"/>
      <c r="V281" s="1033"/>
      <c r="W281" s="1033"/>
      <c r="X281" s="1033"/>
      <c r="Y281" s="1033"/>
      <c r="Z281" s="1033"/>
    </row>
    <row r="282" ht="12.75" customHeight="1">
      <c r="A282" s="1033"/>
      <c r="B282" s="1030"/>
      <c r="C282" s="1031"/>
      <c r="D282" s="1032"/>
      <c r="E282" s="1033"/>
      <c r="F282" s="1033"/>
      <c r="G282" s="1033"/>
      <c r="H282" s="1033"/>
      <c r="I282" s="1033"/>
      <c r="J282" s="1033"/>
      <c r="K282" s="1033"/>
      <c r="L282" s="1033"/>
      <c r="M282" s="1033"/>
      <c r="N282" s="1033"/>
      <c r="O282" s="1033"/>
      <c r="P282" s="1033"/>
      <c r="Q282" s="1033"/>
      <c r="R282" s="1033"/>
      <c r="S282" s="1033"/>
      <c r="T282" s="1033"/>
      <c r="U282" s="1033"/>
      <c r="V282" s="1033"/>
      <c r="W282" s="1033"/>
      <c r="X282" s="1033"/>
      <c r="Y282" s="1033"/>
      <c r="Z282" s="1033"/>
    </row>
    <row r="283" ht="12.75" customHeight="1">
      <c r="A283" s="1033"/>
      <c r="B283" s="1030"/>
      <c r="C283" s="1031"/>
      <c r="D283" s="1032"/>
      <c r="E283" s="1033"/>
      <c r="F283" s="1033"/>
      <c r="G283" s="1033"/>
      <c r="H283" s="1033"/>
      <c r="I283" s="1033"/>
      <c r="J283" s="1033"/>
      <c r="K283" s="1033"/>
      <c r="L283" s="1033"/>
      <c r="M283" s="1033"/>
      <c r="N283" s="1033"/>
      <c r="O283" s="1033"/>
      <c r="P283" s="1033"/>
      <c r="Q283" s="1033"/>
      <c r="R283" s="1033"/>
      <c r="S283" s="1033"/>
      <c r="T283" s="1033"/>
      <c r="U283" s="1033"/>
      <c r="V283" s="1033"/>
      <c r="W283" s="1033"/>
      <c r="X283" s="1033"/>
      <c r="Y283" s="1033"/>
      <c r="Z283" s="1033"/>
    </row>
    <row r="284" ht="12.75" customHeight="1">
      <c r="A284" s="1033"/>
      <c r="B284" s="1030"/>
      <c r="C284" s="1031"/>
      <c r="D284" s="1032"/>
      <c r="E284" s="1033"/>
      <c r="F284" s="1033"/>
      <c r="G284" s="1033"/>
      <c r="H284" s="1033"/>
      <c r="I284" s="1033"/>
      <c r="J284" s="1033"/>
      <c r="K284" s="1033"/>
      <c r="L284" s="1033"/>
      <c r="M284" s="1033"/>
      <c r="N284" s="1033"/>
      <c r="O284" s="1033"/>
      <c r="P284" s="1033"/>
      <c r="Q284" s="1033"/>
      <c r="R284" s="1033"/>
      <c r="S284" s="1033"/>
      <c r="T284" s="1033"/>
      <c r="U284" s="1033"/>
      <c r="V284" s="1033"/>
      <c r="W284" s="1033"/>
      <c r="X284" s="1033"/>
      <c r="Y284" s="1033"/>
      <c r="Z284" s="1033"/>
    </row>
    <row r="285" ht="12.75" customHeight="1">
      <c r="A285" s="1033"/>
      <c r="B285" s="1030"/>
      <c r="C285" s="1031"/>
      <c r="D285" s="1032"/>
      <c r="E285" s="1033"/>
      <c r="F285" s="1033"/>
      <c r="G285" s="1033"/>
      <c r="H285" s="1033"/>
      <c r="I285" s="1033"/>
      <c r="J285" s="1033"/>
      <c r="K285" s="1033"/>
      <c r="L285" s="1033"/>
      <c r="M285" s="1033"/>
      <c r="N285" s="1033"/>
      <c r="O285" s="1033"/>
      <c r="P285" s="1033"/>
      <c r="Q285" s="1033"/>
      <c r="R285" s="1033"/>
      <c r="S285" s="1033"/>
      <c r="T285" s="1033"/>
      <c r="U285" s="1033"/>
      <c r="V285" s="1033"/>
      <c r="W285" s="1033"/>
      <c r="X285" s="1033"/>
      <c r="Y285" s="1033"/>
      <c r="Z285" s="1033"/>
    </row>
    <row r="286" ht="12.75" customHeight="1">
      <c r="A286" s="1033"/>
      <c r="B286" s="1030"/>
      <c r="C286" s="1031"/>
      <c r="D286" s="1032"/>
      <c r="E286" s="1033"/>
      <c r="F286" s="1033"/>
      <c r="G286" s="1033"/>
      <c r="H286" s="1033"/>
      <c r="I286" s="1033"/>
      <c r="J286" s="1033"/>
      <c r="K286" s="1033"/>
      <c r="L286" s="1033"/>
      <c r="M286" s="1033"/>
      <c r="N286" s="1033"/>
      <c r="O286" s="1033"/>
      <c r="P286" s="1033"/>
      <c r="Q286" s="1033"/>
      <c r="R286" s="1033"/>
      <c r="S286" s="1033"/>
      <c r="T286" s="1033"/>
      <c r="U286" s="1033"/>
      <c r="V286" s="1033"/>
      <c r="W286" s="1033"/>
      <c r="X286" s="1033"/>
      <c r="Y286" s="1033"/>
      <c r="Z286" s="1033"/>
    </row>
    <row r="287" ht="12.75" customHeight="1">
      <c r="A287" s="1033"/>
      <c r="B287" s="1030"/>
      <c r="C287" s="1031"/>
      <c r="D287" s="1032"/>
      <c r="E287" s="1033"/>
      <c r="F287" s="1033"/>
      <c r="G287" s="1033"/>
      <c r="H287" s="1033"/>
      <c r="I287" s="1033"/>
      <c r="J287" s="1033"/>
      <c r="K287" s="1033"/>
      <c r="L287" s="1033"/>
      <c r="M287" s="1033"/>
      <c r="N287" s="1033"/>
      <c r="O287" s="1033"/>
      <c r="P287" s="1033"/>
      <c r="Q287" s="1033"/>
      <c r="R287" s="1033"/>
      <c r="S287" s="1033"/>
      <c r="T287" s="1033"/>
      <c r="U287" s="1033"/>
      <c r="V287" s="1033"/>
      <c r="W287" s="1033"/>
      <c r="X287" s="1033"/>
      <c r="Y287" s="1033"/>
      <c r="Z287" s="1033"/>
    </row>
    <row r="288" ht="12.75" customHeight="1">
      <c r="A288" s="1033"/>
      <c r="B288" s="1030"/>
      <c r="C288" s="1031"/>
      <c r="D288" s="1032"/>
      <c r="E288" s="1033"/>
      <c r="F288" s="1033"/>
      <c r="G288" s="1033"/>
      <c r="H288" s="1033"/>
      <c r="I288" s="1033"/>
      <c r="J288" s="1033"/>
      <c r="K288" s="1033"/>
      <c r="L288" s="1033"/>
      <c r="M288" s="1033"/>
      <c r="N288" s="1033"/>
      <c r="O288" s="1033"/>
      <c r="P288" s="1033"/>
      <c r="Q288" s="1033"/>
      <c r="R288" s="1033"/>
      <c r="S288" s="1033"/>
      <c r="T288" s="1033"/>
      <c r="U288" s="1033"/>
      <c r="V288" s="1033"/>
      <c r="W288" s="1033"/>
      <c r="X288" s="1033"/>
      <c r="Y288" s="1033"/>
      <c r="Z288" s="1033"/>
    </row>
    <row r="289" ht="12.75" customHeight="1">
      <c r="A289" s="1033"/>
      <c r="B289" s="1030"/>
      <c r="C289" s="1031"/>
      <c r="D289" s="1032"/>
      <c r="E289" s="1033"/>
      <c r="F289" s="1033"/>
      <c r="G289" s="1033"/>
      <c r="H289" s="1033"/>
      <c r="I289" s="1033"/>
      <c r="J289" s="1033"/>
      <c r="K289" s="1033"/>
      <c r="L289" s="1033"/>
      <c r="M289" s="1033"/>
      <c r="N289" s="1033"/>
      <c r="O289" s="1033"/>
      <c r="P289" s="1033"/>
      <c r="Q289" s="1033"/>
      <c r="R289" s="1033"/>
      <c r="S289" s="1033"/>
      <c r="T289" s="1033"/>
      <c r="U289" s="1033"/>
      <c r="V289" s="1033"/>
      <c r="W289" s="1033"/>
      <c r="X289" s="1033"/>
      <c r="Y289" s="1033"/>
      <c r="Z289" s="1033"/>
    </row>
    <row r="290" ht="12.75" customHeight="1">
      <c r="A290" s="1033"/>
      <c r="B290" s="1030"/>
      <c r="C290" s="1031"/>
      <c r="D290" s="1032"/>
      <c r="E290" s="1033"/>
      <c r="F290" s="1033"/>
      <c r="G290" s="1033"/>
      <c r="H290" s="1033"/>
      <c r="I290" s="1033"/>
      <c r="J290" s="1033"/>
      <c r="K290" s="1033"/>
      <c r="L290" s="1033"/>
      <c r="M290" s="1033"/>
      <c r="N290" s="1033"/>
      <c r="O290" s="1033"/>
      <c r="P290" s="1033"/>
      <c r="Q290" s="1033"/>
      <c r="R290" s="1033"/>
      <c r="S290" s="1033"/>
      <c r="T290" s="1033"/>
      <c r="U290" s="1033"/>
      <c r="V290" s="1033"/>
      <c r="W290" s="1033"/>
      <c r="X290" s="1033"/>
      <c r="Y290" s="1033"/>
      <c r="Z290" s="1033"/>
    </row>
    <row r="291" ht="12.75" customHeight="1">
      <c r="A291" s="1033"/>
      <c r="B291" s="1030"/>
      <c r="C291" s="1031"/>
      <c r="D291" s="1032"/>
      <c r="E291" s="1033"/>
      <c r="F291" s="1033"/>
      <c r="G291" s="1033"/>
      <c r="H291" s="1033"/>
      <c r="I291" s="1033"/>
      <c r="J291" s="1033"/>
      <c r="K291" s="1033"/>
      <c r="L291" s="1033"/>
      <c r="M291" s="1033"/>
      <c r="N291" s="1033"/>
      <c r="O291" s="1033"/>
      <c r="P291" s="1033"/>
      <c r="Q291" s="1033"/>
      <c r="R291" s="1033"/>
      <c r="S291" s="1033"/>
      <c r="T291" s="1033"/>
      <c r="U291" s="1033"/>
      <c r="V291" s="1033"/>
      <c r="W291" s="1033"/>
      <c r="X291" s="1033"/>
      <c r="Y291" s="1033"/>
      <c r="Z291" s="1033"/>
    </row>
    <row r="292" ht="12.75" customHeight="1">
      <c r="A292" s="1033"/>
      <c r="B292" s="1030"/>
      <c r="C292" s="1031"/>
      <c r="D292" s="1032"/>
      <c r="E292" s="1033"/>
      <c r="F292" s="1033"/>
      <c r="G292" s="1033"/>
      <c r="H292" s="1033"/>
      <c r="I292" s="1033"/>
      <c r="J292" s="1033"/>
      <c r="K292" s="1033"/>
      <c r="L292" s="1033"/>
      <c r="M292" s="1033"/>
      <c r="N292" s="1033"/>
      <c r="O292" s="1033"/>
      <c r="P292" s="1033"/>
      <c r="Q292" s="1033"/>
      <c r="R292" s="1033"/>
      <c r="S292" s="1033"/>
      <c r="T292" s="1033"/>
      <c r="U292" s="1033"/>
      <c r="V292" s="1033"/>
      <c r="W292" s="1033"/>
      <c r="X292" s="1033"/>
      <c r="Y292" s="1033"/>
      <c r="Z292" s="1033"/>
    </row>
    <row r="293" ht="12.75" customHeight="1">
      <c r="A293" s="1033"/>
      <c r="B293" s="1030"/>
      <c r="C293" s="1031"/>
      <c r="D293" s="1032"/>
      <c r="E293" s="1033"/>
      <c r="F293" s="1033"/>
      <c r="G293" s="1033"/>
      <c r="H293" s="1033"/>
      <c r="I293" s="1033"/>
      <c r="J293" s="1033"/>
      <c r="K293" s="1033"/>
      <c r="L293" s="1033"/>
      <c r="M293" s="1033"/>
      <c r="N293" s="1033"/>
      <c r="O293" s="1033"/>
      <c r="P293" s="1033"/>
      <c r="Q293" s="1033"/>
      <c r="R293" s="1033"/>
      <c r="S293" s="1033"/>
      <c r="T293" s="1033"/>
      <c r="U293" s="1033"/>
      <c r="V293" s="1033"/>
      <c r="W293" s="1033"/>
      <c r="X293" s="1033"/>
      <c r="Y293" s="1033"/>
      <c r="Z293" s="1033"/>
    </row>
    <row r="294" ht="12.75" customHeight="1">
      <c r="A294" s="1033"/>
      <c r="B294" s="1030"/>
      <c r="C294" s="1031"/>
      <c r="D294" s="1032"/>
      <c r="E294" s="1033"/>
      <c r="F294" s="1033"/>
      <c r="G294" s="1033"/>
      <c r="H294" s="1033"/>
      <c r="I294" s="1033"/>
      <c r="J294" s="1033"/>
      <c r="K294" s="1033"/>
      <c r="L294" s="1033"/>
      <c r="M294" s="1033"/>
      <c r="N294" s="1033"/>
      <c r="O294" s="1033"/>
      <c r="P294" s="1033"/>
      <c r="Q294" s="1033"/>
      <c r="R294" s="1033"/>
      <c r="S294" s="1033"/>
      <c r="T294" s="1033"/>
      <c r="U294" s="1033"/>
      <c r="V294" s="1033"/>
      <c r="W294" s="1033"/>
      <c r="X294" s="1033"/>
      <c r="Y294" s="1033"/>
      <c r="Z294" s="1033"/>
    </row>
    <row r="295" ht="12.75" customHeight="1">
      <c r="A295" s="1033"/>
      <c r="B295" s="1030"/>
      <c r="C295" s="1031"/>
      <c r="D295" s="1032"/>
      <c r="E295" s="1033"/>
      <c r="F295" s="1033"/>
      <c r="G295" s="1033"/>
      <c r="H295" s="1033"/>
      <c r="I295" s="1033"/>
      <c r="J295" s="1033"/>
      <c r="K295" s="1033"/>
      <c r="L295" s="1033"/>
      <c r="M295" s="1033"/>
      <c r="N295" s="1033"/>
      <c r="O295" s="1033"/>
      <c r="P295" s="1033"/>
      <c r="Q295" s="1033"/>
      <c r="R295" s="1033"/>
      <c r="S295" s="1033"/>
      <c r="T295" s="1033"/>
      <c r="U295" s="1033"/>
      <c r="V295" s="1033"/>
      <c r="W295" s="1033"/>
      <c r="X295" s="1033"/>
      <c r="Y295" s="1033"/>
      <c r="Z295" s="1033"/>
    </row>
    <row r="296" ht="12.75" customHeight="1">
      <c r="A296" s="1033"/>
      <c r="B296" s="1030"/>
      <c r="C296" s="1031"/>
      <c r="D296" s="1032"/>
      <c r="E296" s="1033"/>
      <c r="F296" s="1033"/>
      <c r="G296" s="1033"/>
      <c r="H296" s="1033"/>
      <c r="I296" s="1033"/>
      <c r="J296" s="1033"/>
      <c r="K296" s="1033"/>
      <c r="L296" s="1033"/>
      <c r="M296" s="1033"/>
      <c r="N296" s="1033"/>
      <c r="O296" s="1033"/>
      <c r="P296" s="1033"/>
      <c r="Q296" s="1033"/>
      <c r="R296" s="1033"/>
      <c r="S296" s="1033"/>
      <c r="T296" s="1033"/>
      <c r="U296" s="1033"/>
      <c r="V296" s="1033"/>
      <c r="W296" s="1033"/>
      <c r="X296" s="1033"/>
      <c r="Y296" s="1033"/>
      <c r="Z296" s="1033"/>
    </row>
    <row r="297" ht="12.75" customHeight="1">
      <c r="A297" s="1033"/>
      <c r="B297" s="1030"/>
      <c r="C297" s="1031"/>
      <c r="D297" s="1032"/>
      <c r="E297" s="1033"/>
      <c r="F297" s="1033"/>
      <c r="G297" s="1033"/>
      <c r="H297" s="1033"/>
      <c r="I297" s="1033"/>
      <c r="J297" s="1033"/>
      <c r="K297" s="1033"/>
      <c r="L297" s="1033"/>
      <c r="M297" s="1033"/>
      <c r="N297" s="1033"/>
      <c r="O297" s="1033"/>
      <c r="P297" s="1033"/>
      <c r="Q297" s="1033"/>
      <c r="R297" s="1033"/>
      <c r="S297" s="1033"/>
      <c r="T297" s="1033"/>
      <c r="U297" s="1033"/>
      <c r="V297" s="1033"/>
      <c r="W297" s="1033"/>
      <c r="X297" s="1033"/>
      <c r="Y297" s="1033"/>
      <c r="Z297" s="1033"/>
    </row>
    <row r="298" ht="12.75" customHeight="1">
      <c r="A298" s="1033"/>
      <c r="B298" s="1030"/>
      <c r="C298" s="1031"/>
      <c r="D298" s="1032"/>
      <c r="E298" s="1033"/>
      <c r="F298" s="1033"/>
      <c r="G298" s="1033"/>
      <c r="H298" s="1033"/>
      <c r="I298" s="1033"/>
      <c r="J298" s="1033"/>
      <c r="K298" s="1033"/>
      <c r="L298" s="1033"/>
      <c r="M298" s="1033"/>
      <c r="N298" s="1033"/>
      <c r="O298" s="1033"/>
      <c r="P298" s="1033"/>
      <c r="Q298" s="1033"/>
      <c r="R298" s="1033"/>
      <c r="S298" s="1033"/>
      <c r="T298" s="1033"/>
      <c r="U298" s="1033"/>
      <c r="V298" s="1033"/>
      <c r="W298" s="1033"/>
      <c r="X298" s="1033"/>
      <c r="Y298" s="1033"/>
      <c r="Z298" s="1033"/>
    </row>
    <row r="299" ht="12.75" customHeight="1">
      <c r="A299" s="1033"/>
      <c r="B299" s="1030"/>
      <c r="C299" s="1031"/>
      <c r="D299" s="1032"/>
      <c r="E299" s="1033"/>
      <c r="F299" s="1033"/>
      <c r="G299" s="1033"/>
      <c r="H299" s="1033"/>
      <c r="I299" s="1033"/>
      <c r="J299" s="1033"/>
      <c r="K299" s="1033"/>
      <c r="L299" s="1033"/>
      <c r="M299" s="1033"/>
      <c r="N299" s="1033"/>
      <c r="O299" s="1033"/>
      <c r="P299" s="1033"/>
      <c r="Q299" s="1033"/>
      <c r="R299" s="1033"/>
      <c r="S299" s="1033"/>
      <c r="T299" s="1033"/>
      <c r="U299" s="1033"/>
      <c r="V299" s="1033"/>
      <c r="W299" s="1033"/>
      <c r="X299" s="1033"/>
      <c r="Y299" s="1033"/>
      <c r="Z299" s="1033"/>
    </row>
    <row r="300" ht="12.75" customHeight="1">
      <c r="A300" s="1033"/>
      <c r="B300" s="1030"/>
      <c r="C300" s="1031"/>
      <c r="D300" s="1032"/>
      <c r="E300" s="1033"/>
      <c r="F300" s="1033"/>
      <c r="G300" s="1033"/>
      <c r="H300" s="1033"/>
      <c r="I300" s="1033"/>
      <c r="J300" s="1033"/>
      <c r="K300" s="1033"/>
      <c r="L300" s="1033"/>
      <c r="M300" s="1033"/>
      <c r="N300" s="1033"/>
      <c r="O300" s="1033"/>
      <c r="P300" s="1033"/>
      <c r="Q300" s="1033"/>
      <c r="R300" s="1033"/>
      <c r="S300" s="1033"/>
      <c r="T300" s="1033"/>
      <c r="U300" s="1033"/>
      <c r="V300" s="1033"/>
      <c r="W300" s="1033"/>
      <c r="X300" s="1033"/>
      <c r="Y300" s="1033"/>
      <c r="Z300" s="1033"/>
    </row>
    <row r="301" ht="12.75" customHeight="1">
      <c r="A301" s="1033"/>
      <c r="B301" s="1030"/>
      <c r="C301" s="1031"/>
      <c r="D301" s="1032"/>
      <c r="E301" s="1033"/>
      <c r="F301" s="1033"/>
      <c r="G301" s="1033"/>
      <c r="H301" s="1033"/>
      <c r="I301" s="1033"/>
      <c r="J301" s="1033"/>
      <c r="K301" s="1033"/>
      <c r="L301" s="1033"/>
      <c r="M301" s="1033"/>
      <c r="N301" s="1033"/>
      <c r="O301" s="1033"/>
      <c r="P301" s="1033"/>
      <c r="Q301" s="1033"/>
      <c r="R301" s="1033"/>
      <c r="S301" s="1033"/>
      <c r="T301" s="1033"/>
      <c r="U301" s="1033"/>
      <c r="V301" s="1033"/>
      <c r="W301" s="1033"/>
      <c r="X301" s="1033"/>
      <c r="Y301" s="1033"/>
      <c r="Z301" s="1033"/>
    </row>
    <row r="302" ht="12.75" customHeight="1">
      <c r="A302" s="1033"/>
      <c r="B302" s="1030"/>
      <c r="C302" s="1031"/>
      <c r="D302" s="1032"/>
      <c r="E302" s="1033"/>
      <c r="F302" s="1033"/>
      <c r="G302" s="1033"/>
      <c r="H302" s="1033"/>
      <c r="I302" s="1033"/>
      <c r="J302" s="1033"/>
      <c r="K302" s="1033"/>
      <c r="L302" s="1033"/>
      <c r="M302" s="1033"/>
      <c r="N302" s="1033"/>
      <c r="O302" s="1033"/>
      <c r="P302" s="1033"/>
      <c r="Q302" s="1033"/>
      <c r="R302" s="1033"/>
      <c r="S302" s="1033"/>
      <c r="T302" s="1033"/>
      <c r="U302" s="1033"/>
      <c r="V302" s="1033"/>
      <c r="W302" s="1033"/>
      <c r="X302" s="1033"/>
      <c r="Y302" s="1033"/>
      <c r="Z302" s="1033"/>
    </row>
    <row r="303" ht="12.75" customHeight="1">
      <c r="A303" s="1033"/>
      <c r="B303" s="1030"/>
      <c r="C303" s="1031"/>
      <c r="D303" s="1032"/>
      <c r="E303" s="1033"/>
      <c r="F303" s="1033"/>
      <c r="G303" s="1033"/>
      <c r="H303" s="1033"/>
      <c r="I303" s="1033"/>
      <c r="J303" s="1033"/>
      <c r="K303" s="1033"/>
      <c r="L303" s="1033"/>
      <c r="M303" s="1033"/>
      <c r="N303" s="1033"/>
      <c r="O303" s="1033"/>
      <c r="P303" s="1033"/>
      <c r="Q303" s="1033"/>
      <c r="R303" s="1033"/>
      <c r="S303" s="1033"/>
      <c r="T303" s="1033"/>
      <c r="U303" s="1033"/>
      <c r="V303" s="1033"/>
      <c r="W303" s="1033"/>
      <c r="X303" s="1033"/>
      <c r="Y303" s="1033"/>
      <c r="Z303" s="1033"/>
    </row>
    <row r="304" ht="12.75" customHeight="1">
      <c r="A304" s="1033"/>
      <c r="B304" s="1030"/>
      <c r="C304" s="1031"/>
      <c r="D304" s="1032"/>
      <c r="E304" s="1033"/>
      <c r="F304" s="1033"/>
      <c r="G304" s="1033"/>
      <c r="H304" s="1033"/>
      <c r="I304" s="1033"/>
      <c r="J304" s="1033"/>
      <c r="K304" s="1033"/>
      <c r="L304" s="1033"/>
      <c r="M304" s="1033"/>
      <c r="N304" s="1033"/>
      <c r="O304" s="1033"/>
      <c r="P304" s="1033"/>
      <c r="Q304" s="1033"/>
      <c r="R304" s="1033"/>
      <c r="S304" s="1033"/>
      <c r="T304" s="1033"/>
      <c r="U304" s="1033"/>
      <c r="V304" s="1033"/>
      <c r="W304" s="1033"/>
      <c r="X304" s="1033"/>
      <c r="Y304" s="1033"/>
      <c r="Z304" s="1033"/>
    </row>
    <row r="305" ht="12.75" customHeight="1">
      <c r="A305" s="1033"/>
      <c r="B305" s="1030"/>
      <c r="C305" s="1031"/>
      <c r="D305" s="1032"/>
      <c r="E305" s="1033"/>
      <c r="F305" s="1033"/>
      <c r="G305" s="1033"/>
      <c r="H305" s="1033"/>
      <c r="I305" s="1033"/>
      <c r="J305" s="1033"/>
      <c r="K305" s="1033"/>
      <c r="L305" s="1033"/>
      <c r="M305" s="1033"/>
      <c r="N305" s="1033"/>
      <c r="O305" s="1033"/>
      <c r="P305" s="1033"/>
      <c r="Q305" s="1033"/>
      <c r="R305" s="1033"/>
      <c r="S305" s="1033"/>
      <c r="T305" s="1033"/>
      <c r="U305" s="1033"/>
      <c r="V305" s="1033"/>
      <c r="W305" s="1033"/>
      <c r="X305" s="1033"/>
      <c r="Y305" s="1033"/>
      <c r="Z305" s="1033"/>
    </row>
    <row r="306" ht="12.75" customHeight="1">
      <c r="A306" s="1033"/>
      <c r="B306" s="1030"/>
      <c r="C306" s="1031"/>
      <c r="D306" s="1032"/>
      <c r="E306" s="1033"/>
      <c r="F306" s="1033"/>
      <c r="G306" s="1033"/>
      <c r="H306" s="1033"/>
      <c r="I306" s="1033"/>
      <c r="J306" s="1033"/>
      <c r="K306" s="1033"/>
      <c r="L306" s="1033"/>
      <c r="M306" s="1033"/>
      <c r="N306" s="1033"/>
      <c r="O306" s="1033"/>
      <c r="P306" s="1033"/>
      <c r="Q306" s="1033"/>
      <c r="R306" s="1033"/>
      <c r="S306" s="1033"/>
      <c r="T306" s="1033"/>
      <c r="U306" s="1033"/>
      <c r="V306" s="1033"/>
      <c r="W306" s="1033"/>
      <c r="X306" s="1033"/>
      <c r="Y306" s="1033"/>
      <c r="Z306" s="1033"/>
    </row>
    <row r="307" ht="12.75" customHeight="1">
      <c r="A307" s="1033"/>
      <c r="B307" s="1030"/>
      <c r="C307" s="1031"/>
      <c r="D307" s="1032"/>
      <c r="E307" s="1033"/>
      <c r="F307" s="1033"/>
      <c r="G307" s="1033"/>
      <c r="H307" s="1033"/>
      <c r="I307" s="1033"/>
      <c r="J307" s="1033"/>
      <c r="K307" s="1033"/>
      <c r="L307" s="1033"/>
      <c r="M307" s="1033"/>
      <c r="N307" s="1033"/>
      <c r="O307" s="1033"/>
      <c r="P307" s="1033"/>
      <c r="Q307" s="1033"/>
      <c r="R307" s="1033"/>
      <c r="S307" s="1033"/>
      <c r="T307" s="1033"/>
      <c r="U307" s="1033"/>
      <c r="V307" s="1033"/>
      <c r="W307" s="1033"/>
      <c r="X307" s="1033"/>
      <c r="Y307" s="1033"/>
      <c r="Z307" s="1033"/>
    </row>
    <row r="308" ht="12.75" customHeight="1">
      <c r="A308" s="1033"/>
      <c r="B308" s="1030"/>
      <c r="C308" s="1031"/>
      <c r="D308" s="1032"/>
      <c r="E308" s="1033"/>
      <c r="F308" s="1033"/>
      <c r="G308" s="1033"/>
      <c r="H308" s="1033"/>
      <c r="I308" s="1033"/>
      <c r="J308" s="1033"/>
      <c r="K308" s="1033"/>
      <c r="L308" s="1033"/>
      <c r="M308" s="1033"/>
      <c r="N308" s="1033"/>
      <c r="O308" s="1033"/>
      <c r="P308" s="1033"/>
      <c r="Q308" s="1033"/>
      <c r="R308" s="1033"/>
      <c r="S308" s="1033"/>
      <c r="T308" s="1033"/>
      <c r="U308" s="1033"/>
      <c r="V308" s="1033"/>
      <c r="W308" s="1033"/>
      <c r="X308" s="1033"/>
      <c r="Y308" s="1033"/>
      <c r="Z308" s="1033"/>
    </row>
    <row r="309" ht="12.75" customHeight="1">
      <c r="A309" s="1033"/>
      <c r="B309" s="1030"/>
      <c r="C309" s="1031"/>
      <c r="D309" s="1032"/>
      <c r="E309" s="1033"/>
      <c r="F309" s="1033"/>
      <c r="G309" s="1033"/>
      <c r="H309" s="1033"/>
      <c r="I309" s="1033"/>
      <c r="J309" s="1033"/>
      <c r="K309" s="1033"/>
      <c r="L309" s="1033"/>
      <c r="M309" s="1033"/>
      <c r="N309" s="1033"/>
      <c r="O309" s="1033"/>
      <c r="P309" s="1033"/>
      <c r="Q309" s="1033"/>
      <c r="R309" s="1033"/>
      <c r="S309" s="1033"/>
      <c r="T309" s="1033"/>
      <c r="U309" s="1033"/>
      <c r="V309" s="1033"/>
      <c r="W309" s="1033"/>
      <c r="X309" s="1033"/>
      <c r="Y309" s="1033"/>
      <c r="Z309" s="1033"/>
    </row>
    <row r="310" ht="12.75" customHeight="1">
      <c r="A310" s="1033"/>
      <c r="B310" s="1030"/>
      <c r="C310" s="1031"/>
      <c r="D310" s="1032"/>
      <c r="E310" s="1033"/>
      <c r="F310" s="1033"/>
      <c r="G310" s="1033"/>
      <c r="H310" s="1033"/>
      <c r="I310" s="1033"/>
      <c r="J310" s="1033"/>
      <c r="K310" s="1033"/>
      <c r="L310" s="1033"/>
      <c r="M310" s="1033"/>
      <c r="N310" s="1033"/>
      <c r="O310" s="1033"/>
      <c r="P310" s="1033"/>
      <c r="Q310" s="1033"/>
      <c r="R310" s="1033"/>
      <c r="S310" s="1033"/>
      <c r="T310" s="1033"/>
      <c r="U310" s="1033"/>
      <c r="V310" s="1033"/>
      <c r="W310" s="1033"/>
      <c r="X310" s="1033"/>
      <c r="Y310" s="1033"/>
      <c r="Z310" s="1033"/>
    </row>
    <row r="311" ht="12.75" customHeight="1">
      <c r="A311" s="1033"/>
      <c r="B311" s="1030"/>
      <c r="C311" s="1031"/>
      <c r="D311" s="1032"/>
      <c r="E311" s="1033"/>
      <c r="F311" s="1033"/>
      <c r="G311" s="1033"/>
      <c r="H311" s="1033"/>
      <c r="I311" s="1033"/>
      <c r="J311" s="1033"/>
      <c r="K311" s="1033"/>
      <c r="L311" s="1033"/>
      <c r="M311" s="1033"/>
      <c r="N311" s="1033"/>
      <c r="O311" s="1033"/>
      <c r="P311" s="1033"/>
      <c r="Q311" s="1033"/>
      <c r="R311" s="1033"/>
      <c r="S311" s="1033"/>
      <c r="T311" s="1033"/>
      <c r="U311" s="1033"/>
      <c r="V311" s="1033"/>
      <c r="W311" s="1033"/>
      <c r="X311" s="1033"/>
      <c r="Y311" s="1033"/>
      <c r="Z311" s="1033"/>
    </row>
    <row r="312" ht="12.75" customHeight="1">
      <c r="A312" s="1033"/>
      <c r="B312" s="1030"/>
      <c r="C312" s="1031"/>
      <c r="D312" s="1032"/>
      <c r="E312" s="1033"/>
      <c r="F312" s="1033"/>
      <c r="G312" s="1033"/>
      <c r="H312" s="1033"/>
      <c r="I312" s="1033"/>
      <c r="J312" s="1033"/>
      <c r="K312" s="1033"/>
      <c r="L312" s="1033"/>
      <c r="M312" s="1033"/>
      <c r="N312" s="1033"/>
      <c r="O312" s="1033"/>
      <c r="P312" s="1033"/>
      <c r="Q312" s="1033"/>
      <c r="R312" s="1033"/>
      <c r="S312" s="1033"/>
      <c r="T312" s="1033"/>
      <c r="U312" s="1033"/>
      <c r="V312" s="1033"/>
      <c r="W312" s="1033"/>
      <c r="X312" s="1033"/>
      <c r="Y312" s="1033"/>
      <c r="Z312" s="1033"/>
    </row>
    <row r="313" ht="12.75" customHeight="1">
      <c r="A313" s="1033"/>
      <c r="B313" s="1030"/>
      <c r="C313" s="1031"/>
      <c r="D313" s="1032"/>
      <c r="E313" s="1033"/>
      <c r="F313" s="1033"/>
      <c r="G313" s="1033"/>
      <c r="H313" s="1033"/>
      <c r="I313" s="1033"/>
      <c r="J313" s="1033"/>
      <c r="K313" s="1033"/>
      <c r="L313" s="1033"/>
      <c r="M313" s="1033"/>
      <c r="N313" s="1033"/>
      <c r="O313" s="1033"/>
      <c r="P313" s="1033"/>
      <c r="Q313" s="1033"/>
      <c r="R313" s="1033"/>
      <c r="S313" s="1033"/>
      <c r="T313" s="1033"/>
      <c r="U313" s="1033"/>
      <c r="V313" s="1033"/>
      <c r="W313" s="1033"/>
      <c r="X313" s="1033"/>
      <c r="Y313" s="1033"/>
      <c r="Z313" s="1033"/>
    </row>
    <row r="314" ht="12.75" customHeight="1">
      <c r="A314" s="1033"/>
      <c r="B314" s="1030"/>
      <c r="C314" s="1031"/>
      <c r="D314" s="1032"/>
      <c r="E314" s="1033"/>
      <c r="F314" s="1033"/>
      <c r="G314" s="1033"/>
      <c r="H314" s="1033"/>
      <c r="I314" s="1033"/>
      <c r="J314" s="1033"/>
      <c r="K314" s="1033"/>
      <c r="L314" s="1033"/>
      <c r="M314" s="1033"/>
      <c r="N314" s="1033"/>
      <c r="O314" s="1033"/>
      <c r="P314" s="1033"/>
      <c r="Q314" s="1033"/>
      <c r="R314" s="1033"/>
      <c r="S314" s="1033"/>
      <c r="T314" s="1033"/>
      <c r="U314" s="1033"/>
      <c r="V314" s="1033"/>
      <c r="W314" s="1033"/>
      <c r="X314" s="1033"/>
      <c r="Y314" s="1033"/>
      <c r="Z314" s="1033"/>
    </row>
    <row r="315" ht="12.75" customHeight="1">
      <c r="A315" s="1033"/>
      <c r="B315" s="1030"/>
      <c r="C315" s="1031"/>
      <c r="D315" s="1032"/>
      <c r="E315" s="1033"/>
      <c r="F315" s="1033"/>
      <c r="G315" s="1033"/>
      <c r="H315" s="1033"/>
      <c r="I315" s="1033"/>
      <c r="J315" s="1033"/>
      <c r="K315" s="1033"/>
      <c r="L315" s="1033"/>
      <c r="M315" s="1033"/>
      <c r="N315" s="1033"/>
      <c r="O315" s="1033"/>
      <c r="P315" s="1033"/>
      <c r="Q315" s="1033"/>
      <c r="R315" s="1033"/>
      <c r="S315" s="1033"/>
      <c r="T315" s="1033"/>
      <c r="U315" s="1033"/>
      <c r="V315" s="1033"/>
      <c r="W315" s="1033"/>
      <c r="X315" s="1033"/>
      <c r="Y315" s="1033"/>
      <c r="Z315" s="1033"/>
    </row>
    <row r="316" ht="12.75" customHeight="1">
      <c r="A316" s="1033"/>
      <c r="B316" s="1030"/>
      <c r="C316" s="1031"/>
      <c r="D316" s="1032"/>
      <c r="E316" s="1033"/>
      <c r="F316" s="1033"/>
      <c r="G316" s="1033"/>
      <c r="H316" s="1033"/>
      <c r="I316" s="1033"/>
      <c r="J316" s="1033"/>
      <c r="K316" s="1033"/>
      <c r="L316" s="1033"/>
      <c r="M316" s="1033"/>
      <c r="N316" s="1033"/>
      <c r="O316" s="1033"/>
      <c r="P316" s="1033"/>
      <c r="Q316" s="1033"/>
      <c r="R316" s="1033"/>
      <c r="S316" s="1033"/>
      <c r="T316" s="1033"/>
      <c r="U316" s="1033"/>
      <c r="V316" s="1033"/>
      <c r="W316" s="1033"/>
      <c r="X316" s="1033"/>
      <c r="Y316" s="1033"/>
      <c r="Z316" s="1033"/>
    </row>
    <row r="317" ht="12.75" customHeight="1">
      <c r="A317" s="1033"/>
      <c r="B317" s="1030"/>
      <c r="C317" s="1031"/>
      <c r="D317" s="1032"/>
      <c r="E317" s="1033"/>
      <c r="F317" s="1033"/>
      <c r="G317" s="1033"/>
      <c r="H317" s="1033"/>
      <c r="I317" s="1033"/>
      <c r="J317" s="1033"/>
      <c r="K317" s="1033"/>
      <c r="L317" s="1033"/>
      <c r="M317" s="1033"/>
      <c r="N317" s="1033"/>
      <c r="O317" s="1033"/>
      <c r="P317" s="1033"/>
      <c r="Q317" s="1033"/>
      <c r="R317" s="1033"/>
      <c r="S317" s="1033"/>
      <c r="T317" s="1033"/>
      <c r="U317" s="1033"/>
      <c r="V317" s="1033"/>
      <c r="W317" s="1033"/>
      <c r="X317" s="1033"/>
      <c r="Y317" s="1033"/>
      <c r="Z317" s="1033"/>
    </row>
    <row r="318" ht="12.75" customHeight="1">
      <c r="A318" s="1033"/>
      <c r="B318" s="1030"/>
      <c r="C318" s="1031"/>
      <c r="D318" s="1032"/>
      <c r="E318" s="1033"/>
      <c r="F318" s="1033"/>
      <c r="G318" s="1033"/>
      <c r="H318" s="1033"/>
      <c r="I318" s="1033"/>
      <c r="J318" s="1033"/>
      <c r="K318" s="1033"/>
      <c r="L318" s="1033"/>
      <c r="M318" s="1033"/>
      <c r="N318" s="1033"/>
      <c r="O318" s="1033"/>
      <c r="P318" s="1033"/>
      <c r="Q318" s="1033"/>
      <c r="R318" s="1033"/>
      <c r="S318" s="1033"/>
      <c r="T318" s="1033"/>
      <c r="U318" s="1033"/>
      <c r="V318" s="1033"/>
      <c r="W318" s="1033"/>
      <c r="X318" s="1033"/>
      <c r="Y318" s="1033"/>
      <c r="Z318" s="1033"/>
    </row>
    <row r="319" ht="12.75" customHeight="1">
      <c r="A319" s="1033"/>
      <c r="B319" s="1030"/>
      <c r="C319" s="1031"/>
      <c r="D319" s="1032"/>
      <c r="E319" s="1033"/>
      <c r="F319" s="1033"/>
      <c r="G319" s="1033"/>
      <c r="H319" s="1033"/>
      <c r="I319" s="1033"/>
      <c r="J319" s="1033"/>
      <c r="K319" s="1033"/>
      <c r="L319" s="1033"/>
      <c r="M319" s="1033"/>
      <c r="N319" s="1033"/>
      <c r="O319" s="1033"/>
      <c r="P319" s="1033"/>
      <c r="Q319" s="1033"/>
      <c r="R319" s="1033"/>
      <c r="S319" s="1033"/>
      <c r="T319" s="1033"/>
      <c r="U319" s="1033"/>
      <c r="V319" s="1033"/>
      <c r="W319" s="1033"/>
      <c r="X319" s="1033"/>
      <c r="Y319" s="1033"/>
      <c r="Z319" s="1033"/>
    </row>
    <row r="320" ht="12.75" customHeight="1">
      <c r="A320" s="1033"/>
      <c r="B320" s="1030"/>
      <c r="C320" s="1031"/>
      <c r="D320" s="1032"/>
      <c r="E320" s="1033"/>
      <c r="F320" s="1033"/>
      <c r="G320" s="1033"/>
      <c r="H320" s="1033"/>
      <c r="I320" s="1033"/>
      <c r="J320" s="1033"/>
      <c r="K320" s="1033"/>
      <c r="L320" s="1033"/>
      <c r="M320" s="1033"/>
      <c r="N320" s="1033"/>
      <c r="O320" s="1033"/>
      <c r="P320" s="1033"/>
      <c r="Q320" s="1033"/>
      <c r="R320" s="1033"/>
      <c r="S320" s="1033"/>
      <c r="T320" s="1033"/>
      <c r="U320" s="1033"/>
      <c r="V320" s="1033"/>
      <c r="W320" s="1033"/>
      <c r="X320" s="1033"/>
      <c r="Y320" s="1033"/>
      <c r="Z320" s="1033"/>
    </row>
    <row r="321" ht="12.75" customHeight="1">
      <c r="A321" s="1033"/>
      <c r="B321" s="1030"/>
      <c r="C321" s="1031"/>
      <c r="D321" s="1032"/>
      <c r="E321" s="1033"/>
      <c r="F321" s="1033"/>
      <c r="G321" s="1033"/>
      <c r="H321" s="1033"/>
      <c r="I321" s="1033"/>
      <c r="J321" s="1033"/>
      <c r="K321" s="1033"/>
      <c r="L321" s="1033"/>
      <c r="M321" s="1033"/>
      <c r="N321" s="1033"/>
      <c r="O321" s="1033"/>
      <c r="P321" s="1033"/>
      <c r="Q321" s="1033"/>
      <c r="R321" s="1033"/>
      <c r="S321" s="1033"/>
      <c r="T321" s="1033"/>
      <c r="U321" s="1033"/>
      <c r="V321" s="1033"/>
      <c r="W321" s="1033"/>
      <c r="X321" s="1033"/>
      <c r="Y321" s="1033"/>
      <c r="Z321" s="1033"/>
    </row>
    <row r="322" ht="12.75" customHeight="1">
      <c r="A322" s="1033"/>
      <c r="B322" s="1030"/>
      <c r="C322" s="1031"/>
      <c r="D322" s="1032"/>
      <c r="E322" s="1033"/>
      <c r="F322" s="1033"/>
      <c r="G322" s="1033"/>
      <c r="H322" s="1033"/>
      <c r="I322" s="1033"/>
      <c r="J322" s="1033"/>
      <c r="K322" s="1033"/>
      <c r="L322" s="1033"/>
      <c r="M322" s="1033"/>
      <c r="N322" s="1033"/>
      <c r="O322" s="1033"/>
      <c r="P322" s="1033"/>
      <c r="Q322" s="1033"/>
      <c r="R322" s="1033"/>
      <c r="S322" s="1033"/>
      <c r="T322" s="1033"/>
      <c r="U322" s="1033"/>
      <c r="V322" s="1033"/>
      <c r="W322" s="1033"/>
      <c r="X322" s="1033"/>
      <c r="Y322" s="1033"/>
      <c r="Z322" s="1033"/>
    </row>
    <row r="323" ht="12.75" customHeight="1">
      <c r="A323" s="1033"/>
      <c r="B323" s="1030"/>
      <c r="C323" s="1031"/>
      <c r="D323" s="1032"/>
      <c r="E323" s="1033"/>
      <c r="F323" s="1033"/>
      <c r="G323" s="1033"/>
      <c r="H323" s="1033"/>
      <c r="I323" s="1033"/>
      <c r="J323" s="1033"/>
      <c r="K323" s="1033"/>
      <c r="L323" s="1033"/>
      <c r="M323" s="1033"/>
      <c r="N323" s="1033"/>
      <c r="O323" s="1033"/>
      <c r="P323" s="1033"/>
      <c r="Q323" s="1033"/>
      <c r="R323" s="1033"/>
      <c r="S323" s="1033"/>
      <c r="T323" s="1033"/>
      <c r="U323" s="1033"/>
      <c r="V323" s="1033"/>
      <c r="W323" s="1033"/>
      <c r="X323" s="1033"/>
      <c r="Y323" s="1033"/>
      <c r="Z323" s="1033"/>
    </row>
    <row r="324" ht="12.75" customHeight="1">
      <c r="A324" s="1033"/>
      <c r="B324" s="1030"/>
      <c r="C324" s="1031"/>
      <c r="D324" s="1032"/>
      <c r="E324" s="1033"/>
      <c r="F324" s="1033"/>
      <c r="G324" s="1033"/>
      <c r="H324" s="1033"/>
      <c r="I324" s="1033"/>
      <c r="J324" s="1033"/>
      <c r="K324" s="1033"/>
      <c r="L324" s="1033"/>
      <c r="M324" s="1033"/>
      <c r="N324" s="1033"/>
      <c r="O324" s="1033"/>
      <c r="P324" s="1033"/>
      <c r="Q324" s="1033"/>
      <c r="R324" s="1033"/>
      <c r="S324" s="1033"/>
      <c r="T324" s="1033"/>
      <c r="U324" s="1033"/>
      <c r="V324" s="1033"/>
      <c r="W324" s="1033"/>
      <c r="X324" s="1033"/>
      <c r="Y324" s="1033"/>
      <c r="Z324" s="1033"/>
    </row>
    <row r="325" ht="12.75" customHeight="1">
      <c r="A325" s="1033"/>
      <c r="B325" s="1030"/>
      <c r="C325" s="1031"/>
      <c r="D325" s="1032"/>
      <c r="E325" s="1033"/>
      <c r="F325" s="1033"/>
      <c r="G325" s="1033"/>
      <c r="H325" s="1033"/>
      <c r="I325" s="1033"/>
      <c r="J325" s="1033"/>
      <c r="K325" s="1033"/>
      <c r="L325" s="1033"/>
      <c r="M325" s="1033"/>
      <c r="N325" s="1033"/>
      <c r="O325" s="1033"/>
      <c r="P325" s="1033"/>
      <c r="Q325" s="1033"/>
      <c r="R325" s="1033"/>
      <c r="S325" s="1033"/>
      <c r="T325" s="1033"/>
      <c r="U325" s="1033"/>
      <c r="V325" s="1033"/>
      <c r="W325" s="1033"/>
      <c r="X325" s="1033"/>
      <c r="Y325" s="1033"/>
      <c r="Z325" s="1033"/>
    </row>
    <row r="326" ht="12.75" customHeight="1">
      <c r="A326" s="1033"/>
      <c r="B326" s="1030"/>
      <c r="C326" s="1031"/>
      <c r="D326" s="1032"/>
      <c r="E326" s="1033"/>
      <c r="F326" s="1033"/>
      <c r="G326" s="1033"/>
      <c r="H326" s="1033"/>
      <c r="I326" s="1033"/>
      <c r="J326" s="1033"/>
      <c r="K326" s="1033"/>
      <c r="L326" s="1033"/>
      <c r="M326" s="1033"/>
      <c r="N326" s="1033"/>
      <c r="O326" s="1033"/>
      <c r="P326" s="1033"/>
      <c r="Q326" s="1033"/>
      <c r="R326" s="1033"/>
      <c r="S326" s="1033"/>
      <c r="T326" s="1033"/>
      <c r="U326" s="1033"/>
      <c r="V326" s="1033"/>
      <c r="W326" s="1033"/>
      <c r="X326" s="1033"/>
      <c r="Y326" s="1033"/>
      <c r="Z326" s="1033"/>
    </row>
    <row r="327" ht="12.75" customHeight="1">
      <c r="A327" s="1033"/>
      <c r="B327" s="1030"/>
      <c r="C327" s="1031"/>
      <c r="D327" s="1032"/>
      <c r="E327" s="1033"/>
      <c r="F327" s="1033"/>
      <c r="G327" s="1033"/>
      <c r="H327" s="1033"/>
      <c r="I327" s="1033"/>
      <c r="J327" s="1033"/>
      <c r="K327" s="1033"/>
      <c r="L327" s="1033"/>
      <c r="M327" s="1033"/>
      <c r="N327" s="1033"/>
      <c r="O327" s="1033"/>
      <c r="P327" s="1033"/>
      <c r="Q327" s="1033"/>
      <c r="R327" s="1033"/>
      <c r="S327" s="1033"/>
      <c r="T327" s="1033"/>
      <c r="U327" s="1033"/>
      <c r="V327" s="1033"/>
      <c r="W327" s="1033"/>
      <c r="X327" s="1033"/>
      <c r="Y327" s="1033"/>
      <c r="Z327" s="1033"/>
    </row>
    <row r="328" ht="12.75" customHeight="1">
      <c r="A328" s="1033"/>
      <c r="B328" s="1030"/>
      <c r="C328" s="1031"/>
      <c r="D328" s="1032"/>
      <c r="E328" s="1033"/>
      <c r="F328" s="1033"/>
      <c r="G328" s="1033"/>
      <c r="H328" s="1033"/>
      <c r="I328" s="1033"/>
      <c r="J328" s="1033"/>
      <c r="K328" s="1033"/>
      <c r="L328" s="1033"/>
      <c r="M328" s="1033"/>
      <c r="N328" s="1033"/>
      <c r="O328" s="1033"/>
      <c r="P328" s="1033"/>
      <c r="Q328" s="1033"/>
      <c r="R328" s="1033"/>
      <c r="S328" s="1033"/>
      <c r="T328" s="1033"/>
      <c r="U328" s="1033"/>
      <c r="V328" s="1033"/>
      <c r="W328" s="1033"/>
      <c r="X328" s="1033"/>
      <c r="Y328" s="1033"/>
      <c r="Z328" s="1033"/>
    </row>
    <row r="329" ht="12.75" customHeight="1">
      <c r="A329" s="1033"/>
      <c r="B329" s="1030"/>
      <c r="C329" s="1031"/>
      <c r="D329" s="1032"/>
      <c r="E329" s="1033"/>
      <c r="F329" s="1033"/>
      <c r="G329" s="1033"/>
      <c r="H329" s="1033"/>
      <c r="I329" s="1033"/>
      <c r="J329" s="1033"/>
      <c r="K329" s="1033"/>
      <c r="L329" s="1033"/>
      <c r="M329" s="1033"/>
      <c r="N329" s="1033"/>
      <c r="O329" s="1033"/>
      <c r="P329" s="1033"/>
      <c r="Q329" s="1033"/>
      <c r="R329" s="1033"/>
      <c r="S329" s="1033"/>
      <c r="T329" s="1033"/>
      <c r="U329" s="1033"/>
      <c r="V329" s="1033"/>
      <c r="W329" s="1033"/>
      <c r="X329" s="1033"/>
      <c r="Y329" s="1033"/>
      <c r="Z329" s="1033"/>
    </row>
    <row r="330" ht="12.75" customHeight="1">
      <c r="A330" s="1033"/>
      <c r="B330" s="1030"/>
      <c r="C330" s="1031"/>
      <c r="D330" s="1032"/>
      <c r="E330" s="1033"/>
      <c r="F330" s="1033"/>
      <c r="G330" s="1033"/>
      <c r="H330" s="1033"/>
      <c r="I330" s="1033"/>
      <c r="J330" s="1033"/>
      <c r="K330" s="1033"/>
      <c r="L330" s="1033"/>
      <c r="M330" s="1033"/>
      <c r="N330" s="1033"/>
      <c r="O330" s="1033"/>
      <c r="P330" s="1033"/>
      <c r="Q330" s="1033"/>
      <c r="R330" s="1033"/>
      <c r="S330" s="1033"/>
      <c r="T330" s="1033"/>
      <c r="U330" s="1033"/>
      <c r="V330" s="1033"/>
      <c r="W330" s="1033"/>
      <c r="X330" s="1033"/>
      <c r="Y330" s="1033"/>
      <c r="Z330" s="1033"/>
    </row>
    <row r="331" ht="12.75" customHeight="1">
      <c r="A331" s="1033"/>
      <c r="B331" s="1030"/>
      <c r="C331" s="1031"/>
      <c r="D331" s="1032"/>
      <c r="E331" s="1033"/>
      <c r="F331" s="1033"/>
      <c r="G331" s="1033"/>
      <c r="H331" s="1033"/>
      <c r="I331" s="1033"/>
      <c r="J331" s="1033"/>
      <c r="K331" s="1033"/>
      <c r="L331" s="1033"/>
      <c r="M331" s="1033"/>
      <c r="N331" s="1033"/>
      <c r="O331" s="1033"/>
      <c r="P331" s="1033"/>
      <c r="Q331" s="1033"/>
      <c r="R331" s="1033"/>
      <c r="S331" s="1033"/>
      <c r="T331" s="1033"/>
      <c r="U331" s="1033"/>
      <c r="V331" s="1033"/>
      <c r="W331" s="1033"/>
      <c r="X331" s="1033"/>
      <c r="Y331" s="1033"/>
      <c r="Z331" s="1033"/>
    </row>
    <row r="332" ht="12.75" customHeight="1">
      <c r="A332" s="1033"/>
      <c r="B332" s="1030"/>
      <c r="C332" s="1031"/>
      <c r="D332" s="1032"/>
      <c r="E332" s="1033"/>
      <c r="F332" s="1033"/>
      <c r="G332" s="1033"/>
      <c r="H332" s="1033"/>
      <c r="I332" s="1033"/>
      <c r="J332" s="1033"/>
      <c r="K332" s="1033"/>
      <c r="L332" s="1033"/>
      <c r="M332" s="1033"/>
      <c r="N332" s="1033"/>
      <c r="O332" s="1033"/>
      <c r="P332" s="1033"/>
      <c r="Q332" s="1033"/>
      <c r="R332" s="1033"/>
      <c r="S332" s="1033"/>
      <c r="T332" s="1033"/>
      <c r="U332" s="1033"/>
      <c r="V332" s="1033"/>
      <c r="W332" s="1033"/>
      <c r="X332" s="1033"/>
      <c r="Y332" s="1033"/>
      <c r="Z332" s="1033"/>
    </row>
    <row r="333" ht="12.75" customHeight="1">
      <c r="A333" s="1033"/>
      <c r="B333" s="1030"/>
      <c r="C333" s="1031"/>
      <c r="D333" s="1032"/>
      <c r="E333" s="1033"/>
      <c r="F333" s="1033"/>
      <c r="G333" s="1033"/>
      <c r="H333" s="1033"/>
      <c r="I333" s="1033"/>
      <c r="J333" s="1033"/>
      <c r="K333" s="1033"/>
      <c r="L333" s="1033"/>
      <c r="M333" s="1033"/>
      <c r="N333" s="1033"/>
      <c r="O333" s="1033"/>
      <c r="P333" s="1033"/>
      <c r="Q333" s="1033"/>
      <c r="R333" s="1033"/>
      <c r="S333" s="1033"/>
      <c r="T333" s="1033"/>
      <c r="U333" s="1033"/>
      <c r="V333" s="1033"/>
      <c r="W333" s="1033"/>
      <c r="X333" s="1033"/>
      <c r="Y333" s="1033"/>
      <c r="Z333" s="1033"/>
    </row>
    <row r="334" ht="12.75" customHeight="1">
      <c r="A334" s="1033"/>
      <c r="B334" s="1030"/>
      <c r="C334" s="1031"/>
      <c r="D334" s="1032"/>
      <c r="E334" s="1033"/>
      <c r="F334" s="1033"/>
      <c r="G334" s="1033"/>
      <c r="H334" s="1033"/>
      <c r="I334" s="1033"/>
      <c r="J334" s="1033"/>
      <c r="K334" s="1033"/>
      <c r="L334" s="1033"/>
      <c r="M334" s="1033"/>
      <c r="N334" s="1033"/>
      <c r="O334" s="1033"/>
      <c r="P334" s="1033"/>
      <c r="Q334" s="1033"/>
      <c r="R334" s="1033"/>
      <c r="S334" s="1033"/>
      <c r="T334" s="1033"/>
      <c r="U334" s="1033"/>
      <c r="V334" s="1033"/>
      <c r="W334" s="1033"/>
      <c r="X334" s="1033"/>
      <c r="Y334" s="1033"/>
      <c r="Z334" s="1033"/>
    </row>
    <row r="335" ht="12.75" customHeight="1">
      <c r="A335" s="1033"/>
      <c r="B335" s="1030"/>
      <c r="C335" s="1031"/>
      <c r="D335" s="1032"/>
      <c r="E335" s="1033"/>
      <c r="F335" s="1033"/>
      <c r="G335" s="1033"/>
      <c r="H335" s="1033"/>
      <c r="I335" s="1033"/>
      <c r="J335" s="1033"/>
      <c r="K335" s="1033"/>
      <c r="L335" s="1033"/>
      <c r="M335" s="1033"/>
      <c r="N335" s="1033"/>
      <c r="O335" s="1033"/>
      <c r="P335" s="1033"/>
      <c r="Q335" s="1033"/>
      <c r="R335" s="1033"/>
      <c r="S335" s="1033"/>
      <c r="T335" s="1033"/>
      <c r="U335" s="1033"/>
      <c r="V335" s="1033"/>
      <c r="W335" s="1033"/>
      <c r="X335" s="1033"/>
      <c r="Y335" s="1033"/>
      <c r="Z335" s="1033"/>
    </row>
    <row r="336" ht="12.75" customHeight="1">
      <c r="A336" s="1033"/>
      <c r="B336" s="1030"/>
      <c r="C336" s="1031"/>
      <c r="D336" s="1032"/>
      <c r="E336" s="1033"/>
      <c r="F336" s="1033"/>
      <c r="G336" s="1033"/>
      <c r="H336" s="1033"/>
      <c r="I336" s="1033"/>
      <c r="J336" s="1033"/>
      <c r="K336" s="1033"/>
      <c r="L336" s="1033"/>
      <c r="M336" s="1033"/>
      <c r="N336" s="1033"/>
      <c r="O336" s="1033"/>
      <c r="P336" s="1033"/>
      <c r="Q336" s="1033"/>
      <c r="R336" s="1033"/>
      <c r="S336" s="1033"/>
      <c r="T336" s="1033"/>
      <c r="U336" s="1033"/>
      <c r="V336" s="1033"/>
      <c r="W336" s="1033"/>
      <c r="X336" s="1033"/>
      <c r="Y336" s="1033"/>
      <c r="Z336" s="1033"/>
    </row>
    <row r="337" ht="12.75" customHeight="1">
      <c r="A337" s="1033"/>
      <c r="B337" s="1030"/>
      <c r="C337" s="1031"/>
      <c r="D337" s="1032"/>
      <c r="E337" s="1033"/>
      <c r="F337" s="1033"/>
      <c r="G337" s="1033"/>
      <c r="H337" s="1033"/>
      <c r="I337" s="1033"/>
      <c r="J337" s="1033"/>
      <c r="K337" s="1033"/>
      <c r="L337" s="1033"/>
      <c r="M337" s="1033"/>
      <c r="N337" s="1033"/>
      <c r="O337" s="1033"/>
      <c r="P337" s="1033"/>
      <c r="Q337" s="1033"/>
      <c r="R337" s="1033"/>
      <c r="S337" s="1033"/>
      <c r="T337" s="1033"/>
      <c r="U337" s="1033"/>
      <c r="V337" s="1033"/>
      <c r="W337" s="1033"/>
      <c r="X337" s="1033"/>
      <c r="Y337" s="1033"/>
      <c r="Z337" s="1033"/>
    </row>
    <row r="338" ht="12.75" customHeight="1">
      <c r="A338" s="1033"/>
      <c r="B338" s="1030"/>
      <c r="C338" s="1031"/>
      <c r="D338" s="1032"/>
      <c r="E338" s="1033"/>
      <c r="F338" s="1033"/>
      <c r="G338" s="1033"/>
      <c r="H338" s="1033"/>
      <c r="I338" s="1033"/>
      <c r="J338" s="1033"/>
      <c r="K338" s="1033"/>
      <c r="L338" s="1033"/>
      <c r="M338" s="1033"/>
      <c r="N338" s="1033"/>
      <c r="O338" s="1033"/>
      <c r="P338" s="1033"/>
      <c r="Q338" s="1033"/>
      <c r="R338" s="1033"/>
      <c r="S338" s="1033"/>
      <c r="T338" s="1033"/>
      <c r="U338" s="1033"/>
      <c r="V338" s="1033"/>
      <c r="W338" s="1033"/>
      <c r="X338" s="1033"/>
      <c r="Y338" s="1033"/>
      <c r="Z338" s="1033"/>
    </row>
    <row r="339" ht="12.75" customHeight="1">
      <c r="A339" s="1033"/>
      <c r="B339" s="1030"/>
      <c r="C339" s="1031"/>
      <c r="D339" s="1032"/>
      <c r="E339" s="1033"/>
      <c r="F339" s="1033"/>
      <c r="G339" s="1033"/>
      <c r="H339" s="1033"/>
      <c r="I339" s="1033"/>
      <c r="J339" s="1033"/>
      <c r="K339" s="1033"/>
      <c r="L339" s="1033"/>
      <c r="M339" s="1033"/>
      <c r="N339" s="1033"/>
      <c r="O339" s="1033"/>
      <c r="P339" s="1033"/>
      <c r="Q339" s="1033"/>
      <c r="R339" s="1033"/>
      <c r="S339" s="1033"/>
      <c r="T339" s="1033"/>
      <c r="U339" s="1033"/>
      <c r="V339" s="1033"/>
      <c r="W339" s="1033"/>
      <c r="X339" s="1033"/>
      <c r="Y339" s="1033"/>
      <c r="Z339" s="1033"/>
    </row>
    <row r="340" ht="12.75" customHeight="1">
      <c r="A340" s="1033"/>
      <c r="B340" s="1030"/>
      <c r="C340" s="1031"/>
      <c r="D340" s="1032"/>
      <c r="E340" s="1033"/>
      <c r="F340" s="1033"/>
      <c r="G340" s="1033"/>
      <c r="H340" s="1033"/>
      <c r="I340" s="1033"/>
      <c r="J340" s="1033"/>
      <c r="K340" s="1033"/>
      <c r="L340" s="1033"/>
      <c r="M340" s="1033"/>
      <c r="N340" s="1033"/>
      <c r="O340" s="1033"/>
      <c r="P340" s="1033"/>
      <c r="Q340" s="1033"/>
      <c r="R340" s="1033"/>
      <c r="S340" s="1033"/>
      <c r="T340" s="1033"/>
      <c r="U340" s="1033"/>
      <c r="V340" s="1033"/>
      <c r="W340" s="1033"/>
      <c r="X340" s="1033"/>
      <c r="Y340" s="1033"/>
      <c r="Z340" s="1033"/>
    </row>
    <row r="341" ht="12.75" customHeight="1">
      <c r="A341" s="1033"/>
      <c r="B341" s="1030"/>
      <c r="C341" s="1031"/>
      <c r="D341" s="1032"/>
      <c r="E341" s="1033"/>
      <c r="F341" s="1033"/>
      <c r="G341" s="1033"/>
      <c r="H341" s="1033"/>
      <c r="I341" s="1033"/>
      <c r="J341" s="1033"/>
      <c r="K341" s="1033"/>
      <c r="L341" s="1033"/>
      <c r="M341" s="1033"/>
      <c r="N341" s="1033"/>
      <c r="O341" s="1033"/>
      <c r="P341" s="1033"/>
      <c r="Q341" s="1033"/>
      <c r="R341" s="1033"/>
      <c r="S341" s="1033"/>
      <c r="T341" s="1033"/>
      <c r="U341" s="1033"/>
      <c r="V341" s="1033"/>
      <c r="W341" s="1033"/>
      <c r="X341" s="1033"/>
      <c r="Y341" s="1033"/>
      <c r="Z341" s="1033"/>
    </row>
    <row r="342" ht="12.75" customHeight="1">
      <c r="A342" s="1033"/>
      <c r="B342" s="1030"/>
      <c r="C342" s="1031"/>
      <c r="D342" s="1032"/>
      <c r="E342" s="1033"/>
      <c r="F342" s="1033"/>
      <c r="G342" s="1033"/>
      <c r="H342" s="1033"/>
      <c r="I342" s="1033"/>
      <c r="J342" s="1033"/>
      <c r="K342" s="1033"/>
      <c r="L342" s="1033"/>
      <c r="M342" s="1033"/>
      <c r="N342" s="1033"/>
      <c r="O342" s="1033"/>
      <c r="P342" s="1033"/>
      <c r="Q342" s="1033"/>
      <c r="R342" s="1033"/>
      <c r="S342" s="1033"/>
      <c r="T342" s="1033"/>
      <c r="U342" s="1033"/>
      <c r="V342" s="1033"/>
      <c r="W342" s="1033"/>
      <c r="X342" s="1033"/>
      <c r="Y342" s="1033"/>
      <c r="Z342" s="1033"/>
    </row>
    <row r="343" ht="12.75" customHeight="1">
      <c r="A343" s="1033"/>
      <c r="B343" s="1030"/>
      <c r="C343" s="1031"/>
      <c r="D343" s="1032"/>
      <c r="E343" s="1033"/>
      <c r="F343" s="1033"/>
      <c r="G343" s="1033"/>
      <c r="H343" s="1033"/>
      <c r="I343" s="1033"/>
      <c r="J343" s="1033"/>
      <c r="K343" s="1033"/>
      <c r="L343" s="1033"/>
      <c r="M343" s="1033"/>
      <c r="N343" s="1033"/>
      <c r="O343" s="1033"/>
      <c r="P343" s="1033"/>
      <c r="Q343" s="1033"/>
      <c r="R343" s="1033"/>
      <c r="S343" s="1033"/>
      <c r="T343" s="1033"/>
      <c r="U343" s="1033"/>
      <c r="V343" s="1033"/>
      <c r="W343" s="1033"/>
      <c r="X343" s="1033"/>
      <c r="Y343" s="1033"/>
      <c r="Z343" s="1033"/>
    </row>
    <row r="344" ht="12.75" customHeight="1">
      <c r="A344" s="1033"/>
      <c r="B344" s="1030"/>
      <c r="C344" s="1031"/>
      <c r="D344" s="1032"/>
      <c r="E344" s="1033"/>
      <c r="F344" s="1033"/>
      <c r="G344" s="1033"/>
      <c r="H344" s="1033"/>
      <c r="I344" s="1033"/>
      <c r="J344" s="1033"/>
      <c r="K344" s="1033"/>
      <c r="L344" s="1033"/>
      <c r="M344" s="1033"/>
      <c r="N344" s="1033"/>
      <c r="O344" s="1033"/>
      <c r="P344" s="1033"/>
      <c r="Q344" s="1033"/>
      <c r="R344" s="1033"/>
      <c r="S344" s="1033"/>
      <c r="T344" s="1033"/>
      <c r="U344" s="1033"/>
      <c r="V344" s="1033"/>
      <c r="W344" s="1033"/>
      <c r="X344" s="1033"/>
      <c r="Y344" s="1033"/>
      <c r="Z344" s="1033"/>
    </row>
    <row r="345" ht="12.75" customHeight="1">
      <c r="A345" s="1033"/>
      <c r="B345" s="1030"/>
      <c r="C345" s="1031"/>
      <c r="D345" s="1032"/>
      <c r="E345" s="1033"/>
      <c r="F345" s="1033"/>
      <c r="G345" s="1033"/>
      <c r="H345" s="1033"/>
      <c r="I345" s="1033"/>
      <c r="J345" s="1033"/>
      <c r="K345" s="1033"/>
      <c r="L345" s="1033"/>
      <c r="M345" s="1033"/>
      <c r="N345" s="1033"/>
      <c r="O345" s="1033"/>
      <c r="P345" s="1033"/>
      <c r="Q345" s="1033"/>
      <c r="R345" s="1033"/>
      <c r="S345" s="1033"/>
      <c r="T345" s="1033"/>
      <c r="U345" s="1033"/>
      <c r="V345" s="1033"/>
      <c r="W345" s="1033"/>
      <c r="X345" s="1033"/>
      <c r="Y345" s="1033"/>
      <c r="Z345" s="1033"/>
    </row>
    <row r="346" ht="12.75" customHeight="1">
      <c r="A346" s="1033"/>
      <c r="B346" s="1030"/>
      <c r="C346" s="1031"/>
      <c r="D346" s="1032"/>
      <c r="E346" s="1033"/>
      <c r="F346" s="1033"/>
      <c r="G346" s="1033"/>
      <c r="H346" s="1033"/>
      <c r="I346" s="1033"/>
      <c r="J346" s="1033"/>
      <c r="K346" s="1033"/>
      <c r="L346" s="1033"/>
      <c r="M346" s="1033"/>
      <c r="N346" s="1033"/>
      <c r="O346" s="1033"/>
      <c r="P346" s="1033"/>
      <c r="Q346" s="1033"/>
      <c r="R346" s="1033"/>
      <c r="S346" s="1033"/>
      <c r="T346" s="1033"/>
      <c r="U346" s="1033"/>
      <c r="V346" s="1033"/>
      <c r="W346" s="1033"/>
      <c r="X346" s="1033"/>
      <c r="Y346" s="1033"/>
      <c r="Z346" s="1033"/>
    </row>
    <row r="347" ht="12.75" customHeight="1">
      <c r="A347" s="1033"/>
      <c r="B347" s="1030"/>
      <c r="C347" s="1031"/>
      <c r="D347" s="1032"/>
      <c r="E347" s="1033"/>
      <c r="F347" s="1033"/>
      <c r="G347" s="1033"/>
      <c r="H347" s="1033"/>
      <c r="I347" s="1033"/>
      <c r="J347" s="1033"/>
      <c r="K347" s="1033"/>
      <c r="L347" s="1033"/>
      <c r="M347" s="1033"/>
      <c r="N347" s="1033"/>
      <c r="O347" s="1033"/>
      <c r="P347" s="1033"/>
      <c r="Q347" s="1033"/>
      <c r="R347" s="1033"/>
      <c r="S347" s="1033"/>
      <c r="T347" s="1033"/>
      <c r="U347" s="1033"/>
      <c r="V347" s="1033"/>
      <c r="W347" s="1033"/>
      <c r="X347" s="1033"/>
      <c r="Y347" s="1033"/>
      <c r="Z347" s="1033"/>
    </row>
    <row r="348" ht="12.75" customHeight="1">
      <c r="A348" s="1033"/>
      <c r="B348" s="1030"/>
      <c r="C348" s="1031"/>
      <c r="D348" s="1032"/>
      <c r="E348" s="1033"/>
      <c r="F348" s="1033"/>
      <c r="G348" s="1033"/>
      <c r="H348" s="1033"/>
      <c r="I348" s="1033"/>
      <c r="J348" s="1033"/>
      <c r="K348" s="1033"/>
      <c r="L348" s="1033"/>
      <c r="M348" s="1033"/>
      <c r="N348" s="1033"/>
      <c r="O348" s="1033"/>
      <c r="P348" s="1033"/>
      <c r="Q348" s="1033"/>
      <c r="R348" s="1033"/>
      <c r="S348" s="1033"/>
      <c r="T348" s="1033"/>
      <c r="U348" s="1033"/>
      <c r="V348" s="1033"/>
      <c r="W348" s="1033"/>
      <c r="X348" s="1033"/>
      <c r="Y348" s="1033"/>
      <c r="Z348" s="1033"/>
    </row>
    <row r="349" ht="12.75" customHeight="1">
      <c r="A349" s="1033"/>
      <c r="B349" s="1030"/>
      <c r="C349" s="1031"/>
      <c r="D349" s="1032"/>
      <c r="E349" s="1033"/>
      <c r="F349" s="1033"/>
      <c r="G349" s="1033"/>
      <c r="H349" s="1033"/>
      <c r="I349" s="1033"/>
      <c r="J349" s="1033"/>
      <c r="K349" s="1033"/>
      <c r="L349" s="1033"/>
      <c r="M349" s="1033"/>
      <c r="N349" s="1033"/>
      <c r="O349" s="1033"/>
      <c r="P349" s="1033"/>
      <c r="Q349" s="1033"/>
      <c r="R349" s="1033"/>
      <c r="S349" s="1033"/>
      <c r="T349" s="1033"/>
      <c r="U349" s="1033"/>
      <c r="V349" s="1033"/>
      <c r="W349" s="1033"/>
      <c r="X349" s="1033"/>
      <c r="Y349" s="1033"/>
      <c r="Z349" s="1033"/>
    </row>
    <row r="350" ht="12.75" customHeight="1">
      <c r="A350" s="1033"/>
      <c r="B350" s="1030"/>
      <c r="C350" s="1031"/>
      <c r="D350" s="1032"/>
      <c r="E350" s="1033"/>
      <c r="F350" s="1033"/>
      <c r="G350" s="1033"/>
      <c r="H350" s="1033"/>
      <c r="I350" s="1033"/>
      <c r="J350" s="1033"/>
      <c r="K350" s="1033"/>
      <c r="L350" s="1033"/>
      <c r="M350" s="1033"/>
      <c r="N350" s="1033"/>
      <c r="O350" s="1033"/>
      <c r="P350" s="1033"/>
      <c r="Q350" s="1033"/>
      <c r="R350" s="1033"/>
      <c r="S350" s="1033"/>
      <c r="T350" s="1033"/>
      <c r="U350" s="1033"/>
      <c r="V350" s="1033"/>
      <c r="W350" s="1033"/>
      <c r="X350" s="1033"/>
      <c r="Y350" s="1033"/>
      <c r="Z350" s="1033"/>
    </row>
    <row r="351" ht="12.75" customHeight="1">
      <c r="A351" s="1033"/>
      <c r="B351" s="1030"/>
      <c r="C351" s="1031"/>
      <c r="D351" s="1032"/>
      <c r="E351" s="1033"/>
      <c r="F351" s="1033"/>
      <c r="G351" s="1033"/>
      <c r="H351" s="1033"/>
      <c r="I351" s="1033"/>
      <c r="J351" s="1033"/>
      <c r="K351" s="1033"/>
      <c r="L351" s="1033"/>
      <c r="M351" s="1033"/>
      <c r="N351" s="1033"/>
      <c r="O351" s="1033"/>
      <c r="P351" s="1033"/>
      <c r="Q351" s="1033"/>
      <c r="R351" s="1033"/>
      <c r="S351" s="1033"/>
      <c r="T351" s="1033"/>
      <c r="U351" s="1033"/>
      <c r="V351" s="1033"/>
      <c r="W351" s="1033"/>
      <c r="X351" s="1033"/>
      <c r="Y351" s="1033"/>
      <c r="Z351" s="1033"/>
    </row>
    <row r="352" ht="12.75" customHeight="1">
      <c r="A352" s="1033"/>
      <c r="B352" s="1030"/>
      <c r="C352" s="1031"/>
      <c r="D352" s="1032"/>
      <c r="E352" s="1033"/>
      <c r="F352" s="1033"/>
      <c r="G352" s="1033"/>
      <c r="H352" s="1033"/>
      <c r="I352" s="1033"/>
      <c r="J352" s="1033"/>
      <c r="K352" s="1033"/>
      <c r="L352" s="1033"/>
      <c r="M352" s="1033"/>
      <c r="N352" s="1033"/>
      <c r="O352" s="1033"/>
      <c r="P352" s="1033"/>
      <c r="Q352" s="1033"/>
      <c r="R352" s="1033"/>
      <c r="S352" s="1033"/>
      <c r="T352" s="1033"/>
      <c r="U352" s="1033"/>
      <c r="V352" s="1033"/>
      <c r="W352" s="1033"/>
      <c r="X352" s="1033"/>
      <c r="Y352" s="1033"/>
      <c r="Z352" s="1033"/>
    </row>
    <row r="353" ht="12.75" customHeight="1">
      <c r="A353" s="1033"/>
      <c r="B353" s="1030"/>
      <c r="C353" s="1031"/>
      <c r="D353" s="1032"/>
      <c r="E353" s="1033"/>
      <c r="F353" s="1033"/>
      <c r="G353" s="1033"/>
      <c r="H353" s="1033"/>
      <c r="I353" s="1033"/>
      <c r="J353" s="1033"/>
      <c r="K353" s="1033"/>
      <c r="L353" s="1033"/>
      <c r="M353" s="1033"/>
      <c r="N353" s="1033"/>
      <c r="O353" s="1033"/>
      <c r="P353" s="1033"/>
      <c r="Q353" s="1033"/>
      <c r="R353" s="1033"/>
      <c r="S353" s="1033"/>
      <c r="T353" s="1033"/>
      <c r="U353" s="1033"/>
      <c r="V353" s="1033"/>
      <c r="W353" s="1033"/>
      <c r="X353" s="1033"/>
      <c r="Y353" s="1033"/>
      <c r="Z353" s="1033"/>
    </row>
    <row r="354" ht="12.75" customHeight="1">
      <c r="A354" s="1033"/>
      <c r="B354" s="1030"/>
      <c r="C354" s="1031"/>
      <c r="D354" s="1032"/>
      <c r="E354" s="1033"/>
      <c r="F354" s="1033"/>
      <c r="G354" s="1033"/>
      <c r="H354" s="1033"/>
      <c r="I354" s="1033"/>
      <c r="J354" s="1033"/>
      <c r="K354" s="1033"/>
      <c r="L354" s="1033"/>
      <c r="M354" s="1033"/>
      <c r="N354" s="1033"/>
      <c r="O354" s="1033"/>
      <c r="P354" s="1033"/>
      <c r="Q354" s="1033"/>
      <c r="R354" s="1033"/>
      <c r="S354" s="1033"/>
      <c r="T354" s="1033"/>
      <c r="U354" s="1033"/>
      <c r="V354" s="1033"/>
      <c r="W354" s="1033"/>
      <c r="X354" s="1033"/>
      <c r="Y354" s="1033"/>
      <c r="Z354" s="1033"/>
    </row>
    <row r="355" ht="12.75" customHeight="1">
      <c r="A355" s="1033"/>
      <c r="B355" s="1030"/>
      <c r="C355" s="1031"/>
      <c r="D355" s="1032"/>
      <c r="E355" s="1033"/>
      <c r="F355" s="1033"/>
      <c r="G355" s="1033"/>
      <c r="H355" s="1033"/>
      <c r="I355" s="1033"/>
      <c r="J355" s="1033"/>
      <c r="K355" s="1033"/>
      <c r="L355" s="1033"/>
      <c r="M355" s="1033"/>
      <c r="N355" s="1033"/>
      <c r="O355" s="1033"/>
      <c r="P355" s="1033"/>
      <c r="Q355" s="1033"/>
      <c r="R355" s="1033"/>
      <c r="S355" s="1033"/>
      <c r="T355" s="1033"/>
      <c r="U355" s="1033"/>
      <c r="V355" s="1033"/>
      <c r="W355" s="1033"/>
      <c r="X355" s="1033"/>
      <c r="Y355" s="1033"/>
      <c r="Z355" s="1033"/>
    </row>
    <row r="356" ht="12.75" customHeight="1">
      <c r="A356" s="1033"/>
      <c r="B356" s="1030"/>
      <c r="C356" s="1031"/>
      <c r="D356" s="1032"/>
      <c r="E356" s="1033"/>
      <c r="F356" s="1033"/>
      <c r="G356" s="1033"/>
      <c r="H356" s="1033"/>
      <c r="I356" s="1033"/>
      <c r="J356" s="1033"/>
      <c r="K356" s="1033"/>
      <c r="L356" s="1033"/>
      <c r="M356" s="1033"/>
      <c r="N356" s="1033"/>
      <c r="O356" s="1033"/>
      <c r="P356" s="1033"/>
      <c r="Q356" s="1033"/>
      <c r="R356" s="1033"/>
      <c r="S356" s="1033"/>
      <c r="T356" s="1033"/>
      <c r="U356" s="1033"/>
      <c r="V356" s="1033"/>
      <c r="W356" s="1033"/>
      <c r="X356" s="1033"/>
      <c r="Y356" s="1033"/>
      <c r="Z356" s="1033"/>
    </row>
    <row r="357" ht="12.75" customHeight="1">
      <c r="A357" s="1033"/>
      <c r="B357" s="1030"/>
      <c r="C357" s="1031"/>
      <c r="D357" s="1032"/>
      <c r="E357" s="1033"/>
      <c r="F357" s="1033"/>
      <c r="G357" s="1033"/>
      <c r="H357" s="1033"/>
      <c r="I357" s="1033"/>
      <c r="J357" s="1033"/>
      <c r="K357" s="1033"/>
      <c r="L357" s="1033"/>
      <c r="M357" s="1033"/>
      <c r="N357" s="1033"/>
      <c r="O357" s="1033"/>
      <c r="P357" s="1033"/>
      <c r="Q357" s="1033"/>
      <c r="R357" s="1033"/>
      <c r="S357" s="1033"/>
      <c r="T357" s="1033"/>
      <c r="U357" s="1033"/>
      <c r="V357" s="1033"/>
      <c r="W357" s="1033"/>
      <c r="X357" s="1033"/>
      <c r="Y357" s="1033"/>
      <c r="Z357" s="1033"/>
    </row>
    <row r="358" ht="12.75" customHeight="1">
      <c r="A358" s="1033"/>
      <c r="B358" s="1030"/>
      <c r="C358" s="1031"/>
      <c r="D358" s="1032"/>
      <c r="E358" s="1033"/>
      <c r="F358" s="1033"/>
      <c r="G358" s="1033"/>
      <c r="H358" s="1033"/>
      <c r="I358" s="1033"/>
      <c r="J358" s="1033"/>
      <c r="K358" s="1033"/>
      <c r="L358" s="1033"/>
      <c r="M358" s="1033"/>
      <c r="N358" s="1033"/>
      <c r="O358" s="1033"/>
      <c r="P358" s="1033"/>
      <c r="Q358" s="1033"/>
      <c r="R358" s="1033"/>
      <c r="S358" s="1033"/>
      <c r="T358" s="1033"/>
      <c r="U358" s="1033"/>
      <c r="V358" s="1033"/>
      <c r="W358" s="1033"/>
      <c r="X358" s="1033"/>
      <c r="Y358" s="1033"/>
      <c r="Z358" s="1033"/>
    </row>
    <row r="359" ht="12.75" customHeight="1">
      <c r="A359" s="1033"/>
      <c r="B359" s="1030"/>
      <c r="C359" s="1031"/>
      <c r="D359" s="1032"/>
      <c r="E359" s="1033"/>
      <c r="F359" s="1033"/>
      <c r="G359" s="1033"/>
      <c r="H359" s="1033"/>
      <c r="I359" s="1033"/>
      <c r="J359" s="1033"/>
      <c r="K359" s="1033"/>
      <c r="L359" s="1033"/>
      <c r="M359" s="1033"/>
      <c r="N359" s="1033"/>
      <c r="O359" s="1033"/>
      <c r="P359" s="1033"/>
      <c r="Q359" s="1033"/>
      <c r="R359" s="1033"/>
      <c r="S359" s="1033"/>
      <c r="T359" s="1033"/>
      <c r="U359" s="1033"/>
      <c r="V359" s="1033"/>
      <c r="W359" s="1033"/>
      <c r="X359" s="1033"/>
      <c r="Y359" s="1033"/>
      <c r="Z359" s="1033"/>
    </row>
    <row r="360" ht="12.75" customHeight="1">
      <c r="A360" s="1033"/>
      <c r="B360" s="1030"/>
      <c r="C360" s="1031"/>
      <c r="D360" s="1032"/>
      <c r="E360" s="1033"/>
      <c r="F360" s="1033"/>
      <c r="G360" s="1033"/>
      <c r="H360" s="1033"/>
      <c r="I360" s="1033"/>
      <c r="J360" s="1033"/>
      <c r="K360" s="1033"/>
      <c r="L360" s="1033"/>
      <c r="M360" s="1033"/>
      <c r="N360" s="1033"/>
      <c r="O360" s="1033"/>
      <c r="P360" s="1033"/>
      <c r="Q360" s="1033"/>
      <c r="R360" s="1033"/>
      <c r="S360" s="1033"/>
      <c r="T360" s="1033"/>
      <c r="U360" s="1033"/>
      <c r="V360" s="1033"/>
      <c r="W360" s="1033"/>
      <c r="X360" s="1033"/>
      <c r="Y360" s="1033"/>
      <c r="Z360" s="1033"/>
    </row>
    <row r="361" ht="12.75" customHeight="1">
      <c r="A361" s="1033"/>
      <c r="B361" s="1030"/>
      <c r="C361" s="1031"/>
      <c r="D361" s="1032"/>
      <c r="E361" s="1033"/>
      <c r="F361" s="1033"/>
      <c r="G361" s="1033"/>
      <c r="H361" s="1033"/>
      <c r="I361" s="1033"/>
      <c r="J361" s="1033"/>
      <c r="K361" s="1033"/>
      <c r="L361" s="1033"/>
      <c r="M361" s="1033"/>
      <c r="N361" s="1033"/>
      <c r="O361" s="1033"/>
      <c r="P361" s="1033"/>
      <c r="Q361" s="1033"/>
      <c r="R361" s="1033"/>
      <c r="S361" s="1033"/>
      <c r="T361" s="1033"/>
      <c r="U361" s="1033"/>
      <c r="V361" s="1033"/>
      <c r="W361" s="1033"/>
      <c r="X361" s="1033"/>
      <c r="Y361" s="1033"/>
      <c r="Z361" s="1033"/>
    </row>
    <row r="362" ht="12.75" customHeight="1">
      <c r="A362" s="1033"/>
      <c r="B362" s="1030"/>
      <c r="C362" s="1031"/>
      <c r="D362" s="1032"/>
      <c r="E362" s="1033"/>
      <c r="F362" s="1033"/>
      <c r="G362" s="1033"/>
      <c r="H362" s="1033"/>
      <c r="I362" s="1033"/>
      <c r="J362" s="1033"/>
      <c r="K362" s="1033"/>
      <c r="L362" s="1033"/>
      <c r="M362" s="1033"/>
      <c r="N362" s="1033"/>
      <c r="O362" s="1033"/>
      <c r="P362" s="1033"/>
      <c r="Q362" s="1033"/>
      <c r="R362" s="1033"/>
      <c r="S362" s="1033"/>
      <c r="T362" s="1033"/>
      <c r="U362" s="1033"/>
      <c r="V362" s="1033"/>
      <c r="W362" s="1033"/>
      <c r="X362" s="1033"/>
      <c r="Y362" s="1033"/>
      <c r="Z362" s="1033"/>
    </row>
    <row r="363" ht="12.75" customHeight="1">
      <c r="A363" s="1033"/>
      <c r="B363" s="1030"/>
      <c r="C363" s="1031"/>
      <c r="D363" s="1032"/>
      <c r="E363" s="1033"/>
      <c r="F363" s="1033"/>
      <c r="G363" s="1033"/>
      <c r="H363" s="1033"/>
      <c r="I363" s="1033"/>
      <c r="J363" s="1033"/>
      <c r="K363" s="1033"/>
      <c r="L363" s="1033"/>
      <c r="M363" s="1033"/>
      <c r="N363" s="1033"/>
      <c r="O363" s="1033"/>
      <c r="P363" s="1033"/>
      <c r="Q363" s="1033"/>
      <c r="R363" s="1033"/>
      <c r="S363" s="1033"/>
      <c r="T363" s="1033"/>
      <c r="U363" s="1033"/>
      <c r="V363" s="1033"/>
      <c r="W363" s="1033"/>
      <c r="X363" s="1033"/>
      <c r="Y363" s="1033"/>
      <c r="Z363" s="1033"/>
    </row>
    <row r="364" ht="12.75" customHeight="1">
      <c r="A364" s="1033"/>
      <c r="B364" s="1030"/>
      <c r="C364" s="1031"/>
      <c r="D364" s="1032"/>
      <c r="E364" s="1033"/>
      <c r="F364" s="1033"/>
      <c r="G364" s="1033"/>
      <c r="H364" s="1033"/>
      <c r="I364" s="1033"/>
      <c r="J364" s="1033"/>
      <c r="K364" s="1033"/>
      <c r="L364" s="1033"/>
      <c r="M364" s="1033"/>
      <c r="N364" s="1033"/>
      <c r="O364" s="1033"/>
      <c r="P364" s="1033"/>
      <c r="Q364" s="1033"/>
      <c r="R364" s="1033"/>
      <c r="S364" s="1033"/>
      <c r="T364" s="1033"/>
      <c r="U364" s="1033"/>
      <c r="V364" s="1033"/>
      <c r="W364" s="1033"/>
      <c r="X364" s="1033"/>
      <c r="Y364" s="1033"/>
      <c r="Z364" s="1033"/>
    </row>
    <row r="365" ht="12.75" customHeight="1">
      <c r="A365" s="1033"/>
      <c r="B365" s="1030"/>
      <c r="C365" s="1031"/>
      <c r="D365" s="1032"/>
      <c r="E365" s="1033"/>
      <c r="F365" s="1033"/>
      <c r="G365" s="1033"/>
      <c r="H365" s="1033"/>
      <c r="I365" s="1033"/>
      <c r="J365" s="1033"/>
      <c r="K365" s="1033"/>
      <c r="L365" s="1033"/>
      <c r="M365" s="1033"/>
      <c r="N365" s="1033"/>
      <c r="O365" s="1033"/>
      <c r="P365" s="1033"/>
      <c r="Q365" s="1033"/>
      <c r="R365" s="1033"/>
      <c r="S365" s="1033"/>
      <c r="T365" s="1033"/>
      <c r="U365" s="1033"/>
      <c r="V365" s="1033"/>
      <c r="W365" s="1033"/>
      <c r="X365" s="1033"/>
      <c r="Y365" s="1033"/>
      <c r="Z365" s="1033"/>
    </row>
    <row r="366" ht="12.75" customHeight="1">
      <c r="A366" s="1033"/>
      <c r="B366" s="1030"/>
      <c r="C366" s="1031"/>
      <c r="D366" s="1032"/>
      <c r="E366" s="1033"/>
      <c r="F366" s="1033"/>
      <c r="G366" s="1033"/>
      <c r="H366" s="1033"/>
      <c r="I366" s="1033"/>
      <c r="J366" s="1033"/>
      <c r="K366" s="1033"/>
      <c r="L366" s="1033"/>
      <c r="M366" s="1033"/>
      <c r="N366" s="1033"/>
      <c r="O366" s="1033"/>
      <c r="P366" s="1033"/>
      <c r="Q366" s="1033"/>
      <c r="R366" s="1033"/>
      <c r="S366" s="1033"/>
      <c r="T366" s="1033"/>
      <c r="U366" s="1033"/>
      <c r="V366" s="1033"/>
      <c r="W366" s="1033"/>
      <c r="X366" s="1033"/>
      <c r="Y366" s="1033"/>
      <c r="Z366" s="1033"/>
    </row>
    <row r="367" ht="12.75" customHeight="1">
      <c r="A367" s="1033"/>
      <c r="B367" s="1030"/>
      <c r="C367" s="1031"/>
      <c r="D367" s="1032"/>
      <c r="E367" s="1033"/>
      <c r="F367" s="1033"/>
      <c r="G367" s="1033"/>
      <c r="H367" s="1033"/>
      <c r="I367" s="1033"/>
      <c r="J367" s="1033"/>
      <c r="K367" s="1033"/>
      <c r="L367" s="1033"/>
      <c r="M367" s="1033"/>
      <c r="N367" s="1033"/>
      <c r="O367" s="1033"/>
      <c r="P367" s="1033"/>
      <c r="Q367" s="1033"/>
      <c r="R367" s="1033"/>
      <c r="S367" s="1033"/>
      <c r="T367" s="1033"/>
      <c r="U367" s="1033"/>
      <c r="V367" s="1033"/>
      <c r="W367" s="1033"/>
      <c r="X367" s="1033"/>
      <c r="Y367" s="1033"/>
      <c r="Z367" s="1033"/>
    </row>
    <row r="368" ht="12.75" customHeight="1">
      <c r="A368" s="1033"/>
      <c r="B368" s="1030"/>
      <c r="C368" s="1031"/>
      <c r="D368" s="1032"/>
      <c r="E368" s="1033"/>
      <c r="F368" s="1033"/>
      <c r="G368" s="1033"/>
      <c r="H368" s="1033"/>
      <c r="I368" s="1033"/>
      <c r="J368" s="1033"/>
      <c r="K368" s="1033"/>
      <c r="L368" s="1033"/>
      <c r="M368" s="1033"/>
      <c r="N368" s="1033"/>
      <c r="O368" s="1033"/>
      <c r="P368" s="1033"/>
      <c r="Q368" s="1033"/>
      <c r="R368" s="1033"/>
      <c r="S368" s="1033"/>
      <c r="T368" s="1033"/>
      <c r="U368" s="1033"/>
      <c r="V368" s="1033"/>
      <c r="W368" s="1033"/>
      <c r="X368" s="1033"/>
      <c r="Y368" s="1033"/>
      <c r="Z368" s="1033"/>
    </row>
    <row r="369" ht="12.75" customHeight="1">
      <c r="A369" s="1033"/>
      <c r="B369" s="1030"/>
      <c r="C369" s="1031"/>
      <c r="D369" s="1032"/>
      <c r="E369" s="1033"/>
      <c r="F369" s="1033"/>
      <c r="G369" s="1033"/>
      <c r="H369" s="1033"/>
      <c r="I369" s="1033"/>
      <c r="J369" s="1033"/>
      <c r="K369" s="1033"/>
      <c r="L369" s="1033"/>
      <c r="M369" s="1033"/>
      <c r="N369" s="1033"/>
      <c r="O369" s="1033"/>
      <c r="P369" s="1033"/>
      <c r="Q369" s="1033"/>
      <c r="R369" s="1033"/>
      <c r="S369" s="1033"/>
      <c r="T369" s="1033"/>
      <c r="U369" s="1033"/>
      <c r="V369" s="1033"/>
      <c r="W369" s="1033"/>
      <c r="X369" s="1033"/>
      <c r="Y369" s="1033"/>
      <c r="Z369" s="1033"/>
    </row>
    <row r="370" ht="12.75" customHeight="1">
      <c r="A370" s="1033"/>
      <c r="B370" s="1030"/>
      <c r="C370" s="1031"/>
      <c r="D370" s="1032"/>
      <c r="E370" s="1033"/>
      <c r="F370" s="1033"/>
      <c r="G370" s="1033"/>
      <c r="H370" s="1033"/>
      <c r="I370" s="1033"/>
      <c r="J370" s="1033"/>
      <c r="K370" s="1033"/>
      <c r="L370" s="1033"/>
      <c r="M370" s="1033"/>
      <c r="N370" s="1033"/>
      <c r="O370" s="1033"/>
      <c r="P370" s="1033"/>
      <c r="Q370" s="1033"/>
      <c r="R370" s="1033"/>
      <c r="S370" s="1033"/>
      <c r="T370" s="1033"/>
      <c r="U370" s="1033"/>
      <c r="V370" s="1033"/>
      <c r="W370" s="1033"/>
      <c r="X370" s="1033"/>
      <c r="Y370" s="1033"/>
      <c r="Z370" s="1033"/>
    </row>
    <row r="371" ht="12.75" customHeight="1">
      <c r="A371" s="1033"/>
      <c r="B371" s="1030"/>
      <c r="C371" s="1031"/>
      <c r="D371" s="1032"/>
      <c r="E371" s="1033"/>
      <c r="F371" s="1033"/>
      <c r="G371" s="1033"/>
      <c r="H371" s="1033"/>
      <c r="I371" s="1033"/>
      <c r="J371" s="1033"/>
      <c r="K371" s="1033"/>
      <c r="L371" s="1033"/>
      <c r="M371" s="1033"/>
      <c r="N371" s="1033"/>
      <c r="O371" s="1033"/>
      <c r="P371" s="1033"/>
      <c r="Q371" s="1033"/>
      <c r="R371" s="1033"/>
      <c r="S371" s="1033"/>
      <c r="T371" s="1033"/>
      <c r="U371" s="1033"/>
      <c r="V371" s="1033"/>
      <c r="W371" s="1033"/>
      <c r="X371" s="1033"/>
      <c r="Y371" s="1033"/>
      <c r="Z371" s="1033"/>
    </row>
    <row r="372" ht="12.75" customHeight="1">
      <c r="A372" s="1033"/>
      <c r="B372" s="1030"/>
      <c r="C372" s="1031"/>
      <c r="D372" s="1032"/>
      <c r="E372" s="1033"/>
      <c r="F372" s="1033"/>
      <c r="G372" s="1033"/>
      <c r="H372" s="1033"/>
      <c r="I372" s="1033"/>
      <c r="J372" s="1033"/>
      <c r="K372" s="1033"/>
      <c r="L372" s="1033"/>
      <c r="M372" s="1033"/>
      <c r="N372" s="1033"/>
      <c r="O372" s="1033"/>
      <c r="P372" s="1033"/>
      <c r="Q372" s="1033"/>
      <c r="R372" s="1033"/>
      <c r="S372" s="1033"/>
      <c r="T372" s="1033"/>
      <c r="U372" s="1033"/>
      <c r="V372" s="1033"/>
      <c r="W372" s="1033"/>
      <c r="X372" s="1033"/>
      <c r="Y372" s="1033"/>
      <c r="Z372" s="1033"/>
    </row>
    <row r="373" ht="12.75" customHeight="1">
      <c r="A373" s="1033"/>
      <c r="B373" s="1030"/>
      <c r="C373" s="1031"/>
      <c r="D373" s="1032"/>
      <c r="E373" s="1033"/>
      <c r="F373" s="1033"/>
      <c r="G373" s="1033"/>
      <c r="H373" s="1033"/>
      <c r="I373" s="1033"/>
      <c r="J373" s="1033"/>
      <c r="K373" s="1033"/>
      <c r="L373" s="1033"/>
      <c r="M373" s="1033"/>
      <c r="N373" s="1033"/>
      <c r="O373" s="1033"/>
      <c r="P373" s="1033"/>
      <c r="Q373" s="1033"/>
      <c r="R373" s="1033"/>
      <c r="S373" s="1033"/>
      <c r="T373" s="1033"/>
      <c r="U373" s="1033"/>
      <c r="V373" s="1033"/>
      <c r="W373" s="1033"/>
      <c r="X373" s="1033"/>
      <c r="Y373" s="1033"/>
      <c r="Z373" s="1033"/>
    </row>
    <row r="374" ht="12.75" customHeight="1">
      <c r="A374" s="1033"/>
      <c r="B374" s="1030"/>
      <c r="C374" s="1031"/>
      <c r="D374" s="1032"/>
      <c r="E374" s="1033"/>
      <c r="F374" s="1033"/>
      <c r="G374" s="1033"/>
      <c r="H374" s="1033"/>
      <c r="I374" s="1033"/>
      <c r="J374" s="1033"/>
      <c r="K374" s="1033"/>
      <c r="L374" s="1033"/>
      <c r="M374" s="1033"/>
      <c r="N374" s="1033"/>
      <c r="O374" s="1033"/>
      <c r="P374" s="1033"/>
      <c r="Q374" s="1033"/>
      <c r="R374" s="1033"/>
      <c r="S374" s="1033"/>
      <c r="T374" s="1033"/>
      <c r="U374" s="1033"/>
      <c r="V374" s="1033"/>
      <c r="W374" s="1033"/>
      <c r="X374" s="1033"/>
      <c r="Y374" s="1033"/>
      <c r="Z374" s="1033"/>
    </row>
    <row r="375" ht="12.75" customHeight="1">
      <c r="A375" s="1033"/>
      <c r="B375" s="1030"/>
      <c r="C375" s="1031"/>
      <c r="D375" s="1032"/>
      <c r="E375" s="1033"/>
      <c r="F375" s="1033"/>
      <c r="G375" s="1033"/>
      <c r="H375" s="1033"/>
      <c r="I375" s="1033"/>
      <c r="J375" s="1033"/>
      <c r="K375" s="1033"/>
      <c r="L375" s="1033"/>
      <c r="M375" s="1033"/>
      <c r="N375" s="1033"/>
      <c r="O375" s="1033"/>
      <c r="P375" s="1033"/>
      <c r="Q375" s="1033"/>
      <c r="R375" s="1033"/>
      <c r="S375" s="1033"/>
      <c r="T375" s="1033"/>
      <c r="U375" s="1033"/>
      <c r="V375" s="1033"/>
      <c r="W375" s="1033"/>
      <c r="X375" s="1033"/>
      <c r="Y375" s="1033"/>
      <c r="Z375" s="1033"/>
    </row>
    <row r="376" ht="12.75" customHeight="1">
      <c r="A376" s="1033"/>
      <c r="B376" s="1030"/>
      <c r="C376" s="1031"/>
      <c r="D376" s="1032"/>
      <c r="E376" s="1033"/>
      <c r="F376" s="1033"/>
      <c r="G376" s="1033"/>
      <c r="H376" s="1033"/>
      <c r="I376" s="1033"/>
      <c r="J376" s="1033"/>
      <c r="K376" s="1033"/>
      <c r="L376" s="1033"/>
      <c r="M376" s="1033"/>
      <c r="N376" s="1033"/>
      <c r="O376" s="1033"/>
      <c r="P376" s="1033"/>
      <c r="Q376" s="1033"/>
      <c r="R376" s="1033"/>
      <c r="S376" s="1033"/>
      <c r="T376" s="1033"/>
      <c r="U376" s="1033"/>
      <c r="V376" s="1033"/>
      <c r="W376" s="1033"/>
      <c r="X376" s="1033"/>
      <c r="Y376" s="1033"/>
      <c r="Z376" s="1033"/>
    </row>
    <row r="377" ht="12.75" customHeight="1">
      <c r="A377" s="1033"/>
      <c r="B377" s="1030"/>
      <c r="C377" s="1031"/>
      <c r="D377" s="1032"/>
      <c r="E377" s="1033"/>
      <c r="F377" s="1033"/>
      <c r="G377" s="1033"/>
      <c r="H377" s="1033"/>
      <c r="I377" s="1033"/>
      <c r="J377" s="1033"/>
      <c r="K377" s="1033"/>
      <c r="L377" s="1033"/>
      <c r="M377" s="1033"/>
      <c r="N377" s="1033"/>
      <c r="O377" s="1033"/>
      <c r="P377" s="1033"/>
      <c r="Q377" s="1033"/>
      <c r="R377" s="1033"/>
      <c r="S377" s="1033"/>
      <c r="T377" s="1033"/>
      <c r="U377" s="1033"/>
      <c r="V377" s="1033"/>
      <c r="W377" s="1033"/>
      <c r="X377" s="1033"/>
      <c r="Y377" s="1033"/>
      <c r="Z377" s="1033"/>
    </row>
    <row r="378" ht="12.75" customHeight="1">
      <c r="A378" s="1033"/>
      <c r="B378" s="1030"/>
      <c r="C378" s="1031"/>
      <c r="D378" s="1032"/>
      <c r="E378" s="1033"/>
      <c r="F378" s="1033"/>
      <c r="G378" s="1033"/>
      <c r="H378" s="1033"/>
      <c r="I378" s="1033"/>
      <c r="J378" s="1033"/>
      <c r="K378" s="1033"/>
      <c r="L378" s="1033"/>
      <c r="M378" s="1033"/>
      <c r="N378" s="1033"/>
      <c r="O378" s="1033"/>
      <c r="P378" s="1033"/>
      <c r="Q378" s="1033"/>
      <c r="R378" s="1033"/>
      <c r="S378" s="1033"/>
      <c r="T378" s="1033"/>
      <c r="U378" s="1033"/>
      <c r="V378" s="1033"/>
      <c r="W378" s="1033"/>
      <c r="X378" s="1033"/>
      <c r="Y378" s="1033"/>
      <c r="Z378" s="1033"/>
    </row>
    <row r="379" ht="12.75" customHeight="1">
      <c r="A379" s="1033"/>
      <c r="B379" s="1030"/>
      <c r="C379" s="1031"/>
      <c r="D379" s="1032"/>
      <c r="E379" s="1033"/>
      <c r="F379" s="1033"/>
      <c r="G379" s="1033"/>
      <c r="H379" s="1033"/>
      <c r="I379" s="1033"/>
      <c r="J379" s="1033"/>
      <c r="K379" s="1033"/>
      <c r="L379" s="1033"/>
      <c r="M379" s="1033"/>
      <c r="N379" s="1033"/>
      <c r="O379" s="1033"/>
      <c r="P379" s="1033"/>
      <c r="Q379" s="1033"/>
      <c r="R379" s="1033"/>
      <c r="S379" s="1033"/>
      <c r="T379" s="1033"/>
      <c r="U379" s="1033"/>
      <c r="V379" s="1033"/>
      <c r="W379" s="1033"/>
      <c r="X379" s="1033"/>
      <c r="Y379" s="1033"/>
      <c r="Z379" s="1033"/>
    </row>
    <row r="380" ht="12.75" customHeight="1">
      <c r="A380" s="1033"/>
      <c r="B380" s="1030"/>
      <c r="C380" s="1031"/>
      <c r="D380" s="1032"/>
      <c r="E380" s="1033"/>
      <c r="F380" s="1033"/>
      <c r="G380" s="1033"/>
      <c r="H380" s="1033"/>
      <c r="I380" s="1033"/>
      <c r="J380" s="1033"/>
      <c r="K380" s="1033"/>
      <c r="L380" s="1033"/>
      <c r="M380" s="1033"/>
      <c r="N380" s="1033"/>
      <c r="O380" s="1033"/>
      <c r="P380" s="1033"/>
      <c r="Q380" s="1033"/>
      <c r="R380" s="1033"/>
      <c r="S380" s="1033"/>
      <c r="T380" s="1033"/>
      <c r="U380" s="1033"/>
      <c r="V380" s="1033"/>
      <c r="W380" s="1033"/>
      <c r="X380" s="1033"/>
      <c r="Y380" s="1033"/>
      <c r="Z380" s="1033"/>
    </row>
    <row r="381" ht="12.75" customHeight="1">
      <c r="A381" s="1033"/>
      <c r="B381" s="1030"/>
      <c r="C381" s="1031"/>
      <c r="D381" s="1032"/>
      <c r="E381" s="1033"/>
      <c r="F381" s="1033"/>
      <c r="G381" s="1033"/>
      <c r="H381" s="1033"/>
      <c r="I381" s="1033"/>
      <c r="J381" s="1033"/>
      <c r="K381" s="1033"/>
      <c r="L381" s="1033"/>
      <c r="M381" s="1033"/>
      <c r="N381" s="1033"/>
      <c r="O381" s="1033"/>
      <c r="P381" s="1033"/>
      <c r="Q381" s="1033"/>
      <c r="R381" s="1033"/>
      <c r="S381" s="1033"/>
      <c r="T381" s="1033"/>
      <c r="U381" s="1033"/>
      <c r="V381" s="1033"/>
      <c r="W381" s="1033"/>
      <c r="X381" s="1033"/>
      <c r="Y381" s="1033"/>
      <c r="Z381" s="1033"/>
    </row>
    <row r="382" ht="12.75" customHeight="1">
      <c r="A382" s="1033"/>
      <c r="B382" s="1030"/>
      <c r="C382" s="1031"/>
      <c r="D382" s="1032"/>
      <c r="E382" s="1033"/>
      <c r="F382" s="1033"/>
      <c r="G382" s="1033"/>
      <c r="H382" s="1033"/>
      <c r="I382" s="1033"/>
      <c r="J382" s="1033"/>
      <c r="K382" s="1033"/>
      <c r="L382" s="1033"/>
      <c r="M382" s="1033"/>
      <c r="N382" s="1033"/>
      <c r="O382" s="1033"/>
      <c r="P382" s="1033"/>
      <c r="Q382" s="1033"/>
      <c r="R382" s="1033"/>
      <c r="S382" s="1033"/>
      <c r="T382" s="1033"/>
      <c r="U382" s="1033"/>
      <c r="V382" s="1033"/>
      <c r="W382" s="1033"/>
      <c r="X382" s="1033"/>
      <c r="Y382" s="1033"/>
      <c r="Z382" s="1033"/>
    </row>
    <row r="383" ht="12.75" customHeight="1">
      <c r="A383" s="1033"/>
      <c r="B383" s="1030"/>
      <c r="C383" s="1031"/>
      <c r="D383" s="1032"/>
      <c r="E383" s="1033"/>
      <c r="F383" s="1033"/>
      <c r="G383" s="1033"/>
      <c r="H383" s="1033"/>
      <c r="I383" s="1033"/>
      <c r="J383" s="1033"/>
      <c r="K383" s="1033"/>
      <c r="L383" s="1033"/>
      <c r="M383" s="1033"/>
      <c r="N383" s="1033"/>
      <c r="O383" s="1033"/>
      <c r="P383" s="1033"/>
      <c r="Q383" s="1033"/>
      <c r="R383" s="1033"/>
      <c r="S383" s="1033"/>
      <c r="T383" s="1033"/>
      <c r="U383" s="1033"/>
      <c r="V383" s="1033"/>
      <c r="W383" s="1033"/>
      <c r="X383" s="1033"/>
      <c r="Y383" s="1033"/>
      <c r="Z383" s="1033"/>
    </row>
    <row r="384" ht="12.75" customHeight="1">
      <c r="A384" s="1033"/>
      <c r="B384" s="1030"/>
      <c r="C384" s="1031"/>
      <c r="D384" s="1032"/>
      <c r="E384" s="1033"/>
      <c r="F384" s="1033"/>
      <c r="G384" s="1033"/>
      <c r="H384" s="1033"/>
      <c r="I384" s="1033"/>
      <c r="J384" s="1033"/>
      <c r="K384" s="1033"/>
      <c r="L384" s="1033"/>
      <c r="M384" s="1033"/>
      <c r="N384" s="1033"/>
      <c r="O384" s="1033"/>
      <c r="P384" s="1033"/>
      <c r="Q384" s="1033"/>
      <c r="R384" s="1033"/>
      <c r="S384" s="1033"/>
      <c r="T384" s="1033"/>
      <c r="U384" s="1033"/>
      <c r="V384" s="1033"/>
      <c r="W384" s="1033"/>
      <c r="X384" s="1033"/>
      <c r="Y384" s="1033"/>
      <c r="Z384" s="1033"/>
    </row>
    <row r="385" ht="12.75" customHeight="1">
      <c r="A385" s="1033"/>
      <c r="B385" s="1030"/>
      <c r="C385" s="1031"/>
      <c r="D385" s="1032"/>
      <c r="E385" s="1033"/>
      <c r="F385" s="1033"/>
      <c r="G385" s="1033"/>
      <c r="H385" s="1033"/>
      <c r="I385" s="1033"/>
      <c r="J385" s="1033"/>
      <c r="K385" s="1033"/>
      <c r="L385" s="1033"/>
      <c r="M385" s="1033"/>
      <c r="N385" s="1033"/>
      <c r="O385" s="1033"/>
      <c r="P385" s="1033"/>
      <c r="Q385" s="1033"/>
      <c r="R385" s="1033"/>
      <c r="S385" s="1033"/>
      <c r="T385" s="1033"/>
      <c r="U385" s="1033"/>
      <c r="V385" s="1033"/>
      <c r="W385" s="1033"/>
      <c r="X385" s="1033"/>
      <c r="Y385" s="1033"/>
      <c r="Z385" s="1033"/>
    </row>
    <row r="386" ht="12.75" customHeight="1">
      <c r="A386" s="1033"/>
      <c r="B386" s="1030"/>
      <c r="C386" s="1031"/>
      <c r="D386" s="1032"/>
      <c r="E386" s="1033"/>
      <c r="F386" s="1033"/>
      <c r="G386" s="1033"/>
      <c r="H386" s="1033"/>
      <c r="I386" s="1033"/>
      <c r="J386" s="1033"/>
      <c r="K386" s="1033"/>
      <c r="L386" s="1033"/>
      <c r="M386" s="1033"/>
      <c r="N386" s="1033"/>
      <c r="O386" s="1033"/>
      <c r="P386" s="1033"/>
      <c r="Q386" s="1033"/>
      <c r="R386" s="1033"/>
      <c r="S386" s="1033"/>
      <c r="T386" s="1033"/>
      <c r="U386" s="1033"/>
      <c r="V386" s="1033"/>
      <c r="W386" s="1033"/>
      <c r="X386" s="1033"/>
      <c r="Y386" s="1033"/>
      <c r="Z386" s="1033"/>
    </row>
    <row r="387" ht="12.75" customHeight="1">
      <c r="A387" s="1033"/>
      <c r="B387" s="1030"/>
      <c r="C387" s="1031"/>
      <c r="D387" s="1032"/>
      <c r="E387" s="1033"/>
      <c r="F387" s="1033"/>
      <c r="G387" s="1033"/>
      <c r="H387" s="1033"/>
      <c r="I387" s="1033"/>
      <c r="J387" s="1033"/>
      <c r="K387" s="1033"/>
      <c r="L387" s="1033"/>
      <c r="M387" s="1033"/>
      <c r="N387" s="1033"/>
      <c r="O387" s="1033"/>
      <c r="P387" s="1033"/>
      <c r="Q387" s="1033"/>
      <c r="R387" s="1033"/>
      <c r="S387" s="1033"/>
      <c r="T387" s="1033"/>
      <c r="U387" s="1033"/>
      <c r="V387" s="1033"/>
      <c r="W387" s="1033"/>
      <c r="X387" s="1033"/>
      <c r="Y387" s="1033"/>
      <c r="Z387" s="1033"/>
    </row>
    <row r="388" ht="12.75" customHeight="1">
      <c r="A388" s="1033"/>
      <c r="B388" s="1030"/>
      <c r="C388" s="1031"/>
      <c r="D388" s="1032"/>
      <c r="E388" s="1033"/>
      <c r="F388" s="1033"/>
      <c r="G388" s="1033"/>
      <c r="H388" s="1033"/>
      <c r="I388" s="1033"/>
      <c r="J388" s="1033"/>
      <c r="K388" s="1033"/>
      <c r="L388" s="1033"/>
      <c r="M388" s="1033"/>
      <c r="N388" s="1033"/>
      <c r="O388" s="1033"/>
      <c r="P388" s="1033"/>
      <c r="Q388" s="1033"/>
      <c r="R388" s="1033"/>
      <c r="S388" s="1033"/>
      <c r="T388" s="1033"/>
      <c r="U388" s="1033"/>
      <c r="V388" s="1033"/>
      <c r="W388" s="1033"/>
      <c r="X388" s="1033"/>
      <c r="Y388" s="1033"/>
      <c r="Z388" s="1033"/>
    </row>
    <row r="389" ht="12.75" customHeight="1">
      <c r="A389" s="1033"/>
      <c r="B389" s="1030"/>
      <c r="C389" s="1031"/>
      <c r="D389" s="1032"/>
      <c r="E389" s="1033"/>
      <c r="F389" s="1033"/>
      <c r="G389" s="1033"/>
      <c r="H389" s="1033"/>
      <c r="I389" s="1033"/>
      <c r="J389" s="1033"/>
      <c r="K389" s="1033"/>
      <c r="L389" s="1033"/>
      <c r="M389" s="1033"/>
      <c r="N389" s="1033"/>
      <c r="O389" s="1033"/>
      <c r="P389" s="1033"/>
      <c r="Q389" s="1033"/>
      <c r="R389" s="1033"/>
      <c r="S389" s="1033"/>
      <c r="T389" s="1033"/>
      <c r="U389" s="1033"/>
      <c r="V389" s="1033"/>
      <c r="W389" s="1033"/>
      <c r="X389" s="1033"/>
      <c r="Y389" s="1033"/>
      <c r="Z389" s="1033"/>
    </row>
    <row r="390" ht="12.75" customHeight="1">
      <c r="A390" s="1033"/>
      <c r="B390" s="1030"/>
      <c r="C390" s="1031"/>
      <c r="D390" s="1032"/>
      <c r="E390" s="1033"/>
      <c r="F390" s="1033"/>
      <c r="G390" s="1033"/>
      <c r="H390" s="1033"/>
      <c r="I390" s="1033"/>
      <c r="J390" s="1033"/>
      <c r="K390" s="1033"/>
      <c r="L390" s="1033"/>
      <c r="M390" s="1033"/>
      <c r="N390" s="1033"/>
      <c r="O390" s="1033"/>
      <c r="P390" s="1033"/>
      <c r="Q390" s="1033"/>
      <c r="R390" s="1033"/>
      <c r="S390" s="1033"/>
      <c r="T390" s="1033"/>
      <c r="U390" s="1033"/>
      <c r="V390" s="1033"/>
      <c r="W390" s="1033"/>
      <c r="X390" s="1033"/>
      <c r="Y390" s="1033"/>
      <c r="Z390" s="1033"/>
    </row>
    <row r="391" ht="12.75" customHeight="1">
      <c r="A391" s="1033"/>
      <c r="B391" s="1030"/>
      <c r="C391" s="1031"/>
      <c r="D391" s="1032"/>
      <c r="E391" s="1033"/>
      <c r="F391" s="1033"/>
      <c r="G391" s="1033"/>
      <c r="H391" s="1033"/>
      <c r="I391" s="1033"/>
      <c r="J391" s="1033"/>
      <c r="K391" s="1033"/>
      <c r="L391" s="1033"/>
      <c r="M391" s="1033"/>
      <c r="N391" s="1033"/>
      <c r="O391" s="1033"/>
      <c r="P391" s="1033"/>
      <c r="Q391" s="1033"/>
      <c r="R391" s="1033"/>
      <c r="S391" s="1033"/>
      <c r="T391" s="1033"/>
      <c r="U391" s="1033"/>
      <c r="V391" s="1033"/>
      <c r="W391" s="1033"/>
      <c r="X391" s="1033"/>
      <c r="Y391" s="1033"/>
      <c r="Z391" s="1033"/>
    </row>
    <row r="392" ht="12.75" customHeight="1">
      <c r="A392" s="1033"/>
      <c r="B392" s="1030"/>
      <c r="C392" s="1031"/>
      <c r="D392" s="1032"/>
      <c r="E392" s="1033"/>
      <c r="F392" s="1033"/>
      <c r="G392" s="1033"/>
      <c r="H392" s="1033"/>
      <c r="I392" s="1033"/>
      <c r="J392" s="1033"/>
      <c r="K392" s="1033"/>
      <c r="L392" s="1033"/>
      <c r="M392" s="1033"/>
      <c r="N392" s="1033"/>
      <c r="O392" s="1033"/>
      <c r="P392" s="1033"/>
      <c r="Q392" s="1033"/>
      <c r="R392" s="1033"/>
      <c r="S392" s="1033"/>
      <c r="T392" s="1033"/>
      <c r="U392" s="1033"/>
      <c r="V392" s="1033"/>
      <c r="W392" s="1033"/>
      <c r="X392" s="1033"/>
      <c r="Y392" s="1033"/>
      <c r="Z392" s="1033"/>
    </row>
    <row r="393" ht="12.75" customHeight="1">
      <c r="A393" s="1033"/>
      <c r="B393" s="1030"/>
      <c r="C393" s="1031"/>
      <c r="D393" s="1032"/>
      <c r="E393" s="1033"/>
      <c r="F393" s="1033"/>
      <c r="G393" s="1033"/>
      <c r="H393" s="1033"/>
      <c r="I393" s="1033"/>
      <c r="J393" s="1033"/>
      <c r="K393" s="1033"/>
      <c r="L393" s="1033"/>
      <c r="M393" s="1033"/>
      <c r="N393" s="1033"/>
      <c r="O393" s="1033"/>
      <c r="P393" s="1033"/>
      <c r="Q393" s="1033"/>
      <c r="R393" s="1033"/>
      <c r="S393" s="1033"/>
      <c r="T393" s="1033"/>
      <c r="U393" s="1033"/>
      <c r="V393" s="1033"/>
      <c r="W393" s="1033"/>
      <c r="X393" s="1033"/>
      <c r="Y393" s="1033"/>
      <c r="Z393" s="1033"/>
    </row>
    <row r="394" ht="12.75" customHeight="1">
      <c r="A394" s="1033"/>
      <c r="B394" s="1030"/>
      <c r="C394" s="1031"/>
      <c r="D394" s="1032"/>
      <c r="E394" s="1033"/>
      <c r="F394" s="1033"/>
      <c r="G394" s="1033"/>
      <c r="H394" s="1033"/>
      <c r="I394" s="1033"/>
      <c r="J394" s="1033"/>
      <c r="K394" s="1033"/>
      <c r="L394" s="1033"/>
      <c r="M394" s="1033"/>
      <c r="N394" s="1033"/>
      <c r="O394" s="1033"/>
      <c r="P394" s="1033"/>
      <c r="Q394" s="1033"/>
      <c r="R394" s="1033"/>
      <c r="S394" s="1033"/>
      <c r="T394" s="1033"/>
      <c r="U394" s="1033"/>
      <c r="V394" s="1033"/>
      <c r="W394" s="1033"/>
      <c r="X394" s="1033"/>
      <c r="Y394" s="1033"/>
      <c r="Z394" s="1033"/>
    </row>
    <row r="395" ht="12.75" customHeight="1">
      <c r="A395" s="1033"/>
      <c r="B395" s="1030"/>
      <c r="C395" s="1031"/>
      <c r="D395" s="1032"/>
      <c r="E395" s="1033"/>
      <c r="F395" s="1033"/>
      <c r="G395" s="1033"/>
      <c r="H395" s="1033"/>
      <c r="I395" s="1033"/>
      <c r="J395" s="1033"/>
      <c r="K395" s="1033"/>
      <c r="L395" s="1033"/>
      <c r="M395" s="1033"/>
      <c r="N395" s="1033"/>
      <c r="O395" s="1033"/>
      <c r="P395" s="1033"/>
      <c r="Q395" s="1033"/>
      <c r="R395" s="1033"/>
      <c r="S395" s="1033"/>
      <c r="T395" s="1033"/>
      <c r="U395" s="1033"/>
      <c r="V395" s="1033"/>
      <c r="W395" s="1033"/>
      <c r="X395" s="1033"/>
      <c r="Y395" s="1033"/>
      <c r="Z395" s="1033"/>
    </row>
    <row r="396" ht="12.75" customHeight="1">
      <c r="A396" s="1033"/>
      <c r="B396" s="1030"/>
      <c r="C396" s="1031"/>
      <c r="D396" s="1032"/>
      <c r="E396" s="1033"/>
      <c r="F396" s="1033"/>
      <c r="G396" s="1033"/>
      <c r="H396" s="1033"/>
      <c r="I396" s="1033"/>
      <c r="J396" s="1033"/>
      <c r="K396" s="1033"/>
      <c r="L396" s="1033"/>
      <c r="M396" s="1033"/>
      <c r="N396" s="1033"/>
      <c r="O396" s="1033"/>
      <c r="P396" s="1033"/>
      <c r="Q396" s="1033"/>
      <c r="R396" s="1033"/>
      <c r="S396" s="1033"/>
      <c r="T396" s="1033"/>
      <c r="U396" s="1033"/>
      <c r="V396" s="1033"/>
      <c r="W396" s="1033"/>
      <c r="X396" s="1033"/>
      <c r="Y396" s="1033"/>
      <c r="Z396" s="1033"/>
    </row>
    <row r="397" ht="12.75" customHeight="1">
      <c r="A397" s="1033"/>
      <c r="B397" s="1030"/>
      <c r="C397" s="1031"/>
      <c r="D397" s="1032"/>
      <c r="E397" s="1033"/>
      <c r="F397" s="1033"/>
      <c r="G397" s="1033"/>
      <c r="H397" s="1033"/>
      <c r="I397" s="1033"/>
      <c r="J397" s="1033"/>
      <c r="K397" s="1033"/>
      <c r="L397" s="1033"/>
      <c r="M397" s="1033"/>
      <c r="N397" s="1033"/>
      <c r="O397" s="1033"/>
      <c r="P397" s="1033"/>
      <c r="Q397" s="1033"/>
      <c r="R397" s="1033"/>
      <c r="S397" s="1033"/>
      <c r="T397" s="1033"/>
      <c r="U397" s="1033"/>
      <c r="V397" s="1033"/>
      <c r="W397" s="1033"/>
      <c r="X397" s="1033"/>
      <c r="Y397" s="1033"/>
      <c r="Z397" s="1033"/>
    </row>
    <row r="398" ht="12.75" customHeight="1">
      <c r="A398" s="1033"/>
      <c r="B398" s="1030"/>
      <c r="C398" s="1031"/>
      <c r="D398" s="1032"/>
      <c r="E398" s="1033"/>
      <c r="F398" s="1033"/>
      <c r="G398" s="1033"/>
      <c r="H398" s="1033"/>
      <c r="I398" s="1033"/>
      <c r="J398" s="1033"/>
      <c r="K398" s="1033"/>
      <c r="L398" s="1033"/>
      <c r="M398" s="1033"/>
      <c r="N398" s="1033"/>
      <c r="O398" s="1033"/>
      <c r="P398" s="1033"/>
      <c r="Q398" s="1033"/>
      <c r="R398" s="1033"/>
      <c r="S398" s="1033"/>
      <c r="T398" s="1033"/>
      <c r="U398" s="1033"/>
      <c r="V398" s="1033"/>
      <c r="W398" s="1033"/>
      <c r="X398" s="1033"/>
      <c r="Y398" s="1033"/>
      <c r="Z398" s="1033"/>
    </row>
    <row r="399" ht="12.75" customHeight="1">
      <c r="A399" s="1033"/>
      <c r="B399" s="1030"/>
      <c r="C399" s="1031"/>
      <c r="D399" s="1032"/>
      <c r="E399" s="1033"/>
      <c r="F399" s="1033"/>
      <c r="G399" s="1033"/>
      <c r="H399" s="1033"/>
      <c r="I399" s="1033"/>
      <c r="J399" s="1033"/>
      <c r="K399" s="1033"/>
      <c r="L399" s="1033"/>
      <c r="M399" s="1033"/>
      <c r="N399" s="1033"/>
      <c r="O399" s="1033"/>
      <c r="P399" s="1033"/>
      <c r="Q399" s="1033"/>
      <c r="R399" s="1033"/>
      <c r="S399" s="1033"/>
      <c r="T399" s="1033"/>
      <c r="U399" s="1033"/>
      <c r="V399" s="1033"/>
      <c r="W399" s="1033"/>
      <c r="X399" s="1033"/>
      <c r="Y399" s="1033"/>
      <c r="Z399" s="1033"/>
    </row>
    <row r="400" ht="12.75" customHeight="1">
      <c r="A400" s="1033"/>
      <c r="B400" s="1030"/>
      <c r="C400" s="1031"/>
      <c r="D400" s="1032"/>
      <c r="E400" s="1033"/>
      <c r="F400" s="1033"/>
      <c r="G400" s="1033"/>
      <c r="H400" s="1033"/>
      <c r="I400" s="1033"/>
      <c r="J400" s="1033"/>
      <c r="K400" s="1033"/>
      <c r="L400" s="1033"/>
      <c r="M400" s="1033"/>
      <c r="N400" s="1033"/>
      <c r="O400" s="1033"/>
      <c r="P400" s="1033"/>
      <c r="Q400" s="1033"/>
      <c r="R400" s="1033"/>
      <c r="S400" s="1033"/>
      <c r="T400" s="1033"/>
      <c r="U400" s="1033"/>
      <c r="V400" s="1033"/>
      <c r="W400" s="1033"/>
      <c r="X400" s="1033"/>
      <c r="Y400" s="1033"/>
      <c r="Z400" s="1033"/>
    </row>
    <row r="401" ht="12.75" customHeight="1">
      <c r="A401" s="1033"/>
      <c r="B401" s="1030"/>
      <c r="C401" s="1031"/>
      <c r="D401" s="1032"/>
      <c r="E401" s="1033"/>
      <c r="F401" s="1033"/>
      <c r="G401" s="1033"/>
      <c r="H401" s="1033"/>
      <c r="I401" s="1033"/>
      <c r="J401" s="1033"/>
      <c r="K401" s="1033"/>
      <c r="L401" s="1033"/>
      <c r="M401" s="1033"/>
      <c r="N401" s="1033"/>
      <c r="O401" s="1033"/>
      <c r="P401" s="1033"/>
      <c r="Q401" s="1033"/>
      <c r="R401" s="1033"/>
      <c r="S401" s="1033"/>
      <c r="T401" s="1033"/>
      <c r="U401" s="1033"/>
      <c r="V401" s="1033"/>
      <c r="W401" s="1033"/>
      <c r="X401" s="1033"/>
      <c r="Y401" s="1033"/>
      <c r="Z401" s="1033"/>
    </row>
    <row r="402" ht="12.75" customHeight="1">
      <c r="A402" s="1033"/>
      <c r="B402" s="1030"/>
      <c r="C402" s="1031"/>
      <c r="D402" s="1032"/>
      <c r="E402" s="1033"/>
      <c r="F402" s="1033"/>
      <c r="G402" s="1033"/>
      <c r="H402" s="1033"/>
      <c r="I402" s="1033"/>
      <c r="J402" s="1033"/>
      <c r="K402" s="1033"/>
      <c r="L402" s="1033"/>
      <c r="M402" s="1033"/>
      <c r="N402" s="1033"/>
      <c r="O402" s="1033"/>
      <c r="P402" s="1033"/>
      <c r="Q402" s="1033"/>
      <c r="R402" s="1033"/>
      <c r="S402" s="1033"/>
      <c r="T402" s="1033"/>
      <c r="U402" s="1033"/>
      <c r="V402" s="1033"/>
      <c r="W402" s="1033"/>
      <c r="X402" s="1033"/>
      <c r="Y402" s="1033"/>
      <c r="Z402" s="1033"/>
    </row>
    <row r="403" ht="12.75" customHeight="1">
      <c r="A403" s="1033"/>
      <c r="B403" s="1030"/>
      <c r="C403" s="1031"/>
      <c r="D403" s="1032"/>
      <c r="E403" s="1033"/>
      <c r="F403" s="1033"/>
      <c r="G403" s="1033"/>
      <c r="H403" s="1033"/>
      <c r="I403" s="1033"/>
      <c r="J403" s="1033"/>
      <c r="K403" s="1033"/>
      <c r="L403" s="1033"/>
      <c r="M403" s="1033"/>
      <c r="N403" s="1033"/>
      <c r="O403" s="1033"/>
      <c r="P403" s="1033"/>
      <c r="Q403" s="1033"/>
      <c r="R403" s="1033"/>
      <c r="S403" s="1033"/>
      <c r="T403" s="1033"/>
      <c r="U403" s="1033"/>
      <c r="V403" s="1033"/>
      <c r="W403" s="1033"/>
      <c r="X403" s="1033"/>
      <c r="Y403" s="1033"/>
      <c r="Z403" s="1033"/>
    </row>
    <row r="404" ht="12.75" customHeight="1">
      <c r="A404" s="1033"/>
      <c r="B404" s="1030"/>
      <c r="C404" s="1031"/>
      <c r="D404" s="1032"/>
      <c r="E404" s="1033"/>
      <c r="F404" s="1033"/>
      <c r="G404" s="1033"/>
      <c r="H404" s="1033"/>
      <c r="I404" s="1033"/>
      <c r="J404" s="1033"/>
      <c r="K404" s="1033"/>
      <c r="L404" s="1033"/>
      <c r="M404" s="1033"/>
      <c r="N404" s="1033"/>
      <c r="O404" s="1033"/>
      <c r="P404" s="1033"/>
      <c r="Q404" s="1033"/>
      <c r="R404" s="1033"/>
      <c r="S404" s="1033"/>
      <c r="T404" s="1033"/>
      <c r="U404" s="1033"/>
      <c r="V404" s="1033"/>
      <c r="W404" s="1033"/>
      <c r="X404" s="1033"/>
      <c r="Y404" s="1033"/>
      <c r="Z404" s="1033"/>
    </row>
    <row r="405" ht="12.75" customHeight="1">
      <c r="A405" s="1033"/>
      <c r="B405" s="1030"/>
      <c r="C405" s="1031"/>
      <c r="D405" s="1032"/>
      <c r="E405" s="1033"/>
      <c r="F405" s="1033"/>
      <c r="G405" s="1033"/>
      <c r="H405" s="1033"/>
      <c r="I405" s="1033"/>
      <c r="J405" s="1033"/>
      <c r="K405" s="1033"/>
      <c r="L405" s="1033"/>
      <c r="M405" s="1033"/>
      <c r="N405" s="1033"/>
      <c r="O405" s="1033"/>
      <c r="P405" s="1033"/>
      <c r="Q405" s="1033"/>
      <c r="R405" s="1033"/>
      <c r="S405" s="1033"/>
      <c r="T405" s="1033"/>
      <c r="U405" s="1033"/>
      <c r="V405" s="1033"/>
      <c r="W405" s="1033"/>
      <c r="X405" s="1033"/>
      <c r="Y405" s="1033"/>
      <c r="Z405" s="1033"/>
    </row>
    <row r="406" ht="12.75" customHeight="1">
      <c r="A406" s="1033"/>
      <c r="B406" s="1030"/>
      <c r="C406" s="1031"/>
      <c r="D406" s="1032"/>
      <c r="E406" s="1033"/>
      <c r="F406" s="1033"/>
      <c r="G406" s="1033"/>
      <c r="H406" s="1033"/>
      <c r="I406" s="1033"/>
      <c r="J406" s="1033"/>
      <c r="K406" s="1033"/>
      <c r="L406" s="1033"/>
      <c r="M406" s="1033"/>
      <c r="N406" s="1033"/>
      <c r="O406" s="1033"/>
      <c r="P406" s="1033"/>
      <c r="Q406" s="1033"/>
      <c r="R406" s="1033"/>
      <c r="S406" s="1033"/>
      <c r="T406" s="1033"/>
      <c r="U406" s="1033"/>
      <c r="V406" s="1033"/>
      <c r="W406" s="1033"/>
      <c r="X406" s="1033"/>
      <c r="Y406" s="1033"/>
      <c r="Z406" s="1033"/>
    </row>
    <row r="407" ht="12.75" customHeight="1">
      <c r="A407" s="1033"/>
      <c r="B407" s="1030"/>
      <c r="C407" s="1031"/>
      <c r="D407" s="1032"/>
      <c r="E407" s="1033"/>
      <c r="F407" s="1033"/>
      <c r="G407" s="1033"/>
      <c r="H407" s="1033"/>
      <c r="I407" s="1033"/>
      <c r="J407" s="1033"/>
      <c r="K407" s="1033"/>
      <c r="L407" s="1033"/>
      <c r="M407" s="1033"/>
      <c r="N407" s="1033"/>
      <c r="O407" s="1033"/>
      <c r="P407" s="1033"/>
      <c r="Q407" s="1033"/>
      <c r="R407" s="1033"/>
      <c r="S407" s="1033"/>
      <c r="T407" s="1033"/>
      <c r="U407" s="1033"/>
      <c r="V407" s="1033"/>
      <c r="W407" s="1033"/>
      <c r="X407" s="1033"/>
      <c r="Y407" s="1033"/>
      <c r="Z407" s="1033"/>
    </row>
    <row r="408" ht="12.75" customHeight="1">
      <c r="A408" s="1033"/>
      <c r="B408" s="1030"/>
      <c r="C408" s="1031"/>
      <c r="D408" s="1032"/>
      <c r="E408" s="1033"/>
      <c r="F408" s="1033"/>
      <c r="G408" s="1033"/>
      <c r="H408" s="1033"/>
      <c r="I408" s="1033"/>
      <c r="J408" s="1033"/>
      <c r="K408" s="1033"/>
      <c r="L408" s="1033"/>
      <c r="M408" s="1033"/>
      <c r="N408" s="1033"/>
      <c r="O408" s="1033"/>
      <c r="P408" s="1033"/>
      <c r="Q408" s="1033"/>
      <c r="R408" s="1033"/>
      <c r="S408" s="1033"/>
      <c r="T408" s="1033"/>
      <c r="U408" s="1033"/>
      <c r="V408" s="1033"/>
      <c r="W408" s="1033"/>
      <c r="X408" s="1033"/>
      <c r="Y408" s="1033"/>
      <c r="Z408" s="1033"/>
    </row>
    <row r="409" ht="12.75" customHeight="1">
      <c r="A409" s="1033"/>
      <c r="B409" s="1030"/>
      <c r="C409" s="1031"/>
      <c r="D409" s="1032"/>
      <c r="E409" s="1033"/>
      <c r="F409" s="1033"/>
      <c r="G409" s="1033"/>
      <c r="H409" s="1033"/>
      <c r="I409" s="1033"/>
      <c r="J409" s="1033"/>
      <c r="K409" s="1033"/>
      <c r="L409" s="1033"/>
      <c r="M409" s="1033"/>
      <c r="N409" s="1033"/>
      <c r="O409" s="1033"/>
      <c r="P409" s="1033"/>
      <c r="Q409" s="1033"/>
      <c r="R409" s="1033"/>
      <c r="S409" s="1033"/>
      <c r="T409" s="1033"/>
      <c r="U409" s="1033"/>
      <c r="V409" s="1033"/>
      <c r="W409" s="1033"/>
      <c r="X409" s="1033"/>
      <c r="Y409" s="1033"/>
      <c r="Z409" s="1033"/>
    </row>
    <row r="410" ht="12.75" customHeight="1">
      <c r="A410" s="1033"/>
      <c r="B410" s="1030"/>
      <c r="C410" s="1031"/>
      <c r="D410" s="1032"/>
      <c r="E410" s="1033"/>
      <c r="F410" s="1033"/>
      <c r="G410" s="1033"/>
      <c r="H410" s="1033"/>
      <c r="I410" s="1033"/>
      <c r="J410" s="1033"/>
      <c r="K410" s="1033"/>
      <c r="L410" s="1033"/>
      <c r="M410" s="1033"/>
      <c r="N410" s="1033"/>
      <c r="O410" s="1033"/>
      <c r="P410" s="1033"/>
      <c r="Q410" s="1033"/>
      <c r="R410" s="1033"/>
      <c r="S410" s="1033"/>
      <c r="T410" s="1033"/>
      <c r="U410" s="1033"/>
      <c r="V410" s="1033"/>
      <c r="W410" s="1033"/>
      <c r="X410" s="1033"/>
      <c r="Y410" s="1033"/>
      <c r="Z410" s="1033"/>
    </row>
    <row r="411" ht="12.75" customHeight="1">
      <c r="A411" s="1033"/>
      <c r="B411" s="1030"/>
      <c r="C411" s="1031"/>
      <c r="D411" s="1032"/>
      <c r="E411" s="1033"/>
      <c r="F411" s="1033"/>
      <c r="G411" s="1033"/>
      <c r="H411" s="1033"/>
      <c r="I411" s="1033"/>
      <c r="J411" s="1033"/>
      <c r="K411" s="1033"/>
      <c r="L411" s="1033"/>
      <c r="M411" s="1033"/>
      <c r="N411" s="1033"/>
      <c r="O411" s="1033"/>
      <c r="P411" s="1033"/>
      <c r="Q411" s="1033"/>
      <c r="R411" s="1033"/>
      <c r="S411" s="1033"/>
      <c r="T411" s="1033"/>
      <c r="U411" s="1033"/>
      <c r="V411" s="1033"/>
      <c r="W411" s="1033"/>
      <c r="X411" s="1033"/>
      <c r="Y411" s="1033"/>
      <c r="Z411" s="1033"/>
    </row>
    <row r="412" ht="12.75" customHeight="1">
      <c r="A412" s="1033"/>
      <c r="B412" s="1030"/>
      <c r="C412" s="1031"/>
      <c r="D412" s="1032"/>
      <c r="E412" s="1033"/>
      <c r="F412" s="1033"/>
      <c r="G412" s="1033"/>
      <c r="H412" s="1033"/>
      <c r="I412" s="1033"/>
      <c r="J412" s="1033"/>
      <c r="K412" s="1033"/>
      <c r="L412" s="1033"/>
      <c r="M412" s="1033"/>
      <c r="N412" s="1033"/>
      <c r="O412" s="1033"/>
      <c r="P412" s="1033"/>
      <c r="Q412" s="1033"/>
      <c r="R412" s="1033"/>
      <c r="S412" s="1033"/>
      <c r="T412" s="1033"/>
      <c r="U412" s="1033"/>
      <c r="V412" s="1033"/>
      <c r="W412" s="1033"/>
      <c r="X412" s="1033"/>
      <c r="Y412" s="1033"/>
      <c r="Z412" s="1033"/>
    </row>
    <row r="413" ht="12.75" customHeight="1">
      <c r="A413" s="1033"/>
      <c r="B413" s="1030"/>
      <c r="C413" s="1031"/>
      <c r="D413" s="1032"/>
      <c r="E413" s="1033"/>
      <c r="F413" s="1033"/>
      <c r="G413" s="1033"/>
      <c r="H413" s="1033"/>
      <c r="I413" s="1033"/>
      <c r="J413" s="1033"/>
      <c r="K413" s="1033"/>
      <c r="L413" s="1033"/>
      <c r="M413" s="1033"/>
      <c r="N413" s="1033"/>
      <c r="O413" s="1033"/>
      <c r="P413" s="1033"/>
      <c r="Q413" s="1033"/>
      <c r="R413" s="1033"/>
      <c r="S413" s="1033"/>
      <c r="T413" s="1033"/>
      <c r="U413" s="1033"/>
      <c r="V413" s="1033"/>
      <c r="W413" s="1033"/>
      <c r="X413" s="1033"/>
      <c r="Y413" s="1033"/>
      <c r="Z413" s="1033"/>
    </row>
    <row r="414" ht="12.75" customHeight="1">
      <c r="A414" s="1033"/>
      <c r="B414" s="1030"/>
      <c r="C414" s="1031"/>
      <c r="D414" s="1032"/>
      <c r="E414" s="1033"/>
      <c r="F414" s="1033"/>
      <c r="G414" s="1033"/>
      <c r="H414" s="1033"/>
      <c r="I414" s="1033"/>
      <c r="J414" s="1033"/>
      <c r="K414" s="1033"/>
      <c r="L414" s="1033"/>
      <c r="M414" s="1033"/>
      <c r="N414" s="1033"/>
      <c r="O414" s="1033"/>
      <c r="P414" s="1033"/>
      <c r="Q414" s="1033"/>
      <c r="R414" s="1033"/>
      <c r="S414" s="1033"/>
      <c r="T414" s="1033"/>
      <c r="U414" s="1033"/>
      <c r="V414" s="1033"/>
      <c r="W414" s="1033"/>
      <c r="X414" s="1033"/>
      <c r="Y414" s="1033"/>
      <c r="Z414" s="1033"/>
    </row>
    <row r="415" ht="12.75" customHeight="1">
      <c r="A415" s="1033"/>
      <c r="B415" s="1030"/>
      <c r="C415" s="1031"/>
      <c r="D415" s="1032"/>
      <c r="E415" s="1033"/>
      <c r="F415" s="1033"/>
      <c r="G415" s="1033"/>
      <c r="H415" s="1033"/>
      <c r="I415" s="1033"/>
      <c r="J415" s="1033"/>
      <c r="K415" s="1033"/>
      <c r="L415" s="1033"/>
      <c r="M415" s="1033"/>
      <c r="N415" s="1033"/>
      <c r="O415" s="1033"/>
      <c r="P415" s="1033"/>
      <c r="Q415" s="1033"/>
      <c r="R415" s="1033"/>
      <c r="S415" s="1033"/>
      <c r="T415" s="1033"/>
      <c r="U415" s="1033"/>
      <c r="V415" s="1033"/>
      <c r="W415" s="1033"/>
      <c r="X415" s="1033"/>
      <c r="Y415" s="1033"/>
      <c r="Z415" s="1033"/>
    </row>
    <row r="416" ht="12.75" customHeight="1">
      <c r="A416" s="1033"/>
      <c r="B416" s="1030"/>
      <c r="C416" s="1031"/>
      <c r="D416" s="1032"/>
      <c r="E416" s="1033"/>
      <c r="F416" s="1033"/>
      <c r="G416" s="1033"/>
      <c r="H416" s="1033"/>
      <c r="I416" s="1033"/>
      <c r="J416" s="1033"/>
      <c r="K416" s="1033"/>
      <c r="L416" s="1033"/>
      <c r="M416" s="1033"/>
      <c r="N416" s="1033"/>
      <c r="O416" s="1033"/>
      <c r="P416" s="1033"/>
      <c r="Q416" s="1033"/>
      <c r="R416" s="1033"/>
      <c r="S416" s="1033"/>
      <c r="T416" s="1033"/>
      <c r="U416" s="1033"/>
      <c r="V416" s="1033"/>
      <c r="W416" s="1033"/>
      <c r="X416" s="1033"/>
      <c r="Y416" s="1033"/>
      <c r="Z416" s="1033"/>
    </row>
    <row r="417" ht="12.75" customHeight="1">
      <c r="A417" s="1033"/>
      <c r="B417" s="1030"/>
      <c r="C417" s="1031"/>
      <c r="D417" s="1032"/>
      <c r="E417" s="1033"/>
      <c r="F417" s="1033"/>
      <c r="G417" s="1033"/>
      <c r="H417" s="1033"/>
      <c r="I417" s="1033"/>
      <c r="J417" s="1033"/>
      <c r="K417" s="1033"/>
      <c r="L417" s="1033"/>
      <c r="M417" s="1033"/>
      <c r="N417" s="1033"/>
      <c r="O417" s="1033"/>
      <c r="P417" s="1033"/>
      <c r="Q417" s="1033"/>
      <c r="R417" s="1033"/>
      <c r="S417" s="1033"/>
      <c r="T417" s="1033"/>
      <c r="U417" s="1033"/>
      <c r="V417" s="1033"/>
      <c r="W417" s="1033"/>
      <c r="X417" s="1033"/>
      <c r="Y417" s="1033"/>
      <c r="Z417" s="1033"/>
    </row>
    <row r="418" ht="12.75" customHeight="1">
      <c r="A418" s="1033"/>
      <c r="B418" s="1030"/>
      <c r="C418" s="1031"/>
      <c r="D418" s="1032"/>
      <c r="E418" s="1033"/>
      <c r="F418" s="1033"/>
      <c r="G418" s="1033"/>
      <c r="H418" s="1033"/>
      <c r="I418" s="1033"/>
      <c r="J418" s="1033"/>
      <c r="K418" s="1033"/>
      <c r="L418" s="1033"/>
      <c r="M418" s="1033"/>
      <c r="N418" s="1033"/>
      <c r="O418" s="1033"/>
      <c r="P418" s="1033"/>
      <c r="Q418" s="1033"/>
      <c r="R418" s="1033"/>
      <c r="S418" s="1033"/>
      <c r="T418" s="1033"/>
      <c r="U418" s="1033"/>
      <c r="V418" s="1033"/>
      <c r="W418" s="1033"/>
      <c r="X418" s="1033"/>
      <c r="Y418" s="1033"/>
      <c r="Z418" s="1033"/>
    </row>
    <row r="419" ht="12.75" customHeight="1">
      <c r="A419" s="1033"/>
      <c r="B419" s="1030"/>
      <c r="C419" s="1031"/>
      <c r="D419" s="1032"/>
      <c r="E419" s="1033"/>
      <c r="F419" s="1033"/>
      <c r="G419" s="1033"/>
      <c r="H419" s="1033"/>
      <c r="I419" s="1033"/>
      <c r="J419" s="1033"/>
      <c r="K419" s="1033"/>
      <c r="L419" s="1033"/>
      <c r="M419" s="1033"/>
      <c r="N419" s="1033"/>
      <c r="O419" s="1033"/>
      <c r="P419" s="1033"/>
      <c r="Q419" s="1033"/>
      <c r="R419" s="1033"/>
      <c r="S419" s="1033"/>
      <c r="T419" s="1033"/>
      <c r="U419" s="1033"/>
      <c r="V419" s="1033"/>
      <c r="W419" s="1033"/>
      <c r="X419" s="1033"/>
      <c r="Y419" s="1033"/>
      <c r="Z419" s="1033"/>
    </row>
    <row r="420" ht="12.75" customHeight="1">
      <c r="A420" s="1033"/>
      <c r="B420" s="1030"/>
      <c r="C420" s="1031"/>
      <c r="D420" s="1032"/>
      <c r="E420" s="1033"/>
      <c r="F420" s="1033"/>
      <c r="G420" s="1033"/>
      <c r="H420" s="1033"/>
      <c r="I420" s="1033"/>
      <c r="J420" s="1033"/>
      <c r="K420" s="1033"/>
      <c r="L420" s="1033"/>
      <c r="M420" s="1033"/>
      <c r="N420" s="1033"/>
      <c r="O420" s="1033"/>
      <c r="P420" s="1033"/>
      <c r="Q420" s="1033"/>
      <c r="R420" s="1033"/>
      <c r="S420" s="1033"/>
      <c r="T420" s="1033"/>
      <c r="U420" s="1033"/>
      <c r="V420" s="1033"/>
      <c r="W420" s="1033"/>
      <c r="X420" s="1033"/>
      <c r="Y420" s="1033"/>
      <c r="Z420" s="1033"/>
    </row>
    <row r="421" ht="12.75" customHeight="1">
      <c r="A421" s="1033"/>
      <c r="B421" s="1030"/>
      <c r="C421" s="1031"/>
      <c r="D421" s="1032"/>
      <c r="E421" s="1033"/>
      <c r="F421" s="1033"/>
      <c r="G421" s="1033"/>
      <c r="H421" s="1033"/>
      <c r="I421" s="1033"/>
      <c r="J421" s="1033"/>
      <c r="K421" s="1033"/>
      <c r="L421" s="1033"/>
      <c r="M421" s="1033"/>
      <c r="N421" s="1033"/>
      <c r="O421" s="1033"/>
      <c r="P421" s="1033"/>
      <c r="Q421" s="1033"/>
      <c r="R421" s="1033"/>
      <c r="S421" s="1033"/>
      <c r="T421" s="1033"/>
      <c r="U421" s="1033"/>
      <c r="V421" s="1033"/>
      <c r="W421" s="1033"/>
      <c r="X421" s="1033"/>
      <c r="Y421" s="1033"/>
      <c r="Z421" s="1033"/>
    </row>
    <row r="422" ht="12.75" customHeight="1">
      <c r="A422" s="1033"/>
      <c r="B422" s="1030"/>
      <c r="C422" s="1031"/>
      <c r="D422" s="1032"/>
      <c r="E422" s="1033"/>
      <c r="F422" s="1033"/>
      <c r="G422" s="1033"/>
      <c r="H422" s="1033"/>
      <c r="I422" s="1033"/>
      <c r="J422" s="1033"/>
      <c r="K422" s="1033"/>
      <c r="L422" s="1033"/>
      <c r="M422" s="1033"/>
      <c r="N422" s="1033"/>
      <c r="O422" s="1033"/>
      <c r="P422" s="1033"/>
      <c r="Q422" s="1033"/>
      <c r="R422" s="1033"/>
      <c r="S422" s="1033"/>
      <c r="T422" s="1033"/>
      <c r="U422" s="1033"/>
      <c r="V422" s="1033"/>
      <c r="W422" s="1033"/>
      <c r="X422" s="1033"/>
      <c r="Y422" s="1033"/>
      <c r="Z422" s="1033"/>
    </row>
    <row r="423" ht="12.75" customHeight="1">
      <c r="A423" s="1033"/>
      <c r="B423" s="1030"/>
      <c r="C423" s="1031"/>
      <c r="D423" s="1032"/>
      <c r="E423" s="1033"/>
      <c r="F423" s="1033"/>
      <c r="G423" s="1033"/>
      <c r="H423" s="1033"/>
      <c r="I423" s="1033"/>
      <c r="J423" s="1033"/>
      <c r="K423" s="1033"/>
      <c r="L423" s="1033"/>
      <c r="M423" s="1033"/>
      <c r="N423" s="1033"/>
      <c r="O423" s="1033"/>
      <c r="P423" s="1033"/>
      <c r="Q423" s="1033"/>
      <c r="R423" s="1033"/>
      <c r="S423" s="1033"/>
      <c r="T423" s="1033"/>
      <c r="U423" s="1033"/>
      <c r="V423" s="1033"/>
      <c r="W423" s="1033"/>
      <c r="X423" s="1033"/>
      <c r="Y423" s="1033"/>
      <c r="Z423" s="1033"/>
    </row>
    <row r="424" ht="12.75" customHeight="1">
      <c r="A424" s="1033"/>
      <c r="B424" s="1030"/>
      <c r="C424" s="1031"/>
      <c r="D424" s="1032"/>
      <c r="E424" s="1033"/>
      <c r="F424" s="1033"/>
      <c r="G424" s="1033"/>
      <c r="H424" s="1033"/>
      <c r="I424" s="1033"/>
      <c r="J424" s="1033"/>
      <c r="K424" s="1033"/>
      <c r="L424" s="1033"/>
      <c r="M424" s="1033"/>
      <c r="N424" s="1033"/>
      <c r="O424" s="1033"/>
      <c r="P424" s="1033"/>
      <c r="Q424" s="1033"/>
      <c r="R424" s="1033"/>
      <c r="S424" s="1033"/>
      <c r="T424" s="1033"/>
      <c r="U424" s="1033"/>
      <c r="V424" s="1033"/>
      <c r="W424" s="1033"/>
      <c r="X424" s="1033"/>
      <c r="Y424" s="1033"/>
      <c r="Z424" s="1033"/>
    </row>
    <row r="425" ht="12.75" customHeight="1">
      <c r="A425" s="1033"/>
      <c r="B425" s="1030"/>
      <c r="C425" s="1031"/>
      <c r="D425" s="1032"/>
      <c r="E425" s="1033"/>
      <c r="F425" s="1033"/>
      <c r="G425" s="1033"/>
      <c r="H425" s="1033"/>
      <c r="I425" s="1033"/>
      <c r="J425" s="1033"/>
      <c r="K425" s="1033"/>
      <c r="L425" s="1033"/>
      <c r="M425" s="1033"/>
      <c r="N425" s="1033"/>
      <c r="O425" s="1033"/>
      <c r="P425" s="1033"/>
      <c r="Q425" s="1033"/>
      <c r="R425" s="1033"/>
      <c r="S425" s="1033"/>
      <c r="T425" s="1033"/>
      <c r="U425" s="1033"/>
      <c r="V425" s="1033"/>
      <c r="W425" s="1033"/>
      <c r="X425" s="1033"/>
      <c r="Y425" s="1033"/>
      <c r="Z425" s="1033"/>
    </row>
    <row r="426" ht="12.75" customHeight="1">
      <c r="A426" s="1033"/>
      <c r="B426" s="1030"/>
      <c r="C426" s="1031"/>
      <c r="D426" s="1032"/>
      <c r="E426" s="1033"/>
      <c r="F426" s="1033"/>
      <c r="G426" s="1033"/>
      <c r="H426" s="1033"/>
      <c r="I426" s="1033"/>
      <c r="J426" s="1033"/>
      <c r="K426" s="1033"/>
      <c r="L426" s="1033"/>
      <c r="M426" s="1033"/>
      <c r="N426" s="1033"/>
      <c r="O426" s="1033"/>
      <c r="P426" s="1033"/>
      <c r="Q426" s="1033"/>
      <c r="R426" s="1033"/>
      <c r="S426" s="1033"/>
      <c r="T426" s="1033"/>
      <c r="U426" s="1033"/>
      <c r="V426" s="1033"/>
      <c r="W426" s="1033"/>
      <c r="X426" s="1033"/>
      <c r="Y426" s="1033"/>
      <c r="Z426" s="1033"/>
    </row>
    <row r="427" ht="12.75" customHeight="1">
      <c r="A427" s="1033"/>
      <c r="B427" s="1030"/>
      <c r="C427" s="1031"/>
      <c r="D427" s="1032"/>
      <c r="E427" s="1033"/>
      <c r="F427" s="1033"/>
      <c r="G427" s="1033"/>
      <c r="H427" s="1033"/>
      <c r="I427" s="1033"/>
      <c r="J427" s="1033"/>
      <c r="K427" s="1033"/>
      <c r="L427" s="1033"/>
      <c r="M427" s="1033"/>
      <c r="N427" s="1033"/>
      <c r="O427" s="1033"/>
      <c r="P427" s="1033"/>
      <c r="Q427" s="1033"/>
      <c r="R427" s="1033"/>
      <c r="S427" s="1033"/>
      <c r="T427" s="1033"/>
      <c r="U427" s="1033"/>
      <c r="V427" s="1033"/>
      <c r="W427" s="1033"/>
      <c r="X427" s="1033"/>
      <c r="Y427" s="1033"/>
      <c r="Z427" s="1033"/>
    </row>
    <row r="428" ht="12.75" customHeight="1">
      <c r="A428" s="1033"/>
      <c r="B428" s="1030"/>
      <c r="C428" s="1031"/>
      <c r="D428" s="1032"/>
      <c r="E428" s="1033"/>
      <c r="F428" s="1033"/>
      <c r="G428" s="1033"/>
      <c r="H428" s="1033"/>
      <c r="I428" s="1033"/>
      <c r="J428" s="1033"/>
      <c r="K428" s="1033"/>
      <c r="L428" s="1033"/>
      <c r="M428" s="1033"/>
      <c r="N428" s="1033"/>
      <c r="O428" s="1033"/>
      <c r="P428" s="1033"/>
      <c r="Q428" s="1033"/>
      <c r="R428" s="1033"/>
      <c r="S428" s="1033"/>
      <c r="T428" s="1033"/>
      <c r="U428" s="1033"/>
      <c r="V428" s="1033"/>
      <c r="W428" s="1033"/>
      <c r="X428" s="1033"/>
      <c r="Y428" s="1033"/>
      <c r="Z428" s="1033"/>
    </row>
    <row r="429" ht="12.75" customHeight="1">
      <c r="A429" s="1033"/>
      <c r="B429" s="1030"/>
      <c r="C429" s="1031"/>
      <c r="D429" s="1032"/>
      <c r="E429" s="1033"/>
      <c r="F429" s="1033"/>
      <c r="G429" s="1033"/>
      <c r="H429" s="1033"/>
      <c r="I429" s="1033"/>
      <c r="J429" s="1033"/>
      <c r="K429" s="1033"/>
      <c r="L429" s="1033"/>
      <c r="M429" s="1033"/>
      <c r="N429" s="1033"/>
      <c r="O429" s="1033"/>
      <c r="P429" s="1033"/>
      <c r="Q429" s="1033"/>
      <c r="R429" s="1033"/>
      <c r="S429" s="1033"/>
      <c r="T429" s="1033"/>
      <c r="U429" s="1033"/>
      <c r="V429" s="1033"/>
      <c r="W429" s="1033"/>
      <c r="X429" s="1033"/>
      <c r="Y429" s="1033"/>
      <c r="Z429" s="1033"/>
    </row>
    <row r="430" ht="12.75" customHeight="1">
      <c r="A430" s="1033"/>
      <c r="B430" s="1030"/>
      <c r="C430" s="1031"/>
      <c r="D430" s="1032"/>
      <c r="E430" s="1033"/>
      <c r="F430" s="1033"/>
      <c r="G430" s="1033"/>
      <c r="H430" s="1033"/>
      <c r="I430" s="1033"/>
      <c r="J430" s="1033"/>
      <c r="K430" s="1033"/>
      <c r="L430" s="1033"/>
      <c r="M430" s="1033"/>
      <c r="N430" s="1033"/>
      <c r="O430" s="1033"/>
      <c r="P430" s="1033"/>
      <c r="Q430" s="1033"/>
      <c r="R430" s="1033"/>
      <c r="S430" s="1033"/>
      <c r="T430" s="1033"/>
      <c r="U430" s="1033"/>
      <c r="V430" s="1033"/>
      <c r="W430" s="1033"/>
      <c r="X430" s="1033"/>
      <c r="Y430" s="1033"/>
      <c r="Z430" s="1033"/>
    </row>
    <row r="431" ht="12.75" customHeight="1">
      <c r="A431" s="1033"/>
      <c r="B431" s="1030"/>
      <c r="C431" s="1031"/>
      <c r="D431" s="1032"/>
      <c r="E431" s="1033"/>
      <c r="F431" s="1033"/>
      <c r="G431" s="1033"/>
      <c r="H431" s="1033"/>
      <c r="I431" s="1033"/>
      <c r="J431" s="1033"/>
      <c r="K431" s="1033"/>
      <c r="L431" s="1033"/>
      <c r="M431" s="1033"/>
      <c r="N431" s="1033"/>
      <c r="O431" s="1033"/>
      <c r="P431" s="1033"/>
      <c r="Q431" s="1033"/>
      <c r="R431" s="1033"/>
      <c r="S431" s="1033"/>
      <c r="T431" s="1033"/>
      <c r="U431" s="1033"/>
      <c r="V431" s="1033"/>
      <c r="W431" s="1033"/>
      <c r="X431" s="1033"/>
      <c r="Y431" s="1033"/>
      <c r="Z431" s="1033"/>
    </row>
    <row r="432" ht="12.75" customHeight="1">
      <c r="A432" s="1033"/>
      <c r="B432" s="1030"/>
      <c r="C432" s="1031"/>
      <c r="D432" s="1032"/>
      <c r="E432" s="1033"/>
      <c r="F432" s="1033"/>
      <c r="G432" s="1033"/>
      <c r="H432" s="1033"/>
      <c r="I432" s="1033"/>
      <c r="J432" s="1033"/>
      <c r="K432" s="1033"/>
      <c r="L432" s="1033"/>
      <c r="M432" s="1033"/>
      <c r="N432" s="1033"/>
      <c r="O432" s="1033"/>
      <c r="P432" s="1033"/>
      <c r="Q432" s="1033"/>
      <c r="R432" s="1033"/>
      <c r="S432" s="1033"/>
      <c r="T432" s="1033"/>
      <c r="U432" s="1033"/>
      <c r="V432" s="1033"/>
      <c r="W432" s="1033"/>
      <c r="X432" s="1033"/>
      <c r="Y432" s="1033"/>
      <c r="Z432" s="1033"/>
    </row>
    <row r="433" ht="12.75" customHeight="1">
      <c r="A433" s="1033"/>
      <c r="B433" s="1030"/>
      <c r="C433" s="1031"/>
      <c r="D433" s="1032"/>
      <c r="E433" s="1033"/>
      <c r="F433" s="1033"/>
      <c r="G433" s="1033"/>
      <c r="H433" s="1033"/>
      <c r="I433" s="1033"/>
      <c r="J433" s="1033"/>
      <c r="K433" s="1033"/>
      <c r="L433" s="1033"/>
      <c r="M433" s="1033"/>
      <c r="N433" s="1033"/>
      <c r="O433" s="1033"/>
      <c r="P433" s="1033"/>
      <c r="Q433" s="1033"/>
      <c r="R433" s="1033"/>
      <c r="S433" s="1033"/>
      <c r="T433" s="1033"/>
      <c r="U433" s="1033"/>
      <c r="V433" s="1033"/>
      <c r="W433" s="1033"/>
      <c r="X433" s="1033"/>
      <c r="Y433" s="1033"/>
      <c r="Z433" s="1033"/>
    </row>
    <row r="434" ht="12.75" customHeight="1">
      <c r="A434" s="1033"/>
      <c r="B434" s="1030"/>
      <c r="C434" s="1031"/>
      <c r="D434" s="1032"/>
      <c r="E434" s="1033"/>
      <c r="F434" s="1033"/>
      <c r="G434" s="1033"/>
      <c r="H434" s="1033"/>
      <c r="I434" s="1033"/>
      <c r="J434" s="1033"/>
      <c r="K434" s="1033"/>
      <c r="L434" s="1033"/>
      <c r="M434" s="1033"/>
      <c r="N434" s="1033"/>
      <c r="O434" s="1033"/>
      <c r="P434" s="1033"/>
      <c r="Q434" s="1033"/>
      <c r="R434" s="1033"/>
      <c r="S434" s="1033"/>
      <c r="T434" s="1033"/>
      <c r="U434" s="1033"/>
      <c r="V434" s="1033"/>
      <c r="W434" s="1033"/>
      <c r="X434" s="1033"/>
      <c r="Y434" s="1033"/>
      <c r="Z434" s="1033"/>
    </row>
    <row r="435" ht="12.75" customHeight="1">
      <c r="A435" s="1033"/>
      <c r="B435" s="1030"/>
      <c r="C435" s="1031"/>
      <c r="D435" s="1032"/>
      <c r="E435" s="1033"/>
      <c r="F435" s="1033"/>
      <c r="G435" s="1033"/>
      <c r="H435" s="1033"/>
      <c r="I435" s="1033"/>
      <c r="J435" s="1033"/>
      <c r="K435" s="1033"/>
      <c r="L435" s="1033"/>
      <c r="M435" s="1033"/>
      <c r="N435" s="1033"/>
      <c r="O435" s="1033"/>
      <c r="P435" s="1033"/>
      <c r="Q435" s="1033"/>
      <c r="R435" s="1033"/>
      <c r="S435" s="1033"/>
      <c r="T435" s="1033"/>
      <c r="U435" s="1033"/>
      <c r="V435" s="1033"/>
      <c r="W435" s="1033"/>
      <c r="X435" s="1033"/>
      <c r="Y435" s="1033"/>
      <c r="Z435" s="1033"/>
    </row>
    <row r="436" ht="12.75" customHeight="1">
      <c r="A436" s="1033"/>
      <c r="B436" s="1030"/>
      <c r="C436" s="1031"/>
      <c r="D436" s="1032"/>
      <c r="E436" s="1033"/>
      <c r="F436" s="1033"/>
      <c r="G436" s="1033"/>
      <c r="H436" s="1033"/>
      <c r="I436" s="1033"/>
      <c r="J436" s="1033"/>
      <c r="K436" s="1033"/>
      <c r="L436" s="1033"/>
      <c r="M436" s="1033"/>
      <c r="N436" s="1033"/>
      <c r="O436" s="1033"/>
      <c r="P436" s="1033"/>
      <c r="Q436" s="1033"/>
      <c r="R436" s="1033"/>
      <c r="S436" s="1033"/>
      <c r="T436" s="1033"/>
      <c r="U436" s="1033"/>
      <c r="V436" s="1033"/>
      <c r="W436" s="1033"/>
      <c r="X436" s="1033"/>
      <c r="Y436" s="1033"/>
      <c r="Z436" s="1033"/>
    </row>
    <row r="437" ht="12.75" customHeight="1">
      <c r="A437" s="1033"/>
      <c r="B437" s="1030"/>
      <c r="C437" s="1031"/>
      <c r="D437" s="1032"/>
      <c r="E437" s="1033"/>
      <c r="F437" s="1033"/>
      <c r="G437" s="1033"/>
      <c r="H437" s="1033"/>
      <c r="I437" s="1033"/>
      <c r="J437" s="1033"/>
      <c r="K437" s="1033"/>
      <c r="L437" s="1033"/>
      <c r="M437" s="1033"/>
      <c r="N437" s="1033"/>
      <c r="O437" s="1033"/>
      <c r="P437" s="1033"/>
      <c r="Q437" s="1033"/>
      <c r="R437" s="1033"/>
      <c r="S437" s="1033"/>
      <c r="T437" s="1033"/>
      <c r="U437" s="1033"/>
      <c r="V437" s="1033"/>
      <c r="W437" s="1033"/>
      <c r="X437" s="1033"/>
      <c r="Y437" s="1033"/>
      <c r="Z437" s="1033"/>
    </row>
    <row r="438" ht="12.75" customHeight="1">
      <c r="A438" s="1033"/>
      <c r="B438" s="1030"/>
      <c r="C438" s="1031"/>
      <c r="D438" s="1032"/>
      <c r="E438" s="1033"/>
      <c r="F438" s="1033"/>
      <c r="G438" s="1033"/>
      <c r="H438" s="1033"/>
      <c r="I438" s="1033"/>
      <c r="J438" s="1033"/>
      <c r="K438" s="1033"/>
      <c r="L438" s="1033"/>
      <c r="M438" s="1033"/>
      <c r="N438" s="1033"/>
      <c r="O438" s="1033"/>
      <c r="P438" s="1033"/>
      <c r="Q438" s="1033"/>
      <c r="R438" s="1033"/>
      <c r="S438" s="1033"/>
      <c r="T438" s="1033"/>
      <c r="U438" s="1033"/>
      <c r="V438" s="1033"/>
      <c r="W438" s="1033"/>
      <c r="X438" s="1033"/>
      <c r="Y438" s="1033"/>
      <c r="Z438" s="1033"/>
    </row>
    <row r="439" ht="12.75" customHeight="1">
      <c r="A439" s="1033"/>
      <c r="B439" s="1030"/>
      <c r="C439" s="1031"/>
      <c r="D439" s="1032"/>
      <c r="E439" s="1033"/>
      <c r="F439" s="1033"/>
      <c r="G439" s="1033"/>
      <c r="H439" s="1033"/>
      <c r="I439" s="1033"/>
      <c r="J439" s="1033"/>
      <c r="K439" s="1033"/>
      <c r="L439" s="1033"/>
      <c r="M439" s="1033"/>
      <c r="N439" s="1033"/>
      <c r="O439" s="1033"/>
      <c r="P439" s="1033"/>
      <c r="Q439" s="1033"/>
      <c r="R439" s="1033"/>
      <c r="S439" s="1033"/>
      <c r="T439" s="1033"/>
      <c r="U439" s="1033"/>
      <c r="V439" s="1033"/>
      <c r="W439" s="1033"/>
      <c r="X439" s="1033"/>
      <c r="Y439" s="1033"/>
      <c r="Z439" s="1033"/>
    </row>
    <row r="440" ht="12.75" customHeight="1">
      <c r="A440" s="1033"/>
      <c r="B440" s="1030"/>
      <c r="C440" s="1031"/>
      <c r="D440" s="1032"/>
      <c r="E440" s="1033"/>
      <c r="F440" s="1033"/>
      <c r="G440" s="1033"/>
      <c r="H440" s="1033"/>
      <c r="I440" s="1033"/>
      <c r="J440" s="1033"/>
      <c r="K440" s="1033"/>
      <c r="L440" s="1033"/>
      <c r="M440" s="1033"/>
      <c r="N440" s="1033"/>
      <c r="O440" s="1033"/>
      <c r="P440" s="1033"/>
      <c r="Q440" s="1033"/>
      <c r="R440" s="1033"/>
      <c r="S440" s="1033"/>
      <c r="T440" s="1033"/>
      <c r="U440" s="1033"/>
      <c r="V440" s="1033"/>
      <c r="W440" s="1033"/>
      <c r="X440" s="1033"/>
      <c r="Y440" s="1033"/>
      <c r="Z440" s="1033"/>
    </row>
    <row r="441" ht="12.75" customHeight="1">
      <c r="A441" s="1033"/>
      <c r="B441" s="1030"/>
      <c r="C441" s="1031"/>
      <c r="D441" s="1032"/>
      <c r="E441" s="1033"/>
      <c r="F441" s="1033"/>
      <c r="G441" s="1033"/>
      <c r="H441" s="1033"/>
      <c r="I441" s="1033"/>
      <c r="J441" s="1033"/>
      <c r="K441" s="1033"/>
      <c r="L441" s="1033"/>
      <c r="M441" s="1033"/>
      <c r="N441" s="1033"/>
      <c r="O441" s="1033"/>
      <c r="P441" s="1033"/>
      <c r="Q441" s="1033"/>
      <c r="R441" s="1033"/>
      <c r="S441" s="1033"/>
      <c r="T441" s="1033"/>
      <c r="U441" s="1033"/>
      <c r="V441" s="1033"/>
      <c r="W441" s="1033"/>
      <c r="X441" s="1033"/>
      <c r="Y441" s="1033"/>
      <c r="Z441" s="1033"/>
    </row>
    <row r="442" ht="12.75" customHeight="1">
      <c r="A442" s="1033"/>
      <c r="B442" s="1030"/>
      <c r="C442" s="1031"/>
      <c r="D442" s="1032"/>
      <c r="E442" s="1033"/>
      <c r="F442" s="1033"/>
      <c r="G442" s="1033"/>
      <c r="H442" s="1033"/>
      <c r="I442" s="1033"/>
      <c r="J442" s="1033"/>
      <c r="K442" s="1033"/>
      <c r="L442" s="1033"/>
      <c r="M442" s="1033"/>
      <c r="N442" s="1033"/>
      <c r="O442" s="1033"/>
      <c r="P442" s="1033"/>
      <c r="Q442" s="1033"/>
      <c r="R442" s="1033"/>
      <c r="S442" s="1033"/>
      <c r="T442" s="1033"/>
      <c r="U442" s="1033"/>
      <c r="V442" s="1033"/>
      <c r="W442" s="1033"/>
      <c r="X442" s="1033"/>
      <c r="Y442" s="1033"/>
      <c r="Z442" s="1033"/>
    </row>
    <row r="443" ht="12.75" customHeight="1">
      <c r="A443" s="1033"/>
      <c r="B443" s="1030"/>
      <c r="C443" s="1031"/>
      <c r="D443" s="1032"/>
      <c r="E443" s="1033"/>
      <c r="F443" s="1033"/>
      <c r="G443" s="1033"/>
      <c r="H443" s="1033"/>
      <c r="I443" s="1033"/>
      <c r="J443" s="1033"/>
      <c r="K443" s="1033"/>
      <c r="L443" s="1033"/>
      <c r="M443" s="1033"/>
      <c r="N443" s="1033"/>
      <c r="O443" s="1033"/>
      <c r="P443" s="1033"/>
      <c r="Q443" s="1033"/>
      <c r="R443" s="1033"/>
      <c r="S443" s="1033"/>
      <c r="T443" s="1033"/>
      <c r="U443" s="1033"/>
      <c r="V443" s="1033"/>
      <c r="W443" s="1033"/>
      <c r="X443" s="1033"/>
      <c r="Y443" s="1033"/>
      <c r="Z443" s="1033"/>
    </row>
    <row r="444" ht="12.75" customHeight="1">
      <c r="A444" s="1033"/>
      <c r="B444" s="1030"/>
      <c r="C444" s="1031"/>
      <c r="D444" s="1032"/>
      <c r="E444" s="1033"/>
      <c r="F444" s="1033"/>
      <c r="G444" s="1033"/>
      <c r="H444" s="1033"/>
      <c r="I444" s="1033"/>
      <c r="J444" s="1033"/>
      <c r="K444" s="1033"/>
      <c r="L444" s="1033"/>
      <c r="M444" s="1033"/>
      <c r="N444" s="1033"/>
      <c r="O444" s="1033"/>
      <c r="P444" s="1033"/>
      <c r="Q444" s="1033"/>
      <c r="R444" s="1033"/>
      <c r="S444" s="1033"/>
      <c r="T444" s="1033"/>
      <c r="U444" s="1033"/>
      <c r="V444" s="1033"/>
      <c r="W444" s="1033"/>
      <c r="X444" s="1033"/>
      <c r="Y444" s="1033"/>
      <c r="Z444" s="1033"/>
    </row>
    <row r="445" ht="12.75" customHeight="1">
      <c r="A445" s="1033"/>
      <c r="B445" s="1030"/>
      <c r="C445" s="1031"/>
      <c r="D445" s="1032"/>
      <c r="E445" s="1033"/>
      <c r="F445" s="1033"/>
      <c r="G445" s="1033"/>
      <c r="H445" s="1033"/>
      <c r="I445" s="1033"/>
      <c r="J445" s="1033"/>
      <c r="K445" s="1033"/>
      <c r="L445" s="1033"/>
      <c r="M445" s="1033"/>
      <c r="N445" s="1033"/>
      <c r="O445" s="1033"/>
      <c r="P445" s="1033"/>
      <c r="Q445" s="1033"/>
      <c r="R445" s="1033"/>
      <c r="S445" s="1033"/>
      <c r="T445" s="1033"/>
      <c r="U445" s="1033"/>
      <c r="V445" s="1033"/>
      <c r="W445" s="1033"/>
      <c r="X445" s="1033"/>
      <c r="Y445" s="1033"/>
      <c r="Z445" s="1033"/>
    </row>
    <row r="446" ht="12.75" customHeight="1">
      <c r="A446" s="1033"/>
      <c r="B446" s="1030"/>
      <c r="C446" s="1031"/>
      <c r="D446" s="1032"/>
      <c r="E446" s="1033"/>
      <c r="F446" s="1033"/>
      <c r="G446" s="1033"/>
      <c r="H446" s="1033"/>
      <c r="I446" s="1033"/>
      <c r="J446" s="1033"/>
      <c r="K446" s="1033"/>
      <c r="L446" s="1033"/>
      <c r="M446" s="1033"/>
      <c r="N446" s="1033"/>
      <c r="O446" s="1033"/>
      <c r="P446" s="1033"/>
      <c r="Q446" s="1033"/>
      <c r="R446" s="1033"/>
      <c r="S446" s="1033"/>
      <c r="T446" s="1033"/>
      <c r="U446" s="1033"/>
      <c r="V446" s="1033"/>
      <c r="W446" s="1033"/>
      <c r="X446" s="1033"/>
      <c r="Y446" s="1033"/>
      <c r="Z446" s="1033"/>
    </row>
    <row r="447" ht="12.75" customHeight="1">
      <c r="A447" s="1033"/>
      <c r="B447" s="1030"/>
      <c r="C447" s="1031"/>
      <c r="D447" s="1032"/>
      <c r="E447" s="1033"/>
      <c r="F447" s="1033"/>
      <c r="G447" s="1033"/>
      <c r="H447" s="1033"/>
      <c r="I447" s="1033"/>
      <c r="J447" s="1033"/>
      <c r="K447" s="1033"/>
      <c r="L447" s="1033"/>
      <c r="M447" s="1033"/>
      <c r="N447" s="1033"/>
      <c r="O447" s="1033"/>
      <c r="P447" s="1033"/>
      <c r="Q447" s="1033"/>
      <c r="R447" s="1033"/>
      <c r="S447" s="1033"/>
      <c r="T447" s="1033"/>
      <c r="U447" s="1033"/>
      <c r="V447" s="1033"/>
      <c r="W447" s="1033"/>
      <c r="X447" s="1033"/>
      <c r="Y447" s="1033"/>
      <c r="Z447" s="1033"/>
    </row>
    <row r="448" ht="12.75" customHeight="1">
      <c r="A448" s="1033"/>
      <c r="B448" s="1030"/>
      <c r="C448" s="1031"/>
      <c r="D448" s="1032"/>
      <c r="E448" s="1033"/>
      <c r="F448" s="1033"/>
      <c r="G448" s="1033"/>
      <c r="H448" s="1033"/>
      <c r="I448" s="1033"/>
      <c r="J448" s="1033"/>
      <c r="K448" s="1033"/>
      <c r="L448" s="1033"/>
      <c r="M448" s="1033"/>
      <c r="N448" s="1033"/>
      <c r="O448" s="1033"/>
      <c r="P448" s="1033"/>
      <c r="Q448" s="1033"/>
      <c r="R448" s="1033"/>
      <c r="S448" s="1033"/>
      <c r="T448" s="1033"/>
      <c r="U448" s="1033"/>
      <c r="V448" s="1033"/>
      <c r="W448" s="1033"/>
      <c r="X448" s="1033"/>
      <c r="Y448" s="1033"/>
      <c r="Z448" s="1033"/>
    </row>
    <row r="449" ht="12.75" customHeight="1">
      <c r="A449" s="1033"/>
      <c r="B449" s="1030"/>
      <c r="C449" s="1031"/>
      <c r="D449" s="1032"/>
      <c r="E449" s="1033"/>
      <c r="F449" s="1033"/>
      <c r="G449" s="1033"/>
      <c r="H449" s="1033"/>
      <c r="I449" s="1033"/>
      <c r="J449" s="1033"/>
      <c r="K449" s="1033"/>
      <c r="L449" s="1033"/>
      <c r="M449" s="1033"/>
      <c r="N449" s="1033"/>
      <c r="O449" s="1033"/>
      <c r="P449" s="1033"/>
      <c r="Q449" s="1033"/>
      <c r="R449" s="1033"/>
      <c r="S449" s="1033"/>
      <c r="T449" s="1033"/>
      <c r="U449" s="1033"/>
      <c r="V449" s="1033"/>
      <c r="W449" s="1033"/>
      <c r="X449" s="1033"/>
      <c r="Y449" s="1033"/>
      <c r="Z449" s="1033"/>
    </row>
    <row r="450" ht="12.75" customHeight="1">
      <c r="A450" s="1033"/>
      <c r="B450" s="1030"/>
      <c r="C450" s="1031"/>
      <c r="D450" s="1032"/>
      <c r="E450" s="1033"/>
      <c r="F450" s="1033"/>
      <c r="G450" s="1033"/>
      <c r="H450" s="1033"/>
      <c r="I450" s="1033"/>
      <c r="J450" s="1033"/>
      <c r="K450" s="1033"/>
      <c r="L450" s="1033"/>
      <c r="M450" s="1033"/>
      <c r="N450" s="1033"/>
      <c r="O450" s="1033"/>
      <c r="P450" s="1033"/>
      <c r="Q450" s="1033"/>
      <c r="R450" s="1033"/>
      <c r="S450" s="1033"/>
      <c r="T450" s="1033"/>
      <c r="U450" s="1033"/>
      <c r="V450" s="1033"/>
      <c r="W450" s="1033"/>
      <c r="X450" s="1033"/>
      <c r="Y450" s="1033"/>
      <c r="Z450" s="1033"/>
    </row>
    <row r="451" ht="12.75" customHeight="1">
      <c r="A451" s="1033"/>
      <c r="B451" s="1030"/>
      <c r="C451" s="1031"/>
      <c r="D451" s="1032"/>
      <c r="E451" s="1033"/>
      <c r="F451" s="1033"/>
      <c r="G451" s="1033"/>
      <c r="H451" s="1033"/>
      <c r="I451" s="1033"/>
      <c r="J451" s="1033"/>
      <c r="K451" s="1033"/>
      <c r="L451" s="1033"/>
      <c r="M451" s="1033"/>
      <c r="N451" s="1033"/>
      <c r="O451" s="1033"/>
      <c r="P451" s="1033"/>
      <c r="Q451" s="1033"/>
      <c r="R451" s="1033"/>
      <c r="S451" s="1033"/>
      <c r="T451" s="1033"/>
      <c r="U451" s="1033"/>
      <c r="V451" s="1033"/>
      <c r="W451" s="1033"/>
      <c r="X451" s="1033"/>
      <c r="Y451" s="1033"/>
      <c r="Z451" s="1033"/>
    </row>
    <row r="452" ht="12.75" customHeight="1">
      <c r="A452" s="1033"/>
      <c r="B452" s="1030"/>
      <c r="C452" s="1031"/>
      <c r="D452" s="1032"/>
      <c r="E452" s="1033"/>
      <c r="F452" s="1033"/>
      <c r="G452" s="1033"/>
      <c r="H452" s="1033"/>
      <c r="I452" s="1033"/>
      <c r="J452" s="1033"/>
      <c r="K452" s="1033"/>
      <c r="L452" s="1033"/>
      <c r="M452" s="1033"/>
      <c r="N452" s="1033"/>
      <c r="O452" s="1033"/>
      <c r="P452" s="1033"/>
      <c r="Q452" s="1033"/>
      <c r="R452" s="1033"/>
      <c r="S452" s="1033"/>
      <c r="T452" s="1033"/>
      <c r="U452" s="1033"/>
      <c r="V452" s="1033"/>
      <c r="W452" s="1033"/>
      <c r="X452" s="1033"/>
      <c r="Y452" s="1033"/>
      <c r="Z452" s="1033"/>
    </row>
    <row r="453" ht="12.75" customHeight="1">
      <c r="A453" s="1033"/>
      <c r="B453" s="1030"/>
      <c r="C453" s="1031"/>
      <c r="D453" s="1032"/>
      <c r="E453" s="1033"/>
      <c r="F453" s="1033"/>
      <c r="G453" s="1033"/>
      <c r="H453" s="1033"/>
      <c r="I453" s="1033"/>
      <c r="J453" s="1033"/>
      <c r="K453" s="1033"/>
      <c r="L453" s="1033"/>
      <c r="M453" s="1033"/>
      <c r="N453" s="1033"/>
      <c r="O453" s="1033"/>
      <c r="P453" s="1033"/>
      <c r="Q453" s="1033"/>
      <c r="R453" s="1033"/>
      <c r="S453" s="1033"/>
      <c r="T453" s="1033"/>
      <c r="U453" s="1033"/>
      <c r="V453" s="1033"/>
      <c r="W453" s="1033"/>
      <c r="X453" s="1033"/>
      <c r="Y453" s="1033"/>
      <c r="Z453" s="1033"/>
    </row>
    <row r="454" ht="12.75" customHeight="1">
      <c r="A454" s="1033"/>
      <c r="B454" s="1030"/>
      <c r="C454" s="1031"/>
      <c r="D454" s="1032"/>
      <c r="E454" s="1033"/>
      <c r="F454" s="1033"/>
      <c r="G454" s="1033"/>
      <c r="H454" s="1033"/>
      <c r="I454" s="1033"/>
      <c r="J454" s="1033"/>
      <c r="K454" s="1033"/>
      <c r="L454" s="1033"/>
      <c r="M454" s="1033"/>
      <c r="N454" s="1033"/>
      <c r="O454" s="1033"/>
      <c r="P454" s="1033"/>
      <c r="Q454" s="1033"/>
      <c r="R454" s="1033"/>
      <c r="S454" s="1033"/>
      <c r="T454" s="1033"/>
      <c r="U454" s="1033"/>
      <c r="V454" s="1033"/>
      <c r="W454" s="1033"/>
      <c r="X454" s="1033"/>
      <c r="Y454" s="1033"/>
      <c r="Z454" s="1033"/>
    </row>
    <row r="455" ht="12.75" customHeight="1">
      <c r="A455" s="1033"/>
      <c r="B455" s="1030"/>
      <c r="C455" s="1031"/>
      <c r="D455" s="1032"/>
      <c r="E455" s="1033"/>
      <c r="F455" s="1033"/>
      <c r="G455" s="1033"/>
      <c r="H455" s="1033"/>
      <c r="I455" s="1033"/>
      <c r="J455" s="1033"/>
      <c r="K455" s="1033"/>
      <c r="L455" s="1033"/>
      <c r="M455" s="1033"/>
      <c r="N455" s="1033"/>
      <c r="O455" s="1033"/>
      <c r="P455" s="1033"/>
      <c r="Q455" s="1033"/>
      <c r="R455" s="1033"/>
      <c r="S455" s="1033"/>
      <c r="T455" s="1033"/>
      <c r="U455" s="1033"/>
      <c r="V455" s="1033"/>
      <c r="W455" s="1033"/>
      <c r="X455" s="1033"/>
      <c r="Y455" s="1033"/>
      <c r="Z455" s="1033"/>
    </row>
    <row r="456" ht="12.75" customHeight="1">
      <c r="A456" s="1033"/>
      <c r="B456" s="1030"/>
      <c r="C456" s="1031"/>
      <c r="D456" s="1032"/>
      <c r="E456" s="1033"/>
      <c r="F456" s="1033"/>
      <c r="G456" s="1033"/>
      <c r="H456" s="1033"/>
      <c r="I456" s="1033"/>
      <c r="J456" s="1033"/>
      <c r="K456" s="1033"/>
      <c r="L456" s="1033"/>
      <c r="M456" s="1033"/>
      <c r="N456" s="1033"/>
      <c r="O456" s="1033"/>
      <c r="P456" s="1033"/>
      <c r="Q456" s="1033"/>
      <c r="R456" s="1033"/>
      <c r="S456" s="1033"/>
      <c r="T456" s="1033"/>
      <c r="U456" s="1033"/>
      <c r="V456" s="1033"/>
      <c r="W456" s="1033"/>
      <c r="X456" s="1033"/>
      <c r="Y456" s="1033"/>
      <c r="Z456" s="1033"/>
    </row>
    <row r="457" ht="12.75" customHeight="1">
      <c r="A457" s="1033"/>
      <c r="B457" s="1030"/>
      <c r="C457" s="1031"/>
      <c r="D457" s="1032"/>
      <c r="E457" s="1033"/>
      <c r="F457" s="1033"/>
      <c r="G457" s="1033"/>
      <c r="H457" s="1033"/>
      <c r="I457" s="1033"/>
      <c r="J457" s="1033"/>
      <c r="K457" s="1033"/>
      <c r="L457" s="1033"/>
      <c r="M457" s="1033"/>
      <c r="N457" s="1033"/>
      <c r="O457" s="1033"/>
      <c r="P457" s="1033"/>
      <c r="Q457" s="1033"/>
      <c r="R457" s="1033"/>
      <c r="S457" s="1033"/>
      <c r="T457" s="1033"/>
      <c r="U457" s="1033"/>
      <c r="V457" s="1033"/>
      <c r="W457" s="1033"/>
      <c r="X457" s="1033"/>
      <c r="Y457" s="1033"/>
      <c r="Z457" s="1033"/>
    </row>
    <row r="458" ht="12.75" customHeight="1">
      <c r="A458" s="1033"/>
      <c r="B458" s="1030"/>
      <c r="C458" s="1031"/>
      <c r="D458" s="1032"/>
      <c r="E458" s="1033"/>
      <c r="F458" s="1033"/>
      <c r="G458" s="1033"/>
      <c r="H458" s="1033"/>
      <c r="I458" s="1033"/>
      <c r="J458" s="1033"/>
      <c r="K458" s="1033"/>
      <c r="L458" s="1033"/>
      <c r="M458" s="1033"/>
      <c r="N458" s="1033"/>
      <c r="O458" s="1033"/>
      <c r="P458" s="1033"/>
      <c r="Q458" s="1033"/>
      <c r="R458" s="1033"/>
      <c r="S458" s="1033"/>
      <c r="T458" s="1033"/>
      <c r="U458" s="1033"/>
      <c r="V458" s="1033"/>
      <c r="W458" s="1033"/>
      <c r="X458" s="1033"/>
      <c r="Y458" s="1033"/>
      <c r="Z458" s="1033"/>
    </row>
    <row r="459" ht="12.75" customHeight="1">
      <c r="A459" s="1033"/>
      <c r="B459" s="1030"/>
      <c r="C459" s="1031"/>
      <c r="D459" s="1032"/>
      <c r="E459" s="1033"/>
      <c r="F459" s="1033"/>
      <c r="G459" s="1033"/>
      <c r="H459" s="1033"/>
      <c r="I459" s="1033"/>
      <c r="J459" s="1033"/>
      <c r="K459" s="1033"/>
      <c r="L459" s="1033"/>
      <c r="M459" s="1033"/>
      <c r="N459" s="1033"/>
      <c r="O459" s="1033"/>
      <c r="P459" s="1033"/>
      <c r="Q459" s="1033"/>
      <c r="R459" s="1033"/>
      <c r="S459" s="1033"/>
      <c r="T459" s="1033"/>
      <c r="U459" s="1033"/>
      <c r="V459" s="1033"/>
      <c r="W459" s="1033"/>
      <c r="X459" s="1033"/>
      <c r="Y459" s="1033"/>
      <c r="Z459" s="1033"/>
    </row>
    <row r="460" ht="12.75" customHeight="1">
      <c r="A460" s="1033"/>
      <c r="B460" s="1030"/>
      <c r="C460" s="1031"/>
      <c r="D460" s="1032"/>
      <c r="E460" s="1033"/>
      <c r="F460" s="1033"/>
      <c r="G460" s="1033"/>
      <c r="H460" s="1033"/>
      <c r="I460" s="1033"/>
      <c r="J460" s="1033"/>
      <c r="K460" s="1033"/>
      <c r="L460" s="1033"/>
      <c r="M460" s="1033"/>
      <c r="N460" s="1033"/>
      <c r="O460" s="1033"/>
      <c r="P460" s="1033"/>
      <c r="Q460" s="1033"/>
      <c r="R460" s="1033"/>
      <c r="S460" s="1033"/>
      <c r="T460" s="1033"/>
      <c r="U460" s="1033"/>
      <c r="V460" s="1033"/>
      <c r="W460" s="1033"/>
      <c r="X460" s="1033"/>
      <c r="Y460" s="1033"/>
      <c r="Z460" s="1033"/>
    </row>
    <row r="461" ht="12.75" customHeight="1">
      <c r="A461" s="1033"/>
      <c r="B461" s="1030"/>
      <c r="C461" s="1031"/>
      <c r="D461" s="1032"/>
      <c r="E461" s="1033"/>
      <c r="F461" s="1033"/>
      <c r="G461" s="1033"/>
      <c r="H461" s="1033"/>
      <c r="I461" s="1033"/>
      <c r="J461" s="1033"/>
      <c r="K461" s="1033"/>
      <c r="L461" s="1033"/>
      <c r="M461" s="1033"/>
      <c r="N461" s="1033"/>
      <c r="O461" s="1033"/>
      <c r="P461" s="1033"/>
      <c r="Q461" s="1033"/>
      <c r="R461" s="1033"/>
      <c r="S461" s="1033"/>
      <c r="T461" s="1033"/>
      <c r="U461" s="1033"/>
      <c r="V461" s="1033"/>
      <c r="W461" s="1033"/>
      <c r="X461" s="1033"/>
      <c r="Y461" s="1033"/>
      <c r="Z461" s="1033"/>
    </row>
    <row r="462" ht="12.75" customHeight="1">
      <c r="A462" s="1033"/>
      <c r="B462" s="1030"/>
      <c r="C462" s="1031"/>
      <c r="D462" s="1032"/>
      <c r="E462" s="1033"/>
      <c r="F462" s="1033"/>
      <c r="G462" s="1033"/>
      <c r="H462" s="1033"/>
      <c r="I462" s="1033"/>
      <c r="J462" s="1033"/>
      <c r="K462" s="1033"/>
      <c r="L462" s="1033"/>
      <c r="M462" s="1033"/>
      <c r="N462" s="1033"/>
      <c r="O462" s="1033"/>
      <c r="P462" s="1033"/>
      <c r="Q462" s="1033"/>
      <c r="R462" s="1033"/>
      <c r="S462" s="1033"/>
      <c r="T462" s="1033"/>
      <c r="U462" s="1033"/>
      <c r="V462" s="1033"/>
      <c r="W462" s="1033"/>
      <c r="X462" s="1033"/>
      <c r="Y462" s="1033"/>
      <c r="Z462" s="1033"/>
    </row>
    <row r="463" ht="12.75" customHeight="1">
      <c r="A463" s="1033"/>
      <c r="B463" s="1030"/>
      <c r="C463" s="1031"/>
      <c r="D463" s="1032"/>
      <c r="E463" s="1033"/>
      <c r="F463" s="1033"/>
      <c r="G463" s="1033"/>
      <c r="H463" s="1033"/>
      <c r="I463" s="1033"/>
      <c r="J463" s="1033"/>
      <c r="K463" s="1033"/>
      <c r="L463" s="1033"/>
      <c r="M463" s="1033"/>
      <c r="N463" s="1033"/>
      <c r="O463" s="1033"/>
      <c r="P463" s="1033"/>
      <c r="Q463" s="1033"/>
      <c r="R463" s="1033"/>
      <c r="S463" s="1033"/>
      <c r="T463" s="1033"/>
      <c r="U463" s="1033"/>
      <c r="V463" s="1033"/>
      <c r="W463" s="1033"/>
      <c r="X463" s="1033"/>
      <c r="Y463" s="1033"/>
      <c r="Z463" s="1033"/>
    </row>
    <row r="464" ht="12.75" customHeight="1">
      <c r="A464" s="1033"/>
      <c r="B464" s="1030"/>
      <c r="C464" s="1031"/>
      <c r="D464" s="1032"/>
      <c r="E464" s="1033"/>
      <c r="F464" s="1033"/>
      <c r="G464" s="1033"/>
      <c r="H464" s="1033"/>
      <c r="I464" s="1033"/>
      <c r="J464" s="1033"/>
      <c r="K464" s="1033"/>
      <c r="L464" s="1033"/>
      <c r="M464" s="1033"/>
      <c r="N464" s="1033"/>
      <c r="O464" s="1033"/>
      <c r="P464" s="1033"/>
      <c r="Q464" s="1033"/>
      <c r="R464" s="1033"/>
      <c r="S464" s="1033"/>
      <c r="T464" s="1033"/>
      <c r="U464" s="1033"/>
      <c r="V464" s="1033"/>
      <c r="W464" s="1033"/>
      <c r="X464" s="1033"/>
      <c r="Y464" s="1033"/>
      <c r="Z464" s="1033"/>
    </row>
    <row r="465" ht="12.75" customHeight="1">
      <c r="A465" s="1033"/>
      <c r="B465" s="1030"/>
      <c r="C465" s="1031"/>
      <c r="D465" s="1032"/>
      <c r="E465" s="1033"/>
      <c r="F465" s="1033"/>
      <c r="G465" s="1033"/>
      <c r="H465" s="1033"/>
      <c r="I465" s="1033"/>
      <c r="J465" s="1033"/>
      <c r="K465" s="1033"/>
      <c r="L465" s="1033"/>
      <c r="M465" s="1033"/>
      <c r="N465" s="1033"/>
      <c r="O465" s="1033"/>
      <c r="P465" s="1033"/>
      <c r="Q465" s="1033"/>
      <c r="R465" s="1033"/>
      <c r="S465" s="1033"/>
      <c r="T465" s="1033"/>
      <c r="U465" s="1033"/>
      <c r="V465" s="1033"/>
      <c r="W465" s="1033"/>
      <c r="X465" s="1033"/>
      <c r="Y465" s="1033"/>
      <c r="Z465" s="1033"/>
    </row>
    <row r="466" ht="12.75" customHeight="1">
      <c r="A466" s="1033"/>
      <c r="B466" s="1030"/>
      <c r="C466" s="1031"/>
      <c r="D466" s="1032"/>
      <c r="E466" s="1033"/>
      <c r="F466" s="1033"/>
      <c r="G466" s="1033"/>
      <c r="H466" s="1033"/>
      <c r="I466" s="1033"/>
      <c r="J466" s="1033"/>
      <c r="K466" s="1033"/>
      <c r="L466" s="1033"/>
      <c r="M466" s="1033"/>
      <c r="N466" s="1033"/>
      <c r="O466" s="1033"/>
      <c r="P466" s="1033"/>
      <c r="Q466" s="1033"/>
      <c r="R466" s="1033"/>
      <c r="S466" s="1033"/>
      <c r="T466" s="1033"/>
      <c r="U466" s="1033"/>
      <c r="V466" s="1033"/>
      <c r="W466" s="1033"/>
      <c r="X466" s="1033"/>
      <c r="Y466" s="1033"/>
      <c r="Z466" s="1033"/>
    </row>
    <row r="467" ht="12.75" customHeight="1">
      <c r="A467" s="1033"/>
      <c r="B467" s="1030"/>
      <c r="C467" s="1031"/>
      <c r="D467" s="1032"/>
      <c r="E467" s="1033"/>
      <c r="F467" s="1033"/>
      <c r="G467" s="1033"/>
      <c r="H467" s="1033"/>
      <c r="I467" s="1033"/>
      <c r="J467" s="1033"/>
      <c r="K467" s="1033"/>
      <c r="L467" s="1033"/>
      <c r="M467" s="1033"/>
      <c r="N467" s="1033"/>
      <c r="O467" s="1033"/>
      <c r="P467" s="1033"/>
      <c r="Q467" s="1033"/>
      <c r="R467" s="1033"/>
      <c r="S467" s="1033"/>
      <c r="T467" s="1033"/>
      <c r="U467" s="1033"/>
      <c r="V467" s="1033"/>
      <c r="W467" s="1033"/>
      <c r="X467" s="1033"/>
      <c r="Y467" s="1033"/>
      <c r="Z467" s="1033"/>
    </row>
    <row r="468" ht="12.75" customHeight="1">
      <c r="A468" s="1033"/>
      <c r="B468" s="1030"/>
      <c r="C468" s="1031"/>
      <c r="D468" s="1032"/>
      <c r="E468" s="1033"/>
      <c r="F468" s="1033"/>
      <c r="G468" s="1033"/>
      <c r="H468" s="1033"/>
      <c r="I468" s="1033"/>
      <c r="J468" s="1033"/>
      <c r="K468" s="1033"/>
      <c r="L468" s="1033"/>
      <c r="M468" s="1033"/>
      <c r="N468" s="1033"/>
      <c r="O468" s="1033"/>
      <c r="P468" s="1033"/>
      <c r="Q468" s="1033"/>
      <c r="R468" s="1033"/>
      <c r="S468" s="1033"/>
      <c r="T468" s="1033"/>
      <c r="U468" s="1033"/>
      <c r="V468" s="1033"/>
      <c r="W468" s="1033"/>
      <c r="X468" s="1033"/>
      <c r="Y468" s="1033"/>
      <c r="Z468" s="1033"/>
    </row>
    <row r="469" ht="12.75" customHeight="1">
      <c r="A469" s="1033"/>
      <c r="B469" s="1030"/>
      <c r="C469" s="1031"/>
      <c r="D469" s="1032"/>
      <c r="E469" s="1033"/>
      <c r="F469" s="1033"/>
      <c r="G469" s="1033"/>
      <c r="H469" s="1033"/>
      <c r="I469" s="1033"/>
      <c r="J469" s="1033"/>
      <c r="K469" s="1033"/>
      <c r="L469" s="1033"/>
      <c r="M469" s="1033"/>
      <c r="N469" s="1033"/>
      <c r="O469" s="1033"/>
      <c r="P469" s="1033"/>
      <c r="Q469" s="1033"/>
      <c r="R469" s="1033"/>
      <c r="S469" s="1033"/>
      <c r="T469" s="1033"/>
      <c r="U469" s="1033"/>
      <c r="V469" s="1033"/>
      <c r="W469" s="1033"/>
      <c r="X469" s="1033"/>
      <c r="Y469" s="1033"/>
      <c r="Z469" s="1033"/>
    </row>
    <row r="470" ht="12.75" customHeight="1">
      <c r="A470" s="1033"/>
      <c r="B470" s="1030"/>
      <c r="C470" s="1031"/>
      <c r="D470" s="1032"/>
      <c r="E470" s="1033"/>
      <c r="F470" s="1033"/>
      <c r="G470" s="1033"/>
      <c r="H470" s="1033"/>
      <c r="I470" s="1033"/>
      <c r="J470" s="1033"/>
      <c r="K470" s="1033"/>
      <c r="L470" s="1033"/>
      <c r="M470" s="1033"/>
      <c r="N470" s="1033"/>
      <c r="O470" s="1033"/>
      <c r="P470" s="1033"/>
      <c r="Q470" s="1033"/>
      <c r="R470" s="1033"/>
      <c r="S470" s="1033"/>
      <c r="T470" s="1033"/>
      <c r="U470" s="1033"/>
      <c r="V470" s="1033"/>
      <c r="W470" s="1033"/>
      <c r="X470" s="1033"/>
      <c r="Y470" s="1033"/>
      <c r="Z470" s="1033"/>
    </row>
    <row r="471" ht="12.75" customHeight="1">
      <c r="A471" s="1033"/>
      <c r="B471" s="1030"/>
      <c r="C471" s="1031"/>
      <c r="D471" s="1032"/>
      <c r="E471" s="1033"/>
      <c r="F471" s="1033"/>
      <c r="G471" s="1033"/>
      <c r="H471" s="1033"/>
      <c r="I471" s="1033"/>
      <c r="J471" s="1033"/>
      <c r="K471" s="1033"/>
      <c r="L471" s="1033"/>
      <c r="M471" s="1033"/>
      <c r="N471" s="1033"/>
      <c r="O471" s="1033"/>
      <c r="P471" s="1033"/>
      <c r="Q471" s="1033"/>
      <c r="R471" s="1033"/>
      <c r="S471" s="1033"/>
      <c r="T471" s="1033"/>
      <c r="U471" s="1033"/>
      <c r="V471" s="1033"/>
      <c r="W471" s="1033"/>
      <c r="X471" s="1033"/>
      <c r="Y471" s="1033"/>
      <c r="Z471" s="1033"/>
    </row>
    <row r="472" ht="12.75" customHeight="1">
      <c r="A472" s="1033"/>
      <c r="B472" s="1030"/>
      <c r="C472" s="1031"/>
      <c r="D472" s="1032"/>
      <c r="E472" s="1033"/>
      <c r="F472" s="1033"/>
      <c r="G472" s="1033"/>
      <c r="H472" s="1033"/>
      <c r="I472" s="1033"/>
      <c r="J472" s="1033"/>
      <c r="K472" s="1033"/>
      <c r="L472" s="1033"/>
      <c r="M472" s="1033"/>
      <c r="N472" s="1033"/>
      <c r="O472" s="1033"/>
      <c r="P472" s="1033"/>
      <c r="Q472" s="1033"/>
      <c r="R472" s="1033"/>
      <c r="S472" s="1033"/>
      <c r="T472" s="1033"/>
      <c r="U472" s="1033"/>
      <c r="V472" s="1033"/>
      <c r="W472" s="1033"/>
      <c r="X472" s="1033"/>
      <c r="Y472" s="1033"/>
      <c r="Z472" s="1033"/>
    </row>
    <row r="473" ht="12.75" customHeight="1">
      <c r="A473" s="1033"/>
      <c r="B473" s="1030"/>
      <c r="C473" s="1031"/>
      <c r="D473" s="1032"/>
      <c r="E473" s="1033"/>
      <c r="F473" s="1033"/>
      <c r="G473" s="1033"/>
      <c r="H473" s="1033"/>
      <c r="I473" s="1033"/>
      <c r="J473" s="1033"/>
      <c r="K473" s="1033"/>
      <c r="L473" s="1033"/>
      <c r="M473" s="1033"/>
      <c r="N473" s="1033"/>
      <c r="O473" s="1033"/>
      <c r="P473" s="1033"/>
      <c r="Q473" s="1033"/>
      <c r="R473" s="1033"/>
      <c r="S473" s="1033"/>
      <c r="T473" s="1033"/>
      <c r="U473" s="1033"/>
      <c r="V473" s="1033"/>
      <c r="W473" s="1033"/>
      <c r="X473" s="1033"/>
      <c r="Y473" s="1033"/>
      <c r="Z473" s="1033"/>
    </row>
    <row r="474" ht="12.75" customHeight="1">
      <c r="A474" s="1033"/>
      <c r="B474" s="1030"/>
      <c r="C474" s="1031"/>
      <c r="D474" s="1032"/>
      <c r="E474" s="1033"/>
      <c r="F474" s="1033"/>
      <c r="G474" s="1033"/>
      <c r="H474" s="1033"/>
      <c r="I474" s="1033"/>
      <c r="J474" s="1033"/>
      <c r="K474" s="1033"/>
      <c r="L474" s="1033"/>
      <c r="M474" s="1033"/>
      <c r="N474" s="1033"/>
      <c r="O474" s="1033"/>
      <c r="P474" s="1033"/>
      <c r="Q474" s="1033"/>
      <c r="R474" s="1033"/>
      <c r="S474" s="1033"/>
      <c r="T474" s="1033"/>
      <c r="U474" s="1033"/>
      <c r="V474" s="1033"/>
      <c r="W474" s="1033"/>
      <c r="X474" s="1033"/>
      <c r="Y474" s="1033"/>
      <c r="Z474" s="1033"/>
    </row>
    <row r="475" ht="12.75" customHeight="1">
      <c r="A475" s="1033"/>
      <c r="B475" s="1030"/>
      <c r="C475" s="1031"/>
      <c r="D475" s="1032"/>
      <c r="E475" s="1033"/>
      <c r="F475" s="1033"/>
      <c r="G475" s="1033"/>
      <c r="H475" s="1033"/>
      <c r="I475" s="1033"/>
      <c r="J475" s="1033"/>
      <c r="K475" s="1033"/>
      <c r="L475" s="1033"/>
      <c r="M475" s="1033"/>
      <c r="N475" s="1033"/>
      <c r="O475" s="1033"/>
      <c r="P475" s="1033"/>
      <c r="Q475" s="1033"/>
      <c r="R475" s="1033"/>
      <c r="S475" s="1033"/>
      <c r="T475" s="1033"/>
      <c r="U475" s="1033"/>
      <c r="V475" s="1033"/>
      <c r="W475" s="1033"/>
      <c r="X475" s="1033"/>
      <c r="Y475" s="1033"/>
      <c r="Z475" s="1033"/>
    </row>
    <row r="476" ht="12.75" customHeight="1">
      <c r="A476" s="1033"/>
      <c r="B476" s="1030"/>
      <c r="C476" s="1031"/>
      <c r="D476" s="1032"/>
      <c r="E476" s="1033"/>
      <c r="F476" s="1033"/>
      <c r="G476" s="1033"/>
      <c r="H476" s="1033"/>
      <c r="I476" s="1033"/>
      <c r="J476" s="1033"/>
      <c r="K476" s="1033"/>
      <c r="L476" s="1033"/>
      <c r="M476" s="1033"/>
      <c r="N476" s="1033"/>
      <c r="O476" s="1033"/>
      <c r="P476" s="1033"/>
      <c r="Q476" s="1033"/>
      <c r="R476" s="1033"/>
      <c r="S476" s="1033"/>
      <c r="T476" s="1033"/>
      <c r="U476" s="1033"/>
      <c r="V476" s="1033"/>
      <c r="W476" s="1033"/>
      <c r="X476" s="1033"/>
      <c r="Y476" s="1033"/>
      <c r="Z476" s="1033"/>
    </row>
    <row r="477" ht="12.75" customHeight="1">
      <c r="A477" s="1033"/>
      <c r="B477" s="1030"/>
      <c r="C477" s="1031"/>
      <c r="D477" s="1032"/>
      <c r="E477" s="1033"/>
      <c r="F477" s="1033"/>
      <c r="G477" s="1033"/>
      <c r="H477" s="1033"/>
      <c r="I477" s="1033"/>
      <c r="J477" s="1033"/>
      <c r="K477" s="1033"/>
      <c r="L477" s="1033"/>
      <c r="M477" s="1033"/>
      <c r="N477" s="1033"/>
      <c r="O477" s="1033"/>
      <c r="P477" s="1033"/>
      <c r="Q477" s="1033"/>
      <c r="R477" s="1033"/>
      <c r="S477" s="1033"/>
      <c r="T477" s="1033"/>
      <c r="U477" s="1033"/>
      <c r="V477" s="1033"/>
      <c r="W477" s="1033"/>
      <c r="X477" s="1033"/>
      <c r="Y477" s="1033"/>
      <c r="Z477" s="1033"/>
    </row>
    <row r="478" ht="12.75" customHeight="1">
      <c r="A478" s="1033"/>
      <c r="B478" s="1030"/>
      <c r="C478" s="1031"/>
      <c r="D478" s="1032"/>
      <c r="E478" s="1033"/>
      <c r="F478" s="1033"/>
      <c r="G478" s="1033"/>
      <c r="H478" s="1033"/>
      <c r="I478" s="1033"/>
      <c r="J478" s="1033"/>
      <c r="K478" s="1033"/>
      <c r="L478" s="1033"/>
      <c r="M478" s="1033"/>
      <c r="N478" s="1033"/>
      <c r="O478" s="1033"/>
      <c r="P478" s="1033"/>
      <c r="Q478" s="1033"/>
      <c r="R478" s="1033"/>
      <c r="S478" s="1033"/>
      <c r="T478" s="1033"/>
      <c r="U478" s="1033"/>
      <c r="V478" s="1033"/>
      <c r="W478" s="1033"/>
      <c r="X478" s="1033"/>
      <c r="Y478" s="1033"/>
      <c r="Z478" s="1033"/>
    </row>
    <row r="479" ht="12.75" customHeight="1">
      <c r="A479" s="1033"/>
      <c r="B479" s="1030"/>
      <c r="C479" s="1031"/>
      <c r="D479" s="1032"/>
      <c r="E479" s="1033"/>
      <c r="F479" s="1033"/>
      <c r="G479" s="1033"/>
      <c r="H479" s="1033"/>
      <c r="I479" s="1033"/>
      <c r="J479" s="1033"/>
      <c r="K479" s="1033"/>
      <c r="L479" s="1033"/>
      <c r="M479" s="1033"/>
      <c r="N479" s="1033"/>
      <c r="O479" s="1033"/>
      <c r="P479" s="1033"/>
      <c r="Q479" s="1033"/>
      <c r="R479" s="1033"/>
      <c r="S479" s="1033"/>
      <c r="T479" s="1033"/>
      <c r="U479" s="1033"/>
      <c r="V479" s="1033"/>
      <c r="W479" s="1033"/>
      <c r="X479" s="1033"/>
      <c r="Y479" s="1033"/>
      <c r="Z479" s="1033"/>
    </row>
    <row r="480" ht="12.75" customHeight="1">
      <c r="A480" s="1033"/>
      <c r="B480" s="1030"/>
      <c r="C480" s="1031"/>
      <c r="D480" s="1032"/>
      <c r="E480" s="1033"/>
      <c r="F480" s="1033"/>
      <c r="G480" s="1033"/>
      <c r="H480" s="1033"/>
      <c r="I480" s="1033"/>
      <c r="J480" s="1033"/>
      <c r="K480" s="1033"/>
      <c r="L480" s="1033"/>
      <c r="M480" s="1033"/>
      <c r="N480" s="1033"/>
      <c r="O480" s="1033"/>
      <c r="P480" s="1033"/>
      <c r="Q480" s="1033"/>
      <c r="R480" s="1033"/>
      <c r="S480" s="1033"/>
      <c r="T480" s="1033"/>
      <c r="U480" s="1033"/>
      <c r="V480" s="1033"/>
      <c r="W480" s="1033"/>
      <c r="X480" s="1033"/>
      <c r="Y480" s="1033"/>
      <c r="Z480" s="1033"/>
    </row>
    <row r="481" ht="12.75" customHeight="1">
      <c r="A481" s="1033"/>
      <c r="B481" s="1030"/>
      <c r="C481" s="1031"/>
      <c r="D481" s="1032"/>
      <c r="E481" s="1033"/>
      <c r="F481" s="1033"/>
      <c r="G481" s="1033"/>
      <c r="H481" s="1033"/>
      <c r="I481" s="1033"/>
      <c r="J481" s="1033"/>
      <c r="K481" s="1033"/>
      <c r="L481" s="1033"/>
      <c r="M481" s="1033"/>
      <c r="N481" s="1033"/>
      <c r="O481" s="1033"/>
      <c r="P481" s="1033"/>
      <c r="Q481" s="1033"/>
      <c r="R481" s="1033"/>
      <c r="S481" s="1033"/>
      <c r="T481" s="1033"/>
      <c r="U481" s="1033"/>
      <c r="V481" s="1033"/>
      <c r="W481" s="1033"/>
      <c r="X481" s="1033"/>
      <c r="Y481" s="1033"/>
      <c r="Z481" s="1033"/>
    </row>
    <row r="482" ht="12.75" customHeight="1">
      <c r="A482" s="1033"/>
      <c r="B482" s="1030"/>
      <c r="C482" s="1031"/>
      <c r="D482" s="1032"/>
      <c r="E482" s="1033"/>
      <c r="F482" s="1033"/>
      <c r="G482" s="1033"/>
      <c r="H482" s="1033"/>
      <c r="I482" s="1033"/>
      <c r="J482" s="1033"/>
      <c r="K482" s="1033"/>
      <c r="L482" s="1033"/>
      <c r="M482" s="1033"/>
      <c r="N482" s="1033"/>
      <c r="O482" s="1033"/>
      <c r="P482" s="1033"/>
      <c r="Q482" s="1033"/>
      <c r="R482" s="1033"/>
      <c r="S482" s="1033"/>
      <c r="T482" s="1033"/>
      <c r="U482" s="1033"/>
      <c r="V482" s="1033"/>
      <c r="W482" s="1033"/>
      <c r="X482" s="1033"/>
      <c r="Y482" s="1033"/>
      <c r="Z482" s="1033"/>
    </row>
    <row r="483" ht="12.75" customHeight="1">
      <c r="A483" s="1033"/>
      <c r="B483" s="1030"/>
      <c r="C483" s="1031"/>
      <c r="D483" s="1032"/>
      <c r="E483" s="1033"/>
      <c r="F483" s="1033"/>
      <c r="G483" s="1033"/>
      <c r="H483" s="1033"/>
      <c r="I483" s="1033"/>
      <c r="J483" s="1033"/>
      <c r="K483" s="1033"/>
      <c r="L483" s="1033"/>
      <c r="M483" s="1033"/>
      <c r="N483" s="1033"/>
      <c r="O483" s="1033"/>
      <c r="P483" s="1033"/>
      <c r="Q483" s="1033"/>
      <c r="R483" s="1033"/>
      <c r="S483" s="1033"/>
      <c r="T483" s="1033"/>
      <c r="U483" s="1033"/>
      <c r="V483" s="1033"/>
      <c r="W483" s="1033"/>
      <c r="X483" s="1033"/>
      <c r="Y483" s="1033"/>
      <c r="Z483" s="1033"/>
    </row>
    <row r="484" ht="12.75" customHeight="1">
      <c r="A484" s="1033"/>
      <c r="B484" s="1030"/>
      <c r="C484" s="1031"/>
      <c r="D484" s="1032"/>
      <c r="E484" s="1033"/>
      <c r="F484" s="1033"/>
      <c r="G484" s="1033"/>
      <c r="H484" s="1033"/>
      <c r="I484" s="1033"/>
      <c r="J484" s="1033"/>
      <c r="K484" s="1033"/>
      <c r="L484" s="1033"/>
      <c r="M484" s="1033"/>
      <c r="N484" s="1033"/>
      <c r="O484" s="1033"/>
      <c r="P484" s="1033"/>
      <c r="Q484" s="1033"/>
      <c r="R484" s="1033"/>
      <c r="S484" s="1033"/>
      <c r="T484" s="1033"/>
      <c r="U484" s="1033"/>
      <c r="V484" s="1033"/>
      <c r="W484" s="1033"/>
      <c r="X484" s="1033"/>
      <c r="Y484" s="1033"/>
      <c r="Z484" s="1033"/>
    </row>
    <row r="485" ht="12.75" customHeight="1">
      <c r="A485" s="1033"/>
      <c r="B485" s="1030"/>
      <c r="C485" s="1031"/>
      <c r="D485" s="1032"/>
      <c r="E485" s="1033"/>
      <c r="F485" s="1033"/>
      <c r="G485" s="1033"/>
      <c r="H485" s="1033"/>
      <c r="I485" s="1033"/>
      <c r="J485" s="1033"/>
      <c r="K485" s="1033"/>
      <c r="L485" s="1033"/>
      <c r="M485" s="1033"/>
      <c r="N485" s="1033"/>
      <c r="O485" s="1033"/>
      <c r="P485" s="1033"/>
      <c r="Q485" s="1033"/>
      <c r="R485" s="1033"/>
      <c r="S485" s="1033"/>
      <c r="T485" s="1033"/>
      <c r="U485" s="1033"/>
      <c r="V485" s="1033"/>
      <c r="W485" s="1033"/>
      <c r="X485" s="1033"/>
      <c r="Y485" s="1033"/>
      <c r="Z485" s="1033"/>
    </row>
    <row r="486" ht="12.75" customHeight="1">
      <c r="A486" s="1033"/>
      <c r="B486" s="1030"/>
      <c r="C486" s="1031"/>
      <c r="D486" s="1032"/>
      <c r="E486" s="1033"/>
      <c r="F486" s="1033"/>
      <c r="G486" s="1033"/>
      <c r="H486" s="1033"/>
      <c r="I486" s="1033"/>
      <c r="J486" s="1033"/>
      <c r="K486" s="1033"/>
      <c r="L486" s="1033"/>
      <c r="M486" s="1033"/>
      <c r="N486" s="1033"/>
      <c r="O486" s="1033"/>
      <c r="P486" s="1033"/>
      <c r="Q486" s="1033"/>
      <c r="R486" s="1033"/>
      <c r="S486" s="1033"/>
      <c r="T486" s="1033"/>
      <c r="U486" s="1033"/>
      <c r="V486" s="1033"/>
      <c r="W486" s="1033"/>
      <c r="X486" s="1033"/>
      <c r="Y486" s="1033"/>
      <c r="Z486" s="1033"/>
    </row>
    <row r="487" ht="12.75" customHeight="1">
      <c r="A487" s="1033"/>
      <c r="B487" s="1030"/>
      <c r="C487" s="1031"/>
      <c r="D487" s="1032"/>
      <c r="E487" s="1033"/>
      <c r="F487" s="1033"/>
      <c r="G487" s="1033"/>
      <c r="H487" s="1033"/>
      <c r="I487" s="1033"/>
      <c r="J487" s="1033"/>
      <c r="K487" s="1033"/>
      <c r="L487" s="1033"/>
      <c r="M487" s="1033"/>
      <c r="N487" s="1033"/>
      <c r="O487" s="1033"/>
      <c r="P487" s="1033"/>
      <c r="Q487" s="1033"/>
      <c r="R487" s="1033"/>
      <c r="S487" s="1033"/>
      <c r="T487" s="1033"/>
      <c r="U487" s="1033"/>
      <c r="V487" s="1033"/>
      <c r="W487" s="1033"/>
      <c r="X487" s="1033"/>
      <c r="Y487" s="1033"/>
      <c r="Z487" s="1033"/>
    </row>
    <row r="488" ht="12.75" customHeight="1">
      <c r="A488" s="1033"/>
      <c r="B488" s="1030"/>
      <c r="C488" s="1031"/>
      <c r="D488" s="1032"/>
      <c r="E488" s="1033"/>
      <c r="F488" s="1033"/>
      <c r="G488" s="1033"/>
      <c r="H488" s="1033"/>
      <c r="I488" s="1033"/>
      <c r="J488" s="1033"/>
      <c r="K488" s="1033"/>
      <c r="L488" s="1033"/>
      <c r="M488" s="1033"/>
      <c r="N488" s="1033"/>
      <c r="O488" s="1033"/>
      <c r="P488" s="1033"/>
      <c r="Q488" s="1033"/>
      <c r="R488" s="1033"/>
      <c r="S488" s="1033"/>
      <c r="T488" s="1033"/>
      <c r="U488" s="1033"/>
      <c r="V488" s="1033"/>
      <c r="W488" s="1033"/>
      <c r="X488" s="1033"/>
      <c r="Y488" s="1033"/>
      <c r="Z488" s="1033"/>
    </row>
    <row r="489" ht="12.75" customHeight="1">
      <c r="A489" s="1033"/>
      <c r="B489" s="1030"/>
      <c r="C489" s="1031"/>
      <c r="D489" s="1032"/>
      <c r="E489" s="1033"/>
      <c r="F489" s="1033"/>
      <c r="G489" s="1033"/>
      <c r="H489" s="1033"/>
      <c r="I489" s="1033"/>
      <c r="J489" s="1033"/>
      <c r="K489" s="1033"/>
      <c r="L489" s="1033"/>
      <c r="M489" s="1033"/>
      <c r="N489" s="1033"/>
      <c r="O489" s="1033"/>
      <c r="P489" s="1033"/>
      <c r="Q489" s="1033"/>
      <c r="R489" s="1033"/>
      <c r="S489" s="1033"/>
      <c r="T489" s="1033"/>
      <c r="U489" s="1033"/>
      <c r="V489" s="1033"/>
      <c r="W489" s="1033"/>
      <c r="X489" s="1033"/>
      <c r="Y489" s="1033"/>
      <c r="Z489" s="1033"/>
    </row>
    <row r="490" ht="12.75" customHeight="1">
      <c r="A490" s="1033"/>
      <c r="B490" s="1030"/>
      <c r="C490" s="1031"/>
      <c r="D490" s="1032"/>
      <c r="E490" s="1033"/>
      <c r="F490" s="1033"/>
      <c r="G490" s="1033"/>
      <c r="H490" s="1033"/>
      <c r="I490" s="1033"/>
      <c r="J490" s="1033"/>
      <c r="K490" s="1033"/>
      <c r="L490" s="1033"/>
      <c r="M490" s="1033"/>
      <c r="N490" s="1033"/>
      <c r="O490" s="1033"/>
      <c r="P490" s="1033"/>
      <c r="Q490" s="1033"/>
      <c r="R490" s="1033"/>
      <c r="S490" s="1033"/>
      <c r="T490" s="1033"/>
      <c r="U490" s="1033"/>
      <c r="V490" s="1033"/>
      <c r="W490" s="1033"/>
      <c r="X490" s="1033"/>
      <c r="Y490" s="1033"/>
      <c r="Z490" s="1033"/>
    </row>
    <row r="491" ht="12.75" customHeight="1">
      <c r="A491" s="1033"/>
      <c r="B491" s="1030"/>
      <c r="C491" s="1031"/>
      <c r="D491" s="1032"/>
      <c r="E491" s="1033"/>
      <c r="F491" s="1033"/>
      <c r="G491" s="1033"/>
      <c r="H491" s="1033"/>
      <c r="I491" s="1033"/>
      <c r="J491" s="1033"/>
      <c r="K491" s="1033"/>
      <c r="L491" s="1033"/>
      <c r="M491" s="1033"/>
      <c r="N491" s="1033"/>
      <c r="O491" s="1033"/>
      <c r="P491" s="1033"/>
      <c r="Q491" s="1033"/>
      <c r="R491" s="1033"/>
      <c r="S491" s="1033"/>
      <c r="T491" s="1033"/>
      <c r="U491" s="1033"/>
      <c r="V491" s="1033"/>
      <c r="W491" s="1033"/>
      <c r="X491" s="1033"/>
      <c r="Y491" s="1033"/>
      <c r="Z491" s="1033"/>
    </row>
    <row r="492" ht="12.75" customHeight="1">
      <c r="A492" s="1033"/>
      <c r="B492" s="1030"/>
      <c r="C492" s="1031"/>
      <c r="D492" s="1032"/>
      <c r="E492" s="1033"/>
      <c r="F492" s="1033"/>
      <c r="G492" s="1033"/>
      <c r="H492" s="1033"/>
      <c r="I492" s="1033"/>
      <c r="J492" s="1033"/>
      <c r="K492" s="1033"/>
      <c r="L492" s="1033"/>
      <c r="M492" s="1033"/>
      <c r="N492" s="1033"/>
      <c r="O492" s="1033"/>
      <c r="P492" s="1033"/>
      <c r="Q492" s="1033"/>
      <c r="R492" s="1033"/>
      <c r="S492" s="1033"/>
      <c r="T492" s="1033"/>
      <c r="U492" s="1033"/>
      <c r="V492" s="1033"/>
      <c r="W492" s="1033"/>
      <c r="X492" s="1033"/>
      <c r="Y492" s="1033"/>
      <c r="Z492" s="1033"/>
    </row>
    <row r="493" ht="12.75" customHeight="1">
      <c r="A493" s="1033"/>
      <c r="B493" s="1030"/>
      <c r="C493" s="1031"/>
      <c r="D493" s="1032"/>
      <c r="E493" s="1033"/>
      <c r="F493" s="1033"/>
      <c r="G493" s="1033"/>
      <c r="H493" s="1033"/>
      <c r="I493" s="1033"/>
      <c r="J493" s="1033"/>
      <c r="K493" s="1033"/>
      <c r="L493" s="1033"/>
      <c r="M493" s="1033"/>
      <c r="N493" s="1033"/>
      <c r="O493" s="1033"/>
      <c r="P493" s="1033"/>
      <c r="Q493" s="1033"/>
      <c r="R493" s="1033"/>
      <c r="S493" s="1033"/>
      <c r="T493" s="1033"/>
      <c r="U493" s="1033"/>
      <c r="V493" s="1033"/>
      <c r="W493" s="1033"/>
      <c r="X493" s="1033"/>
      <c r="Y493" s="1033"/>
      <c r="Z493" s="1033"/>
    </row>
    <row r="494" ht="12.75" customHeight="1">
      <c r="A494" s="1033"/>
      <c r="B494" s="1030"/>
      <c r="C494" s="1031"/>
      <c r="D494" s="1032"/>
      <c r="E494" s="1033"/>
      <c r="F494" s="1033"/>
      <c r="G494" s="1033"/>
      <c r="H494" s="1033"/>
      <c r="I494" s="1033"/>
      <c r="J494" s="1033"/>
      <c r="K494" s="1033"/>
      <c r="L494" s="1033"/>
      <c r="M494" s="1033"/>
      <c r="N494" s="1033"/>
      <c r="O494" s="1033"/>
      <c r="P494" s="1033"/>
      <c r="Q494" s="1033"/>
      <c r="R494" s="1033"/>
      <c r="S494" s="1033"/>
      <c r="T494" s="1033"/>
      <c r="U494" s="1033"/>
      <c r="V494" s="1033"/>
      <c r="W494" s="1033"/>
      <c r="X494" s="1033"/>
      <c r="Y494" s="1033"/>
      <c r="Z494" s="1033"/>
    </row>
    <row r="495" ht="12.75" customHeight="1">
      <c r="A495" s="1033"/>
      <c r="B495" s="1030"/>
      <c r="C495" s="1031"/>
      <c r="D495" s="1032"/>
      <c r="E495" s="1033"/>
      <c r="F495" s="1033"/>
      <c r="G495" s="1033"/>
      <c r="H495" s="1033"/>
      <c r="I495" s="1033"/>
      <c r="J495" s="1033"/>
      <c r="K495" s="1033"/>
      <c r="L495" s="1033"/>
      <c r="M495" s="1033"/>
      <c r="N495" s="1033"/>
      <c r="O495" s="1033"/>
      <c r="P495" s="1033"/>
      <c r="Q495" s="1033"/>
      <c r="R495" s="1033"/>
      <c r="S495" s="1033"/>
      <c r="T495" s="1033"/>
      <c r="U495" s="1033"/>
      <c r="V495" s="1033"/>
      <c r="W495" s="1033"/>
      <c r="X495" s="1033"/>
      <c r="Y495" s="1033"/>
      <c r="Z495" s="1033"/>
    </row>
    <row r="496" ht="12.75" customHeight="1">
      <c r="A496" s="1033"/>
      <c r="B496" s="1030"/>
      <c r="C496" s="1031"/>
      <c r="D496" s="1032"/>
      <c r="E496" s="1033"/>
      <c r="F496" s="1033"/>
      <c r="G496" s="1033"/>
      <c r="H496" s="1033"/>
      <c r="I496" s="1033"/>
      <c r="J496" s="1033"/>
      <c r="K496" s="1033"/>
      <c r="L496" s="1033"/>
      <c r="M496" s="1033"/>
      <c r="N496" s="1033"/>
      <c r="O496" s="1033"/>
      <c r="P496" s="1033"/>
      <c r="Q496" s="1033"/>
      <c r="R496" s="1033"/>
      <c r="S496" s="1033"/>
      <c r="T496" s="1033"/>
      <c r="U496" s="1033"/>
      <c r="V496" s="1033"/>
      <c r="W496" s="1033"/>
      <c r="X496" s="1033"/>
      <c r="Y496" s="1033"/>
      <c r="Z496" s="1033"/>
    </row>
    <row r="497" ht="12.75" customHeight="1">
      <c r="A497" s="1033"/>
      <c r="B497" s="1030"/>
      <c r="C497" s="1031"/>
      <c r="D497" s="1032"/>
      <c r="E497" s="1033"/>
      <c r="F497" s="1033"/>
      <c r="G497" s="1033"/>
      <c r="H497" s="1033"/>
      <c r="I497" s="1033"/>
      <c r="J497" s="1033"/>
      <c r="K497" s="1033"/>
      <c r="L497" s="1033"/>
      <c r="M497" s="1033"/>
      <c r="N497" s="1033"/>
      <c r="O497" s="1033"/>
      <c r="P497" s="1033"/>
      <c r="Q497" s="1033"/>
      <c r="R497" s="1033"/>
      <c r="S497" s="1033"/>
      <c r="T497" s="1033"/>
      <c r="U497" s="1033"/>
      <c r="V497" s="1033"/>
      <c r="W497" s="1033"/>
      <c r="X497" s="1033"/>
      <c r="Y497" s="1033"/>
      <c r="Z497" s="1033"/>
    </row>
    <row r="498" ht="12.75" customHeight="1">
      <c r="A498" s="1033"/>
      <c r="B498" s="1030"/>
      <c r="C498" s="1031"/>
      <c r="D498" s="1032"/>
      <c r="E498" s="1033"/>
      <c r="F498" s="1033"/>
      <c r="G498" s="1033"/>
      <c r="H498" s="1033"/>
      <c r="I498" s="1033"/>
      <c r="J498" s="1033"/>
      <c r="K498" s="1033"/>
      <c r="L498" s="1033"/>
      <c r="M498" s="1033"/>
      <c r="N498" s="1033"/>
      <c r="O498" s="1033"/>
      <c r="P498" s="1033"/>
      <c r="Q498" s="1033"/>
      <c r="R498" s="1033"/>
      <c r="S498" s="1033"/>
      <c r="T498" s="1033"/>
      <c r="U498" s="1033"/>
      <c r="V498" s="1033"/>
      <c r="W498" s="1033"/>
      <c r="X498" s="1033"/>
      <c r="Y498" s="1033"/>
      <c r="Z498" s="1033"/>
    </row>
    <row r="499" ht="12.75" customHeight="1">
      <c r="A499" s="1033"/>
      <c r="B499" s="1030"/>
      <c r="C499" s="1031"/>
      <c r="D499" s="1032"/>
      <c r="E499" s="1033"/>
      <c r="F499" s="1033"/>
      <c r="G499" s="1033"/>
      <c r="H499" s="1033"/>
      <c r="I499" s="1033"/>
      <c r="J499" s="1033"/>
      <c r="K499" s="1033"/>
      <c r="L499" s="1033"/>
      <c r="M499" s="1033"/>
      <c r="N499" s="1033"/>
      <c r="O499" s="1033"/>
      <c r="P499" s="1033"/>
      <c r="Q499" s="1033"/>
      <c r="R499" s="1033"/>
      <c r="S499" s="1033"/>
      <c r="T499" s="1033"/>
      <c r="U499" s="1033"/>
      <c r="V499" s="1033"/>
      <c r="W499" s="1033"/>
      <c r="X499" s="1033"/>
      <c r="Y499" s="1033"/>
      <c r="Z499" s="1033"/>
    </row>
    <row r="500" ht="12.75" customHeight="1">
      <c r="A500" s="1033"/>
      <c r="B500" s="1030"/>
      <c r="C500" s="1031"/>
      <c r="D500" s="1032"/>
      <c r="E500" s="1033"/>
      <c r="F500" s="1033"/>
      <c r="G500" s="1033"/>
      <c r="H500" s="1033"/>
      <c r="I500" s="1033"/>
      <c r="J500" s="1033"/>
      <c r="K500" s="1033"/>
      <c r="L500" s="1033"/>
      <c r="M500" s="1033"/>
      <c r="N500" s="1033"/>
      <c r="O500" s="1033"/>
      <c r="P500" s="1033"/>
      <c r="Q500" s="1033"/>
      <c r="R500" s="1033"/>
      <c r="S500" s="1033"/>
      <c r="T500" s="1033"/>
      <c r="U500" s="1033"/>
      <c r="V500" s="1033"/>
      <c r="W500" s="1033"/>
      <c r="X500" s="1033"/>
      <c r="Y500" s="1033"/>
      <c r="Z500" s="1033"/>
    </row>
    <row r="501" ht="12.75" customHeight="1">
      <c r="A501" s="1033"/>
      <c r="B501" s="1030"/>
      <c r="C501" s="1031"/>
      <c r="D501" s="1032"/>
      <c r="E501" s="1033"/>
      <c r="F501" s="1033"/>
      <c r="G501" s="1033"/>
      <c r="H501" s="1033"/>
      <c r="I501" s="1033"/>
      <c r="J501" s="1033"/>
      <c r="K501" s="1033"/>
      <c r="L501" s="1033"/>
      <c r="M501" s="1033"/>
      <c r="N501" s="1033"/>
      <c r="O501" s="1033"/>
      <c r="P501" s="1033"/>
      <c r="Q501" s="1033"/>
      <c r="R501" s="1033"/>
      <c r="S501" s="1033"/>
      <c r="T501" s="1033"/>
      <c r="U501" s="1033"/>
      <c r="V501" s="1033"/>
      <c r="W501" s="1033"/>
      <c r="X501" s="1033"/>
      <c r="Y501" s="1033"/>
      <c r="Z501" s="1033"/>
    </row>
    <row r="502" ht="12.75" customHeight="1">
      <c r="A502" s="1033"/>
      <c r="B502" s="1030"/>
      <c r="C502" s="1031"/>
      <c r="D502" s="1032"/>
      <c r="E502" s="1033"/>
      <c r="F502" s="1033"/>
      <c r="G502" s="1033"/>
      <c r="H502" s="1033"/>
      <c r="I502" s="1033"/>
      <c r="J502" s="1033"/>
      <c r="K502" s="1033"/>
      <c r="L502" s="1033"/>
      <c r="M502" s="1033"/>
      <c r="N502" s="1033"/>
      <c r="O502" s="1033"/>
      <c r="P502" s="1033"/>
      <c r="Q502" s="1033"/>
      <c r="R502" s="1033"/>
      <c r="S502" s="1033"/>
      <c r="T502" s="1033"/>
      <c r="U502" s="1033"/>
      <c r="V502" s="1033"/>
      <c r="W502" s="1033"/>
      <c r="X502" s="1033"/>
      <c r="Y502" s="1033"/>
      <c r="Z502" s="1033"/>
    </row>
    <row r="503" ht="12.75" customHeight="1">
      <c r="A503" s="1033"/>
      <c r="B503" s="1030"/>
      <c r="C503" s="1031"/>
      <c r="D503" s="1032"/>
      <c r="E503" s="1033"/>
      <c r="F503" s="1033"/>
      <c r="G503" s="1033"/>
      <c r="H503" s="1033"/>
      <c r="I503" s="1033"/>
      <c r="J503" s="1033"/>
      <c r="K503" s="1033"/>
      <c r="L503" s="1033"/>
      <c r="M503" s="1033"/>
      <c r="N503" s="1033"/>
      <c r="O503" s="1033"/>
      <c r="P503" s="1033"/>
      <c r="Q503" s="1033"/>
      <c r="R503" s="1033"/>
      <c r="S503" s="1033"/>
      <c r="T503" s="1033"/>
      <c r="U503" s="1033"/>
      <c r="V503" s="1033"/>
      <c r="W503" s="1033"/>
      <c r="X503" s="1033"/>
      <c r="Y503" s="1033"/>
      <c r="Z503" s="1033"/>
    </row>
    <row r="504" ht="12.75" customHeight="1">
      <c r="A504" s="1033"/>
      <c r="B504" s="1030"/>
      <c r="C504" s="1031"/>
      <c r="D504" s="1032"/>
      <c r="E504" s="1033"/>
      <c r="F504" s="1033"/>
      <c r="G504" s="1033"/>
      <c r="H504" s="1033"/>
      <c r="I504" s="1033"/>
      <c r="J504" s="1033"/>
      <c r="K504" s="1033"/>
      <c r="L504" s="1033"/>
      <c r="M504" s="1033"/>
      <c r="N504" s="1033"/>
      <c r="O504" s="1033"/>
      <c r="P504" s="1033"/>
      <c r="Q504" s="1033"/>
      <c r="R504" s="1033"/>
      <c r="S504" s="1033"/>
      <c r="T504" s="1033"/>
      <c r="U504" s="1033"/>
      <c r="V504" s="1033"/>
      <c r="W504" s="1033"/>
      <c r="X504" s="1033"/>
      <c r="Y504" s="1033"/>
      <c r="Z504" s="1033"/>
    </row>
    <row r="505" ht="12.75" customHeight="1">
      <c r="A505" s="1033"/>
      <c r="B505" s="1030"/>
      <c r="C505" s="1031"/>
      <c r="D505" s="1032"/>
      <c r="E505" s="1033"/>
      <c r="F505" s="1033"/>
      <c r="G505" s="1033"/>
      <c r="H505" s="1033"/>
      <c r="I505" s="1033"/>
      <c r="J505" s="1033"/>
      <c r="K505" s="1033"/>
      <c r="L505" s="1033"/>
      <c r="M505" s="1033"/>
      <c r="N505" s="1033"/>
      <c r="O505" s="1033"/>
      <c r="P505" s="1033"/>
      <c r="Q505" s="1033"/>
      <c r="R505" s="1033"/>
      <c r="S505" s="1033"/>
      <c r="T505" s="1033"/>
      <c r="U505" s="1033"/>
      <c r="V505" s="1033"/>
      <c r="W505" s="1033"/>
      <c r="X505" s="1033"/>
      <c r="Y505" s="1033"/>
      <c r="Z505" s="1033"/>
    </row>
    <row r="506" ht="12.75" customHeight="1">
      <c r="A506" s="1033"/>
      <c r="B506" s="1030"/>
      <c r="C506" s="1031"/>
      <c r="D506" s="1032"/>
      <c r="E506" s="1033"/>
      <c r="F506" s="1033"/>
      <c r="G506" s="1033"/>
      <c r="H506" s="1033"/>
      <c r="I506" s="1033"/>
      <c r="J506" s="1033"/>
      <c r="K506" s="1033"/>
      <c r="L506" s="1033"/>
      <c r="M506" s="1033"/>
      <c r="N506" s="1033"/>
      <c r="O506" s="1033"/>
      <c r="P506" s="1033"/>
      <c r="Q506" s="1033"/>
      <c r="R506" s="1033"/>
      <c r="S506" s="1033"/>
      <c r="T506" s="1033"/>
      <c r="U506" s="1033"/>
      <c r="V506" s="1033"/>
      <c r="W506" s="1033"/>
      <c r="X506" s="1033"/>
      <c r="Y506" s="1033"/>
      <c r="Z506" s="1033"/>
    </row>
    <row r="507" ht="12.75" customHeight="1">
      <c r="A507" s="1033"/>
      <c r="B507" s="1030"/>
      <c r="C507" s="1031"/>
      <c r="D507" s="1032"/>
      <c r="E507" s="1033"/>
      <c r="F507" s="1033"/>
      <c r="G507" s="1033"/>
      <c r="H507" s="1033"/>
      <c r="I507" s="1033"/>
      <c r="J507" s="1033"/>
      <c r="K507" s="1033"/>
      <c r="L507" s="1033"/>
      <c r="M507" s="1033"/>
      <c r="N507" s="1033"/>
      <c r="O507" s="1033"/>
      <c r="P507" s="1033"/>
      <c r="Q507" s="1033"/>
      <c r="R507" s="1033"/>
      <c r="S507" s="1033"/>
      <c r="T507" s="1033"/>
      <c r="U507" s="1033"/>
      <c r="V507" s="1033"/>
      <c r="W507" s="1033"/>
      <c r="X507" s="1033"/>
      <c r="Y507" s="1033"/>
      <c r="Z507" s="1033"/>
    </row>
    <row r="508" ht="12.75" customHeight="1">
      <c r="A508" s="1033"/>
      <c r="B508" s="1030"/>
      <c r="C508" s="1031"/>
      <c r="D508" s="1032"/>
      <c r="E508" s="1033"/>
      <c r="F508" s="1033"/>
      <c r="G508" s="1033"/>
      <c r="H508" s="1033"/>
      <c r="I508" s="1033"/>
      <c r="J508" s="1033"/>
      <c r="K508" s="1033"/>
      <c r="L508" s="1033"/>
      <c r="M508" s="1033"/>
      <c r="N508" s="1033"/>
      <c r="O508" s="1033"/>
      <c r="P508" s="1033"/>
      <c r="Q508" s="1033"/>
      <c r="R508" s="1033"/>
      <c r="S508" s="1033"/>
      <c r="T508" s="1033"/>
      <c r="U508" s="1033"/>
      <c r="V508" s="1033"/>
      <c r="W508" s="1033"/>
      <c r="X508" s="1033"/>
      <c r="Y508" s="1033"/>
      <c r="Z508" s="1033"/>
    </row>
    <row r="509" ht="12.75" customHeight="1">
      <c r="A509" s="1033"/>
      <c r="B509" s="1030"/>
      <c r="C509" s="1031"/>
      <c r="D509" s="1032"/>
      <c r="E509" s="1033"/>
      <c r="F509" s="1033"/>
      <c r="G509" s="1033"/>
      <c r="H509" s="1033"/>
      <c r="I509" s="1033"/>
      <c r="J509" s="1033"/>
      <c r="K509" s="1033"/>
      <c r="L509" s="1033"/>
      <c r="M509" s="1033"/>
      <c r="N509" s="1033"/>
      <c r="O509" s="1033"/>
      <c r="P509" s="1033"/>
      <c r="Q509" s="1033"/>
      <c r="R509" s="1033"/>
      <c r="S509" s="1033"/>
      <c r="T509" s="1033"/>
      <c r="U509" s="1033"/>
      <c r="V509" s="1033"/>
      <c r="W509" s="1033"/>
      <c r="X509" s="1033"/>
      <c r="Y509" s="1033"/>
      <c r="Z509" s="1033"/>
    </row>
    <row r="510" ht="12.75" customHeight="1">
      <c r="A510" s="1033"/>
      <c r="B510" s="1030"/>
      <c r="C510" s="1031"/>
      <c r="D510" s="1032"/>
      <c r="E510" s="1033"/>
      <c r="F510" s="1033"/>
      <c r="G510" s="1033"/>
      <c r="H510" s="1033"/>
      <c r="I510" s="1033"/>
      <c r="J510" s="1033"/>
      <c r="K510" s="1033"/>
      <c r="L510" s="1033"/>
      <c r="M510" s="1033"/>
      <c r="N510" s="1033"/>
      <c r="O510" s="1033"/>
      <c r="P510" s="1033"/>
      <c r="Q510" s="1033"/>
      <c r="R510" s="1033"/>
      <c r="S510" s="1033"/>
      <c r="T510" s="1033"/>
      <c r="U510" s="1033"/>
      <c r="V510" s="1033"/>
      <c r="W510" s="1033"/>
      <c r="X510" s="1033"/>
      <c r="Y510" s="1033"/>
      <c r="Z510" s="1033"/>
    </row>
    <row r="511" ht="12.75" customHeight="1">
      <c r="A511" s="1033"/>
      <c r="B511" s="1030"/>
      <c r="C511" s="1031"/>
      <c r="D511" s="1032"/>
      <c r="E511" s="1033"/>
      <c r="F511" s="1033"/>
      <c r="G511" s="1033"/>
      <c r="H511" s="1033"/>
      <c r="I511" s="1033"/>
      <c r="J511" s="1033"/>
      <c r="K511" s="1033"/>
      <c r="L511" s="1033"/>
      <c r="M511" s="1033"/>
      <c r="N511" s="1033"/>
      <c r="O511" s="1033"/>
      <c r="P511" s="1033"/>
      <c r="Q511" s="1033"/>
      <c r="R511" s="1033"/>
      <c r="S511" s="1033"/>
      <c r="T511" s="1033"/>
      <c r="U511" s="1033"/>
      <c r="V511" s="1033"/>
      <c r="W511" s="1033"/>
      <c r="X511" s="1033"/>
      <c r="Y511" s="1033"/>
      <c r="Z511" s="1033"/>
    </row>
    <row r="512" ht="12.75" customHeight="1">
      <c r="A512" s="1033"/>
      <c r="B512" s="1030"/>
      <c r="C512" s="1031"/>
      <c r="D512" s="1032"/>
      <c r="E512" s="1033"/>
      <c r="F512" s="1033"/>
      <c r="G512" s="1033"/>
      <c r="H512" s="1033"/>
      <c r="I512" s="1033"/>
      <c r="J512" s="1033"/>
      <c r="K512" s="1033"/>
      <c r="L512" s="1033"/>
      <c r="M512" s="1033"/>
      <c r="N512" s="1033"/>
      <c r="O512" s="1033"/>
      <c r="P512" s="1033"/>
      <c r="Q512" s="1033"/>
      <c r="R512" s="1033"/>
      <c r="S512" s="1033"/>
      <c r="T512" s="1033"/>
      <c r="U512" s="1033"/>
      <c r="V512" s="1033"/>
      <c r="W512" s="1033"/>
      <c r="X512" s="1033"/>
      <c r="Y512" s="1033"/>
      <c r="Z512" s="1033"/>
    </row>
    <row r="513" ht="12.75" customHeight="1">
      <c r="A513" s="1033"/>
      <c r="B513" s="1030"/>
      <c r="C513" s="1031"/>
      <c r="D513" s="1032"/>
      <c r="E513" s="1033"/>
      <c r="F513" s="1033"/>
      <c r="G513" s="1033"/>
      <c r="H513" s="1033"/>
      <c r="I513" s="1033"/>
      <c r="J513" s="1033"/>
      <c r="K513" s="1033"/>
      <c r="L513" s="1033"/>
      <c r="M513" s="1033"/>
      <c r="N513" s="1033"/>
      <c r="O513" s="1033"/>
      <c r="P513" s="1033"/>
      <c r="Q513" s="1033"/>
      <c r="R513" s="1033"/>
      <c r="S513" s="1033"/>
      <c r="T513" s="1033"/>
      <c r="U513" s="1033"/>
      <c r="V513" s="1033"/>
      <c r="W513" s="1033"/>
      <c r="X513" s="1033"/>
      <c r="Y513" s="1033"/>
      <c r="Z513" s="1033"/>
    </row>
    <row r="514" ht="12.75" customHeight="1">
      <c r="A514" s="1033"/>
      <c r="B514" s="1030"/>
      <c r="C514" s="1031"/>
      <c r="D514" s="1032"/>
      <c r="E514" s="1033"/>
      <c r="F514" s="1033"/>
      <c r="G514" s="1033"/>
      <c r="H514" s="1033"/>
      <c r="I514" s="1033"/>
      <c r="J514" s="1033"/>
      <c r="K514" s="1033"/>
      <c r="L514" s="1033"/>
      <c r="M514" s="1033"/>
      <c r="N514" s="1033"/>
      <c r="O514" s="1033"/>
      <c r="P514" s="1033"/>
      <c r="Q514" s="1033"/>
      <c r="R514" s="1033"/>
      <c r="S514" s="1033"/>
      <c r="T514" s="1033"/>
      <c r="U514" s="1033"/>
      <c r="V514" s="1033"/>
      <c r="W514" s="1033"/>
      <c r="X514" s="1033"/>
      <c r="Y514" s="1033"/>
      <c r="Z514" s="1033"/>
    </row>
    <row r="515" ht="12.75" customHeight="1">
      <c r="A515" s="1033"/>
      <c r="B515" s="1030"/>
      <c r="C515" s="1031"/>
      <c r="D515" s="1032"/>
      <c r="E515" s="1033"/>
      <c r="F515" s="1033"/>
      <c r="G515" s="1033"/>
      <c r="H515" s="1033"/>
      <c r="I515" s="1033"/>
      <c r="J515" s="1033"/>
      <c r="K515" s="1033"/>
      <c r="L515" s="1033"/>
      <c r="M515" s="1033"/>
      <c r="N515" s="1033"/>
      <c r="O515" s="1033"/>
      <c r="P515" s="1033"/>
      <c r="Q515" s="1033"/>
      <c r="R515" s="1033"/>
      <c r="S515" s="1033"/>
      <c r="T515" s="1033"/>
      <c r="U515" s="1033"/>
      <c r="V515" s="1033"/>
      <c r="W515" s="1033"/>
      <c r="X515" s="1033"/>
      <c r="Y515" s="1033"/>
      <c r="Z515" s="1033"/>
    </row>
    <row r="516" ht="12.75" customHeight="1">
      <c r="A516" s="1033"/>
      <c r="B516" s="1030"/>
      <c r="C516" s="1031"/>
      <c r="D516" s="1032"/>
      <c r="E516" s="1033"/>
      <c r="F516" s="1033"/>
      <c r="G516" s="1033"/>
      <c r="H516" s="1033"/>
      <c r="I516" s="1033"/>
      <c r="J516" s="1033"/>
      <c r="K516" s="1033"/>
      <c r="L516" s="1033"/>
      <c r="M516" s="1033"/>
      <c r="N516" s="1033"/>
      <c r="O516" s="1033"/>
      <c r="P516" s="1033"/>
      <c r="Q516" s="1033"/>
      <c r="R516" s="1033"/>
      <c r="S516" s="1033"/>
      <c r="T516" s="1033"/>
      <c r="U516" s="1033"/>
      <c r="V516" s="1033"/>
      <c r="W516" s="1033"/>
      <c r="X516" s="1033"/>
      <c r="Y516" s="1033"/>
      <c r="Z516" s="1033"/>
    </row>
    <row r="517" ht="12.75" customHeight="1">
      <c r="A517" s="1033"/>
      <c r="B517" s="1030"/>
      <c r="C517" s="1031"/>
      <c r="D517" s="1032"/>
      <c r="E517" s="1033"/>
      <c r="F517" s="1033"/>
      <c r="G517" s="1033"/>
      <c r="H517" s="1033"/>
      <c r="I517" s="1033"/>
      <c r="J517" s="1033"/>
      <c r="K517" s="1033"/>
      <c r="L517" s="1033"/>
      <c r="M517" s="1033"/>
      <c r="N517" s="1033"/>
      <c r="O517" s="1033"/>
      <c r="P517" s="1033"/>
      <c r="Q517" s="1033"/>
      <c r="R517" s="1033"/>
      <c r="S517" s="1033"/>
      <c r="T517" s="1033"/>
      <c r="U517" s="1033"/>
      <c r="V517" s="1033"/>
      <c r="W517" s="1033"/>
      <c r="X517" s="1033"/>
      <c r="Y517" s="1033"/>
      <c r="Z517" s="1033"/>
    </row>
    <row r="518" ht="12.75" customHeight="1">
      <c r="A518" s="1033"/>
      <c r="B518" s="1030"/>
      <c r="C518" s="1031"/>
      <c r="D518" s="1032"/>
      <c r="E518" s="1033"/>
      <c r="F518" s="1033"/>
      <c r="G518" s="1033"/>
      <c r="H518" s="1033"/>
      <c r="I518" s="1033"/>
      <c r="J518" s="1033"/>
      <c r="K518" s="1033"/>
      <c r="L518" s="1033"/>
      <c r="M518" s="1033"/>
      <c r="N518" s="1033"/>
      <c r="O518" s="1033"/>
      <c r="P518" s="1033"/>
      <c r="Q518" s="1033"/>
      <c r="R518" s="1033"/>
      <c r="S518" s="1033"/>
      <c r="T518" s="1033"/>
      <c r="U518" s="1033"/>
      <c r="V518" s="1033"/>
      <c r="W518" s="1033"/>
      <c r="X518" s="1033"/>
      <c r="Y518" s="1033"/>
      <c r="Z518" s="1033"/>
    </row>
    <row r="519" ht="12.75" customHeight="1">
      <c r="A519" s="1033"/>
      <c r="B519" s="1030"/>
      <c r="C519" s="1031"/>
      <c r="D519" s="1032"/>
      <c r="E519" s="1033"/>
      <c r="F519" s="1033"/>
      <c r="G519" s="1033"/>
      <c r="H519" s="1033"/>
      <c r="I519" s="1033"/>
      <c r="J519" s="1033"/>
      <c r="K519" s="1033"/>
      <c r="L519" s="1033"/>
      <c r="M519" s="1033"/>
      <c r="N519" s="1033"/>
      <c r="O519" s="1033"/>
      <c r="P519" s="1033"/>
      <c r="Q519" s="1033"/>
      <c r="R519" s="1033"/>
      <c r="S519" s="1033"/>
      <c r="T519" s="1033"/>
      <c r="U519" s="1033"/>
      <c r="V519" s="1033"/>
      <c r="W519" s="1033"/>
      <c r="X519" s="1033"/>
      <c r="Y519" s="1033"/>
      <c r="Z519" s="1033"/>
    </row>
    <row r="520" ht="12.75" customHeight="1">
      <c r="A520" s="1033"/>
      <c r="B520" s="1030"/>
      <c r="C520" s="1031"/>
      <c r="D520" s="1032"/>
      <c r="E520" s="1033"/>
      <c r="F520" s="1033"/>
      <c r="G520" s="1033"/>
      <c r="H520" s="1033"/>
      <c r="I520" s="1033"/>
      <c r="J520" s="1033"/>
      <c r="K520" s="1033"/>
      <c r="L520" s="1033"/>
      <c r="M520" s="1033"/>
      <c r="N520" s="1033"/>
      <c r="O520" s="1033"/>
      <c r="P520" s="1033"/>
      <c r="Q520" s="1033"/>
      <c r="R520" s="1033"/>
      <c r="S520" s="1033"/>
      <c r="T520" s="1033"/>
      <c r="U520" s="1033"/>
      <c r="V520" s="1033"/>
      <c r="W520" s="1033"/>
      <c r="X520" s="1033"/>
      <c r="Y520" s="1033"/>
      <c r="Z520" s="1033"/>
    </row>
    <row r="521" ht="12.75" customHeight="1">
      <c r="A521" s="1033"/>
      <c r="B521" s="1030"/>
      <c r="C521" s="1031"/>
      <c r="D521" s="1032"/>
      <c r="E521" s="1033"/>
      <c r="F521" s="1033"/>
      <c r="G521" s="1033"/>
      <c r="H521" s="1033"/>
      <c r="I521" s="1033"/>
      <c r="J521" s="1033"/>
      <c r="K521" s="1033"/>
      <c r="L521" s="1033"/>
      <c r="M521" s="1033"/>
      <c r="N521" s="1033"/>
      <c r="O521" s="1033"/>
      <c r="P521" s="1033"/>
      <c r="Q521" s="1033"/>
      <c r="R521" s="1033"/>
      <c r="S521" s="1033"/>
      <c r="T521" s="1033"/>
      <c r="U521" s="1033"/>
      <c r="V521" s="1033"/>
      <c r="W521" s="1033"/>
      <c r="X521" s="1033"/>
      <c r="Y521" s="1033"/>
      <c r="Z521" s="1033"/>
    </row>
    <row r="522" ht="12.75" customHeight="1">
      <c r="A522" s="1033"/>
      <c r="B522" s="1030"/>
      <c r="C522" s="1031"/>
      <c r="D522" s="1032"/>
      <c r="E522" s="1033"/>
      <c r="F522" s="1033"/>
      <c r="G522" s="1033"/>
      <c r="H522" s="1033"/>
      <c r="I522" s="1033"/>
      <c r="J522" s="1033"/>
      <c r="K522" s="1033"/>
      <c r="L522" s="1033"/>
      <c r="M522" s="1033"/>
      <c r="N522" s="1033"/>
      <c r="O522" s="1033"/>
      <c r="P522" s="1033"/>
      <c r="Q522" s="1033"/>
      <c r="R522" s="1033"/>
      <c r="S522" s="1033"/>
      <c r="T522" s="1033"/>
      <c r="U522" s="1033"/>
      <c r="V522" s="1033"/>
      <c r="W522" s="1033"/>
      <c r="X522" s="1033"/>
      <c r="Y522" s="1033"/>
      <c r="Z522" s="1033"/>
    </row>
    <row r="523" ht="12.75" customHeight="1">
      <c r="A523" s="1033"/>
      <c r="B523" s="1030"/>
      <c r="C523" s="1031"/>
      <c r="D523" s="1032"/>
      <c r="E523" s="1033"/>
      <c r="F523" s="1033"/>
      <c r="G523" s="1033"/>
      <c r="H523" s="1033"/>
      <c r="I523" s="1033"/>
      <c r="J523" s="1033"/>
      <c r="K523" s="1033"/>
      <c r="L523" s="1033"/>
      <c r="M523" s="1033"/>
      <c r="N523" s="1033"/>
      <c r="O523" s="1033"/>
      <c r="P523" s="1033"/>
      <c r="Q523" s="1033"/>
      <c r="R523" s="1033"/>
      <c r="S523" s="1033"/>
      <c r="T523" s="1033"/>
      <c r="U523" s="1033"/>
      <c r="V523" s="1033"/>
      <c r="W523" s="1033"/>
      <c r="X523" s="1033"/>
      <c r="Y523" s="1033"/>
      <c r="Z523" s="1033"/>
    </row>
    <row r="524" ht="12.75" customHeight="1">
      <c r="A524" s="1033"/>
      <c r="B524" s="1030"/>
      <c r="C524" s="1031"/>
      <c r="D524" s="1032"/>
      <c r="E524" s="1033"/>
      <c r="F524" s="1033"/>
      <c r="G524" s="1033"/>
      <c r="H524" s="1033"/>
      <c r="I524" s="1033"/>
      <c r="J524" s="1033"/>
      <c r="K524" s="1033"/>
      <c r="L524" s="1033"/>
      <c r="M524" s="1033"/>
      <c r="N524" s="1033"/>
      <c r="O524" s="1033"/>
      <c r="P524" s="1033"/>
      <c r="Q524" s="1033"/>
      <c r="R524" s="1033"/>
      <c r="S524" s="1033"/>
      <c r="T524" s="1033"/>
      <c r="U524" s="1033"/>
      <c r="V524" s="1033"/>
      <c r="W524" s="1033"/>
      <c r="X524" s="1033"/>
      <c r="Y524" s="1033"/>
      <c r="Z524" s="1033"/>
    </row>
    <row r="525" ht="12.75" customHeight="1">
      <c r="A525" s="1033"/>
      <c r="B525" s="1030"/>
      <c r="C525" s="1031"/>
      <c r="D525" s="1032"/>
      <c r="E525" s="1033"/>
      <c r="F525" s="1033"/>
      <c r="G525" s="1033"/>
      <c r="H525" s="1033"/>
      <c r="I525" s="1033"/>
      <c r="J525" s="1033"/>
      <c r="K525" s="1033"/>
      <c r="L525" s="1033"/>
      <c r="M525" s="1033"/>
      <c r="N525" s="1033"/>
      <c r="O525" s="1033"/>
      <c r="P525" s="1033"/>
      <c r="Q525" s="1033"/>
      <c r="R525" s="1033"/>
      <c r="S525" s="1033"/>
      <c r="T525" s="1033"/>
      <c r="U525" s="1033"/>
      <c r="V525" s="1033"/>
      <c r="W525" s="1033"/>
      <c r="X525" s="1033"/>
      <c r="Y525" s="1033"/>
      <c r="Z525" s="1033"/>
    </row>
    <row r="526" ht="12.75" customHeight="1">
      <c r="A526" s="1033"/>
      <c r="B526" s="1030"/>
      <c r="C526" s="1031"/>
      <c r="D526" s="1032"/>
      <c r="E526" s="1033"/>
      <c r="F526" s="1033"/>
      <c r="G526" s="1033"/>
      <c r="H526" s="1033"/>
      <c r="I526" s="1033"/>
      <c r="J526" s="1033"/>
      <c r="K526" s="1033"/>
      <c r="L526" s="1033"/>
      <c r="M526" s="1033"/>
      <c r="N526" s="1033"/>
      <c r="O526" s="1033"/>
      <c r="P526" s="1033"/>
      <c r="Q526" s="1033"/>
      <c r="R526" s="1033"/>
      <c r="S526" s="1033"/>
      <c r="T526" s="1033"/>
      <c r="U526" s="1033"/>
      <c r="V526" s="1033"/>
      <c r="W526" s="1033"/>
      <c r="X526" s="1033"/>
      <c r="Y526" s="1033"/>
      <c r="Z526" s="1033"/>
    </row>
    <row r="527" ht="12.75" customHeight="1">
      <c r="A527" s="1033"/>
      <c r="B527" s="1030"/>
      <c r="C527" s="1031"/>
      <c r="D527" s="1032"/>
      <c r="E527" s="1033"/>
      <c r="F527" s="1033"/>
      <c r="G527" s="1033"/>
      <c r="H527" s="1033"/>
      <c r="I527" s="1033"/>
      <c r="J527" s="1033"/>
      <c r="K527" s="1033"/>
      <c r="L527" s="1033"/>
      <c r="M527" s="1033"/>
      <c r="N527" s="1033"/>
      <c r="O527" s="1033"/>
      <c r="P527" s="1033"/>
      <c r="Q527" s="1033"/>
      <c r="R527" s="1033"/>
      <c r="S527" s="1033"/>
      <c r="T527" s="1033"/>
      <c r="U527" s="1033"/>
      <c r="V527" s="1033"/>
      <c r="W527" s="1033"/>
      <c r="X527" s="1033"/>
      <c r="Y527" s="1033"/>
      <c r="Z527" s="1033"/>
    </row>
    <row r="528" ht="12.75" customHeight="1">
      <c r="A528" s="1033"/>
      <c r="B528" s="1030"/>
      <c r="C528" s="1031"/>
      <c r="D528" s="1032"/>
      <c r="E528" s="1033"/>
      <c r="F528" s="1033"/>
      <c r="G528" s="1033"/>
      <c r="H528" s="1033"/>
      <c r="I528" s="1033"/>
      <c r="J528" s="1033"/>
      <c r="K528" s="1033"/>
      <c r="L528" s="1033"/>
      <c r="M528" s="1033"/>
      <c r="N528" s="1033"/>
      <c r="O528" s="1033"/>
      <c r="P528" s="1033"/>
      <c r="Q528" s="1033"/>
      <c r="R528" s="1033"/>
      <c r="S528" s="1033"/>
      <c r="T528" s="1033"/>
      <c r="U528" s="1033"/>
      <c r="V528" s="1033"/>
      <c r="W528" s="1033"/>
      <c r="X528" s="1033"/>
      <c r="Y528" s="1033"/>
      <c r="Z528" s="1033"/>
    </row>
    <row r="529" ht="12.75" customHeight="1">
      <c r="A529" s="1033"/>
      <c r="B529" s="1030"/>
      <c r="C529" s="1031"/>
      <c r="D529" s="1032"/>
      <c r="E529" s="1033"/>
      <c r="F529" s="1033"/>
      <c r="G529" s="1033"/>
      <c r="H529" s="1033"/>
      <c r="I529" s="1033"/>
      <c r="J529" s="1033"/>
      <c r="K529" s="1033"/>
      <c r="L529" s="1033"/>
      <c r="M529" s="1033"/>
      <c r="N529" s="1033"/>
      <c r="O529" s="1033"/>
      <c r="P529" s="1033"/>
      <c r="Q529" s="1033"/>
      <c r="R529" s="1033"/>
      <c r="S529" s="1033"/>
      <c r="T529" s="1033"/>
      <c r="U529" s="1033"/>
      <c r="V529" s="1033"/>
      <c r="W529" s="1033"/>
      <c r="X529" s="1033"/>
      <c r="Y529" s="1033"/>
      <c r="Z529" s="1033"/>
    </row>
    <row r="530" ht="12.75" customHeight="1">
      <c r="A530" s="1033"/>
      <c r="B530" s="1030"/>
      <c r="C530" s="1031"/>
      <c r="D530" s="1032"/>
      <c r="E530" s="1033"/>
      <c r="F530" s="1033"/>
      <c r="G530" s="1033"/>
      <c r="H530" s="1033"/>
      <c r="I530" s="1033"/>
      <c r="J530" s="1033"/>
      <c r="K530" s="1033"/>
      <c r="L530" s="1033"/>
      <c r="M530" s="1033"/>
      <c r="N530" s="1033"/>
      <c r="O530" s="1033"/>
      <c r="P530" s="1033"/>
      <c r="Q530" s="1033"/>
      <c r="R530" s="1033"/>
      <c r="S530" s="1033"/>
      <c r="T530" s="1033"/>
      <c r="U530" s="1033"/>
      <c r="V530" s="1033"/>
      <c r="W530" s="1033"/>
      <c r="X530" s="1033"/>
      <c r="Y530" s="1033"/>
      <c r="Z530" s="1033"/>
    </row>
    <row r="531" ht="12.75" customHeight="1">
      <c r="A531" s="1033"/>
      <c r="B531" s="1030"/>
      <c r="C531" s="1031"/>
      <c r="D531" s="1032"/>
      <c r="E531" s="1033"/>
      <c r="F531" s="1033"/>
      <c r="G531" s="1033"/>
      <c r="H531" s="1033"/>
      <c r="I531" s="1033"/>
      <c r="J531" s="1033"/>
      <c r="K531" s="1033"/>
      <c r="L531" s="1033"/>
      <c r="M531" s="1033"/>
      <c r="N531" s="1033"/>
      <c r="O531" s="1033"/>
      <c r="P531" s="1033"/>
      <c r="Q531" s="1033"/>
      <c r="R531" s="1033"/>
      <c r="S531" s="1033"/>
      <c r="T531" s="1033"/>
      <c r="U531" s="1033"/>
      <c r="V531" s="1033"/>
      <c r="W531" s="1033"/>
      <c r="X531" s="1033"/>
      <c r="Y531" s="1033"/>
      <c r="Z531" s="1033"/>
    </row>
    <row r="532" ht="12.75" customHeight="1">
      <c r="A532" s="1033"/>
      <c r="B532" s="1030"/>
      <c r="C532" s="1031"/>
      <c r="D532" s="1032"/>
      <c r="E532" s="1033"/>
      <c r="F532" s="1033"/>
      <c r="G532" s="1033"/>
      <c r="H532" s="1033"/>
      <c r="I532" s="1033"/>
      <c r="J532" s="1033"/>
      <c r="K532" s="1033"/>
      <c r="L532" s="1033"/>
      <c r="M532" s="1033"/>
      <c r="N532" s="1033"/>
      <c r="O532" s="1033"/>
      <c r="P532" s="1033"/>
      <c r="Q532" s="1033"/>
      <c r="R532" s="1033"/>
      <c r="S532" s="1033"/>
      <c r="T532" s="1033"/>
      <c r="U532" s="1033"/>
      <c r="V532" s="1033"/>
      <c r="W532" s="1033"/>
      <c r="X532" s="1033"/>
      <c r="Y532" s="1033"/>
      <c r="Z532" s="1033"/>
    </row>
    <row r="533" ht="12.75" customHeight="1">
      <c r="A533" s="1033"/>
      <c r="B533" s="1030"/>
      <c r="C533" s="1031"/>
      <c r="D533" s="1032"/>
      <c r="E533" s="1033"/>
      <c r="F533" s="1033"/>
      <c r="G533" s="1033"/>
      <c r="H533" s="1033"/>
      <c r="I533" s="1033"/>
      <c r="J533" s="1033"/>
      <c r="K533" s="1033"/>
      <c r="L533" s="1033"/>
      <c r="M533" s="1033"/>
      <c r="N533" s="1033"/>
      <c r="O533" s="1033"/>
      <c r="P533" s="1033"/>
      <c r="Q533" s="1033"/>
      <c r="R533" s="1033"/>
      <c r="S533" s="1033"/>
      <c r="T533" s="1033"/>
      <c r="U533" s="1033"/>
      <c r="V533" s="1033"/>
      <c r="W533" s="1033"/>
      <c r="X533" s="1033"/>
      <c r="Y533" s="1033"/>
      <c r="Z533" s="1033"/>
    </row>
    <row r="534" ht="12.75" customHeight="1">
      <c r="A534" s="1033"/>
      <c r="B534" s="1030"/>
      <c r="C534" s="1031"/>
      <c r="D534" s="1032"/>
      <c r="E534" s="1033"/>
      <c r="F534" s="1033"/>
      <c r="G534" s="1033"/>
      <c r="H534" s="1033"/>
      <c r="I534" s="1033"/>
      <c r="J534" s="1033"/>
      <c r="K534" s="1033"/>
      <c r="L534" s="1033"/>
      <c r="M534" s="1033"/>
      <c r="N534" s="1033"/>
      <c r="O534" s="1033"/>
      <c r="P534" s="1033"/>
      <c r="Q534" s="1033"/>
      <c r="R534" s="1033"/>
      <c r="S534" s="1033"/>
      <c r="T534" s="1033"/>
      <c r="U534" s="1033"/>
      <c r="V534" s="1033"/>
      <c r="W534" s="1033"/>
      <c r="X534" s="1033"/>
      <c r="Y534" s="1033"/>
      <c r="Z534" s="1033"/>
    </row>
    <row r="535" ht="12.75" customHeight="1">
      <c r="A535" s="1033"/>
      <c r="B535" s="1030"/>
      <c r="C535" s="1031"/>
      <c r="D535" s="1032"/>
      <c r="E535" s="1033"/>
      <c r="F535" s="1033"/>
      <c r="G535" s="1033"/>
      <c r="H535" s="1033"/>
      <c r="I535" s="1033"/>
      <c r="J535" s="1033"/>
      <c r="K535" s="1033"/>
      <c r="L535" s="1033"/>
      <c r="M535" s="1033"/>
      <c r="N535" s="1033"/>
      <c r="O535" s="1033"/>
      <c r="P535" s="1033"/>
      <c r="Q535" s="1033"/>
      <c r="R535" s="1033"/>
      <c r="S535" s="1033"/>
      <c r="T535" s="1033"/>
      <c r="U535" s="1033"/>
      <c r="V535" s="1033"/>
      <c r="W535" s="1033"/>
      <c r="X535" s="1033"/>
      <c r="Y535" s="1033"/>
      <c r="Z535" s="1033"/>
    </row>
    <row r="536" ht="12.75" customHeight="1">
      <c r="A536" s="1033"/>
      <c r="B536" s="1030"/>
      <c r="C536" s="1031"/>
      <c r="D536" s="1032"/>
      <c r="E536" s="1033"/>
      <c r="F536" s="1033"/>
      <c r="G536" s="1033"/>
      <c r="H536" s="1033"/>
      <c r="I536" s="1033"/>
      <c r="J536" s="1033"/>
      <c r="K536" s="1033"/>
      <c r="L536" s="1033"/>
      <c r="M536" s="1033"/>
      <c r="N536" s="1033"/>
      <c r="O536" s="1033"/>
      <c r="P536" s="1033"/>
      <c r="Q536" s="1033"/>
      <c r="R536" s="1033"/>
      <c r="S536" s="1033"/>
      <c r="T536" s="1033"/>
      <c r="U536" s="1033"/>
      <c r="V536" s="1033"/>
      <c r="W536" s="1033"/>
      <c r="X536" s="1033"/>
      <c r="Y536" s="1033"/>
      <c r="Z536" s="1033"/>
    </row>
    <row r="537" ht="12.75" customHeight="1">
      <c r="A537" s="1033"/>
      <c r="B537" s="1030"/>
      <c r="C537" s="1031"/>
      <c r="D537" s="1032"/>
      <c r="E537" s="1033"/>
      <c r="F537" s="1033"/>
      <c r="G537" s="1033"/>
      <c r="H537" s="1033"/>
      <c r="I537" s="1033"/>
      <c r="J537" s="1033"/>
      <c r="K537" s="1033"/>
      <c r="L537" s="1033"/>
      <c r="M537" s="1033"/>
      <c r="N537" s="1033"/>
      <c r="O537" s="1033"/>
      <c r="P537" s="1033"/>
      <c r="Q537" s="1033"/>
      <c r="R537" s="1033"/>
      <c r="S537" s="1033"/>
      <c r="T537" s="1033"/>
      <c r="U537" s="1033"/>
      <c r="V537" s="1033"/>
      <c r="W537" s="1033"/>
      <c r="X537" s="1033"/>
      <c r="Y537" s="1033"/>
      <c r="Z537" s="1033"/>
    </row>
    <row r="538" ht="12.75" customHeight="1">
      <c r="A538" s="1033"/>
      <c r="B538" s="1030"/>
      <c r="C538" s="1031"/>
      <c r="D538" s="1032"/>
      <c r="E538" s="1033"/>
      <c r="F538" s="1033"/>
      <c r="G538" s="1033"/>
      <c r="H538" s="1033"/>
      <c r="I538" s="1033"/>
      <c r="J538" s="1033"/>
      <c r="K538" s="1033"/>
      <c r="L538" s="1033"/>
      <c r="M538" s="1033"/>
      <c r="N538" s="1033"/>
      <c r="O538" s="1033"/>
      <c r="P538" s="1033"/>
      <c r="Q538" s="1033"/>
      <c r="R538" s="1033"/>
      <c r="S538" s="1033"/>
      <c r="T538" s="1033"/>
      <c r="U538" s="1033"/>
      <c r="V538" s="1033"/>
      <c r="W538" s="1033"/>
      <c r="X538" s="1033"/>
      <c r="Y538" s="1033"/>
      <c r="Z538" s="1033"/>
    </row>
    <row r="539" ht="12.75" customHeight="1">
      <c r="A539" s="1033"/>
      <c r="B539" s="1030"/>
      <c r="C539" s="1031"/>
      <c r="D539" s="1032"/>
      <c r="E539" s="1033"/>
      <c r="F539" s="1033"/>
      <c r="G539" s="1033"/>
      <c r="H539" s="1033"/>
      <c r="I539" s="1033"/>
      <c r="J539" s="1033"/>
      <c r="K539" s="1033"/>
      <c r="L539" s="1033"/>
      <c r="M539" s="1033"/>
      <c r="N539" s="1033"/>
      <c r="O539" s="1033"/>
      <c r="P539" s="1033"/>
      <c r="Q539" s="1033"/>
      <c r="R539" s="1033"/>
      <c r="S539" s="1033"/>
      <c r="T539" s="1033"/>
      <c r="U539" s="1033"/>
      <c r="V539" s="1033"/>
      <c r="W539" s="1033"/>
      <c r="X539" s="1033"/>
      <c r="Y539" s="1033"/>
      <c r="Z539" s="1033"/>
    </row>
    <row r="540" ht="12.75" customHeight="1">
      <c r="A540" s="1033"/>
      <c r="B540" s="1030"/>
      <c r="C540" s="1031"/>
      <c r="D540" s="1032"/>
      <c r="E540" s="1033"/>
      <c r="F540" s="1033"/>
      <c r="G540" s="1033"/>
      <c r="H540" s="1033"/>
      <c r="I540" s="1033"/>
      <c r="J540" s="1033"/>
      <c r="K540" s="1033"/>
      <c r="L540" s="1033"/>
      <c r="M540" s="1033"/>
      <c r="N540" s="1033"/>
      <c r="O540" s="1033"/>
      <c r="P540" s="1033"/>
      <c r="Q540" s="1033"/>
      <c r="R540" s="1033"/>
      <c r="S540" s="1033"/>
      <c r="T540" s="1033"/>
      <c r="U540" s="1033"/>
      <c r="V540" s="1033"/>
      <c r="W540" s="1033"/>
      <c r="X540" s="1033"/>
      <c r="Y540" s="1033"/>
      <c r="Z540" s="1033"/>
    </row>
    <row r="541" ht="12.75" customHeight="1">
      <c r="A541" s="1033"/>
      <c r="B541" s="1030"/>
      <c r="C541" s="1031"/>
      <c r="D541" s="1032"/>
      <c r="E541" s="1033"/>
      <c r="F541" s="1033"/>
      <c r="G541" s="1033"/>
      <c r="H541" s="1033"/>
      <c r="I541" s="1033"/>
      <c r="J541" s="1033"/>
      <c r="K541" s="1033"/>
      <c r="L541" s="1033"/>
      <c r="M541" s="1033"/>
      <c r="N541" s="1033"/>
      <c r="O541" s="1033"/>
      <c r="P541" s="1033"/>
      <c r="Q541" s="1033"/>
      <c r="R541" s="1033"/>
      <c r="S541" s="1033"/>
      <c r="T541" s="1033"/>
      <c r="U541" s="1033"/>
      <c r="V541" s="1033"/>
      <c r="W541" s="1033"/>
      <c r="X541" s="1033"/>
      <c r="Y541" s="1033"/>
      <c r="Z541" s="1033"/>
    </row>
    <row r="542" ht="12.75" customHeight="1">
      <c r="A542" s="1033"/>
      <c r="B542" s="1030"/>
      <c r="C542" s="1031"/>
      <c r="D542" s="1032"/>
      <c r="E542" s="1033"/>
      <c r="F542" s="1033"/>
      <c r="G542" s="1033"/>
      <c r="H542" s="1033"/>
      <c r="I542" s="1033"/>
      <c r="J542" s="1033"/>
      <c r="K542" s="1033"/>
      <c r="L542" s="1033"/>
      <c r="M542" s="1033"/>
      <c r="N542" s="1033"/>
      <c r="O542" s="1033"/>
      <c r="P542" s="1033"/>
      <c r="Q542" s="1033"/>
      <c r="R542" s="1033"/>
      <c r="S542" s="1033"/>
      <c r="T542" s="1033"/>
      <c r="U542" s="1033"/>
      <c r="V542" s="1033"/>
      <c r="W542" s="1033"/>
      <c r="X542" s="1033"/>
      <c r="Y542" s="1033"/>
      <c r="Z542" s="1033"/>
    </row>
    <row r="543" ht="12.75" customHeight="1">
      <c r="A543" s="1033"/>
      <c r="B543" s="1030"/>
      <c r="C543" s="1031"/>
      <c r="D543" s="1032"/>
      <c r="E543" s="1033"/>
      <c r="F543" s="1033"/>
      <c r="G543" s="1033"/>
      <c r="H543" s="1033"/>
      <c r="I543" s="1033"/>
      <c r="J543" s="1033"/>
      <c r="K543" s="1033"/>
      <c r="L543" s="1033"/>
      <c r="M543" s="1033"/>
      <c r="N543" s="1033"/>
      <c r="O543" s="1033"/>
      <c r="P543" s="1033"/>
      <c r="Q543" s="1033"/>
      <c r="R543" s="1033"/>
      <c r="S543" s="1033"/>
      <c r="T543" s="1033"/>
      <c r="U543" s="1033"/>
      <c r="V543" s="1033"/>
      <c r="W543" s="1033"/>
      <c r="X543" s="1033"/>
      <c r="Y543" s="1033"/>
      <c r="Z543" s="1033"/>
    </row>
    <row r="544" ht="12.75" customHeight="1">
      <c r="A544" s="1033"/>
      <c r="B544" s="1030"/>
      <c r="C544" s="1031"/>
      <c r="D544" s="1032"/>
      <c r="E544" s="1033"/>
      <c r="F544" s="1033"/>
      <c r="G544" s="1033"/>
      <c r="H544" s="1033"/>
      <c r="I544" s="1033"/>
      <c r="J544" s="1033"/>
      <c r="K544" s="1033"/>
      <c r="L544" s="1033"/>
      <c r="M544" s="1033"/>
      <c r="N544" s="1033"/>
      <c r="O544" s="1033"/>
      <c r="P544" s="1033"/>
      <c r="Q544" s="1033"/>
      <c r="R544" s="1033"/>
      <c r="S544" s="1033"/>
      <c r="T544" s="1033"/>
      <c r="U544" s="1033"/>
      <c r="V544" s="1033"/>
      <c r="W544" s="1033"/>
      <c r="X544" s="1033"/>
      <c r="Y544" s="1033"/>
      <c r="Z544" s="1033"/>
    </row>
    <row r="545" ht="12.75" customHeight="1">
      <c r="A545" s="1033"/>
      <c r="B545" s="1030"/>
      <c r="C545" s="1031"/>
      <c r="D545" s="1032"/>
      <c r="E545" s="1033"/>
      <c r="F545" s="1033"/>
      <c r="G545" s="1033"/>
      <c r="H545" s="1033"/>
      <c r="I545" s="1033"/>
      <c r="J545" s="1033"/>
      <c r="K545" s="1033"/>
      <c r="L545" s="1033"/>
      <c r="M545" s="1033"/>
      <c r="N545" s="1033"/>
      <c r="O545" s="1033"/>
      <c r="P545" s="1033"/>
      <c r="Q545" s="1033"/>
      <c r="R545" s="1033"/>
      <c r="S545" s="1033"/>
      <c r="T545" s="1033"/>
      <c r="U545" s="1033"/>
      <c r="V545" s="1033"/>
      <c r="W545" s="1033"/>
      <c r="X545" s="1033"/>
      <c r="Y545" s="1033"/>
      <c r="Z545" s="1033"/>
    </row>
    <row r="546" ht="12.75" customHeight="1">
      <c r="A546" s="1033"/>
      <c r="B546" s="1030"/>
      <c r="C546" s="1031"/>
      <c r="D546" s="1032"/>
      <c r="E546" s="1033"/>
      <c r="F546" s="1033"/>
      <c r="G546" s="1033"/>
      <c r="H546" s="1033"/>
      <c r="I546" s="1033"/>
      <c r="J546" s="1033"/>
      <c r="K546" s="1033"/>
      <c r="L546" s="1033"/>
      <c r="M546" s="1033"/>
      <c r="N546" s="1033"/>
      <c r="O546" s="1033"/>
      <c r="P546" s="1033"/>
      <c r="Q546" s="1033"/>
      <c r="R546" s="1033"/>
      <c r="S546" s="1033"/>
      <c r="T546" s="1033"/>
      <c r="U546" s="1033"/>
      <c r="V546" s="1033"/>
      <c r="W546" s="1033"/>
      <c r="X546" s="1033"/>
      <c r="Y546" s="1033"/>
      <c r="Z546" s="1033"/>
    </row>
    <row r="547" ht="12.75" customHeight="1">
      <c r="A547" s="1033"/>
      <c r="B547" s="1030"/>
      <c r="C547" s="1031"/>
      <c r="D547" s="1032"/>
      <c r="E547" s="1033"/>
      <c r="F547" s="1033"/>
      <c r="G547" s="1033"/>
      <c r="H547" s="1033"/>
      <c r="I547" s="1033"/>
      <c r="J547" s="1033"/>
      <c r="K547" s="1033"/>
      <c r="L547" s="1033"/>
      <c r="M547" s="1033"/>
      <c r="N547" s="1033"/>
      <c r="O547" s="1033"/>
      <c r="P547" s="1033"/>
      <c r="Q547" s="1033"/>
      <c r="R547" s="1033"/>
      <c r="S547" s="1033"/>
      <c r="T547" s="1033"/>
      <c r="U547" s="1033"/>
      <c r="V547" s="1033"/>
      <c r="W547" s="1033"/>
      <c r="X547" s="1033"/>
      <c r="Y547" s="1033"/>
      <c r="Z547" s="1033"/>
    </row>
    <row r="548" ht="12.75" customHeight="1">
      <c r="A548" s="1033"/>
      <c r="B548" s="1030"/>
      <c r="C548" s="1031"/>
      <c r="D548" s="1032"/>
      <c r="E548" s="1033"/>
      <c r="F548" s="1033"/>
      <c r="G548" s="1033"/>
      <c r="H548" s="1033"/>
      <c r="I548" s="1033"/>
      <c r="J548" s="1033"/>
      <c r="K548" s="1033"/>
      <c r="L548" s="1033"/>
      <c r="M548" s="1033"/>
      <c r="N548" s="1033"/>
      <c r="O548" s="1033"/>
      <c r="P548" s="1033"/>
      <c r="Q548" s="1033"/>
      <c r="R548" s="1033"/>
      <c r="S548" s="1033"/>
      <c r="T548" s="1033"/>
      <c r="U548" s="1033"/>
      <c r="V548" s="1033"/>
      <c r="W548" s="1033"/>
      <c r="X548" s="1033"/>
      <c r="Y548" s="1033"/>
      <c r="Z548" s="1033"/>
    </row>
    <row r="549" ht="12.75" customHeight="1">
      <c r="A549" s="1033"/>
      <c r="B549" s="1030"/>
      <c r="C549" s="1031"/>
      <c r="D549" s="1032"/>
      <c r="E549" s="1033"/>
      <c r="F549" s="1033"/>
      <c r="G549" s="1033"/>
      <c r="H549" s="1033"/>
      <c r="I549" s="1033"/>
      <c r="J549" s="1033"/>
      <c r="K549" s="1033"/>
      <c r="L549" s="1033"/>
      <c r="M549" s="1033"/>
      <c r="N549" s="1033"/>
      <c r="O549" s="1033"/>
      <c r="P549" s="1033"/>
      <c r="Q549" s="1033"/>
      <c r="R549" s="1033"/>
      <c r="S549" s="1033"/>
      <c r="T549" s="1033"/>
      <c r="U549" s="1033"/>
      <c r="V549" s="1033"/>
      <c r="W549" s="1033"/>
      <c r="X549" s="1033"/>
      <c r="Y549" s="1033"/>
      <c r="Z549" s="1033"/>
    </row>
    <row r="550" ht="12.75" customHeight="1">
      <c r="A550" s="1033"/>
      <c r="B550" s="1030"/>
      <c r="C550" s="1031"/>
      <c r="D550" s="1032"/>
      <c r="E550" s="1033"/>
      <c r="F550" s="1033"/>
      <c r="G550" s="1033"/>
      <c r="H550" s="1033"/>
      <c r="I550" s="1033"/>
      <c r="J550" s="1033"/>
      <c r="K550" s="1033"/>
      <c r="L550" s="1033"/>
      <c r="M550" s="1033"/>
      <c r="N550" s="1033"/>
      <c r="O550" s="1033"/>
      <c r="P550" s="1033"/>
      <c r="Q550" s="1033"/>
      <c r="R550" s="1033"/>
      <c r="S550" s="1033"/>
      <c r="T550" s="1033"/>
      <c r="U550" s="1033"/>
      <c r="V550" s="1033"/>
      <c r="W550" s="1033"/>
      <c r="X550" s="1033"/>
      <c r="Y550" s="1033"/>
      <c r="Z550" s="1033"/>
    </row>
    <row r="551" ht="12.75" customHeight="1">
      <c r="A551" s="1033"/>
      <c r="B551" s="1030"/>
      <c r="C551" s="1031"/>
      <c r="D551" s="1032"/>
      <c r="E551" s="1033"/>
      <c r="F551" s="1033"/>
      <c r="G551" s="1033"/>
      <c r="H551" s="1033"/>
      <c r="I551" s="1033"/>
      <c r="J551" s="1033"/>
      <c r="K551" s="1033"/>
      <c r="L551" s="1033"/>
      <c r="M551" s="1033"/>
      <c r="N551" s="1033"/>
      <c r="O551" s="1033"/>
      <c r="P551" s="1033"/>
      <c r="Q551" s="1033"/>
      <c r="R551" s="1033"/>
      <c r="S551" s="1033"/>
      <c r="T551" s="1033"/>
      <c r="U551" s="1033"/>
      <c r="V551" s="1033"/>
      <c r="W551" s="1033"/>
      <c r="X551" s="1033"/>
      <c r="Y551" s="1033"/>
      <c r="Z551" s="1033"/>
    </row>
    <row r="552" ht="12.75" customHeight="1">
      <c r="A552" s="1033"/>
      <c r="B552" s="1030"/>
      <c r="C552" s="1031"/>
      <c r="D552" s="1032"/>
      <c r="E552" s="1033"/>
      <c r="F552" s="1033"/>
      <c r="G552" s="1033"/>
      <c r="H552" s="1033"/>
      <c r="I552" s="1033"/>
      <c r="J552" s="1033"/>
      <c r="K552" s="1033"/>
      <c r="L552" s="1033"/>
      <c r="M552" s="1033"/>
      <c r="N552" s="1033"/>
      <c r="O552" s="1033"/>
      <c r="P552" s="1033"/>
      <c r="Q552" s="1033"/>
      <c r="R552" s="1033"/>
      <c r="S552" s="1033"/>
      <c r="T552" s="1033"/>
      <c r="U552" s="1033"/>
      <c r="V552" s="1033"/>
      <c r="W552" s="1033"/>
      <c r="X552" s="1033"/>
      <c r="Y552" s="1033"/>
      <c r="Z552" s="1033"/>
    </row>
    <row r="553" ht="12.75" customHeight="1">
      <c r="A553" s="1033"/>
      <c r="B553" s="1030"/>
      <c r="C553" s="1031"/>
      <c r="D553" s="1032"/>
      <c r="E553" s="1033"/>
      <c r="F553" s="1033"/>
      <c r="G553" s="1033"/>
      <c r="H553" s="1033"/>
      <c r="I553" s="1033"/>
      <c r="J553" s="1033"/>
      <c r="K553" s="1033"/>
      <c r="L553" s="1033"/>
      <c r="M553" s="1033"/>
      <c r="N553" s="1033"/>
      <c r="O553" s="1033"/>
      <c r="P553" s="1033"/>
      <c r="Q553" s="1033"/>
      <c r="R553" s="1033"/>
      <c r="S553" s="1033"/>
      <c r="T553" s="1033"/>
      <c r="U553" s="1033"/>
      <c r="V553" s="1033"/>
      <c r="W553" s="1033"/>
      <c r="X553" s="1033"/>
      <c r="Y553" s="1033"/>
      <c r="Z553" s="1033"/>
    </row>
    <row r="554" ht="12.75" customHeight="1">
      <c r="A554" s="1033"/>
      <c r="B554" s="1030"/>
      <c r="C554" s="1031"/>
      <c r="D554" s="1032"/>
      <c r="E554" s="1033"/>
      <c r="F554" s="1033"/>
      <c r="G554" s="1033"/>
      <c r="H554" s="1033"/>
      <c r="I554" s="1033"/>
      <c r="J554" s="1033"/>
      <c r="K554" s="1033"/>
      <c r="L554" s="1033"/>
      <c r="M554" s="1033"/>
      <c r="N554" s="1033"/>
      <c r="O554" s="1033"/>
      <c r="P554" s="1033"/>
      <c r="Q554" s="1033"/>
      <c r="R554" s="1033"/>
      <c r="S554" s="1033"/>
      <c r="T554" s="1033"/>
      <c r="U554" s="1033"/>
      <c r="V554" s="1033"/>
      <c r="W554" s="1033"/>
      <c r="X554" s="1033"/>
      <c r="Y554" s="1033"/>
      <c r="Z554" s="1033"/>
    </row>
    <row r="555" ht="12.75" customHeight="1">
      <c r="A555" s="1033"/>
      <c r="B555" s="1030"/>
      <c r="C555" s="1031"/>
      <c r="D555" s="1032"/>
      <c r="E555" s="1033"/>
      <c r="F555" s="1033"/>
      <c r="G555" s="1033"/>
      <c r="H555" s="1033"/>
      <c r="I555" s="1033"/>
      <c r="J555" s="1033"/>
      <c r="K555" s="1033"/>
      <c r="L555" s="1033"/>
      <c r="M555" s="1033"/>
      <c r="N555" s="1033"/>
      <c r="O555" s="1033"/>
      <c r="P555" s="1033"/>
      <c r="Q555" s="1033"/>
      <c r="R555" s="1033"/>
      <c r="S555" s="1033"/>
      <c r="T555" s="1033"/>
      <c r="U555" s="1033"/>
      <c r="V555" s="1033"/>
      <c r="W555" s="1033"/>
      <c r="X555" s="1033"/>
      <c r="Y555" s="1033"/>
      <c r="Z555" s="1033"/>
    </row>
    <row r="556" ht="12.75" customHeight="1">
      <c r="A556" s="1033"/>
      <c r="B556" s="1030"/>
      <c r="C556" s="1031"/>
      <c r="D556" s="1032"/>
      <c r="E556" s="1033"/>
      <c r="F556" s="1033"/>
      <c r="G556" s="1033"/>
      <c r="H556" s="1033"/>
      <c r="I556" s="1033"/>
      <c r="J556" s="1033"/>
      <c r="K556" s="1033"/>
      <c r="L556" s="1033"/>
      <c r="M556" s="1033"/>
      <c r="N556" s="1033"/>
      <c r="O556" s="1033"/>
      <c r="P556" s="1033"/>
      <c r="Q556" s="1033"/>
      <c r="R556" s="1033"/>
      <c r="S556" s="1033"/>
      <c r="T556" s="1033"/>
      <c r="U556" s="1033"/>
      <c r="V556" s="1033"/>
      <c r="W556" s="1033"/>
      <c r="X556" s="1033"/>
      <c r="Y556" s="1033"/>
      <c r="Z556" s="1033"/>
    </row>
    <row r="557" ht="12.75" customHeight="1">
      <c r="A557" s="1033"/>
      <c r="B557" s="1030"/>
      <c r="C557" s="1031"/>
      <c r="D557" s="1032"/>
      <c r="E557" s="1033"/>
      <c r="F557" s="1033"/>
      <c r="G557" s="1033"/>
      <c r="H557" s="1033"/>
      <c r="I557" s="1033"/>
      <c r="J557" s="1033"/>
      <c r="K557" s="1033"/>
      <c r="L557" s="1033"/>
      <c r="M557" s="1033"/>
      <c r="N557" s="1033"/>
      <c r="O557" s="1033"/>
      <c r="P557" s="1033"/>
      <c r="Q557" s="1033"/>
      <c r="R557" s="1033"/>
      <c r="S557" s="1033"/>
      <c r="T557" s="1033"/>
      <c r="U557" s="1033"/>
      <c r="V557" s="1033"/>
      <c r="W557" s="1033"/>
      <c r="X557" s="1033"/>
      <c r="Y557" s="1033"/>
      <c r="Z557" s="1033"/>
    </row>
    <row r="558" ht="12.75" customHeight="1">
      <c r="A558" s="1033"/>
      <c r="B558" s="1030"/>
      <c r="C558" s="1031"/>
      <c r="D558" s="1032"/>
      <c r="E558" s="1033"/>
      <c r="F558" s="1033"/>
      <c r="G558" s="1033"/>
      <c r="H558" s="1033"/>
      <c r="I558" s="1033"/>
      <c r="J558" s="1033"/>
      <c r="K558" s="1033"/>
      <c r="L558" s="1033"/>
      <c r="M558" s="1033"/>
      <c r="N558" s="1033"/>
      <c r="O558" s="1033"/>
      <c r="P558" s="1033"/>
      <c r="Q558" s="1033"/>
      <c r="R558" s="1033"/>
      <c r="S558" s="1033"/>
      <c r="T558" s="1033"/>
      <c r="U558" s="1033"/>
      <c r="V558" s="1033"/>
      <c r="W558" s="1033"/>
      <c r="X558" s="1033"/>
      <c r="Y558" s="1033"/>
      <c r="Z558" s="1033"/>
    </row>
    <row r="559" ht="12.75" customHeight="1">
      <c r="A559" s="1033"/>
      <c r="B559" s="1030"/>
      <c r="C559" s="1031"/>
      <c r="D559" s="1032"/>
      <c r="E559" s="1033"/>
      <c r="F559" s="1033"/>
      <c r="G559" s="1033"/>
      <c r="H559" s="1033"/>
      <c r="I559" s="1033"/>
      <c r="J559" s="1033"/>
      <c r="K559" s="1033"/>
      <c r="L559" s="1033"/>
      <c r="M559" s="1033"/>
      <c r="N559" s="1033"/>
      <c r="O559" s="1033"/>
      <c r="P559" s="1033"/>
      <c r="Q559" s="1033"/>
      <c r="R559" s="1033"/>
      <c r="S559" s="1033"/>
      <c r="T559" s="1033"/>
      <c r="U559" s="1033"/>
      <c r="V559" s="1033"/>
      <c r="W559" s="1033"/>
      <c r="X559" s="1033"/>
      <c r="Y559" s="1033"/>
      <c r="Z559" s="1033"/>
    </row>
    <row r="560" ht="12.75" customHeight="1">
      <c r="A560" s="1033"/>
      <c r="B560" s="1030"/>
      <c r="C560" s="1031"/>
      <c r="D560" s="1032"/>
      <c r="E560" s="1033"/>
      <c r="F560" s="1033"/>
      <c r="G560" s="1033"/>
      <c r="H560" s="1033"/>
      <c r="I560" s="1033"/>
      <c r="J560" s="1033"/>
      <c r="K560" s="1033"/>
      <c r="L560" s="1033"/>
      <c r="M560" s="1033"/>
      <c r="N560" s="1033"/>
      <c r="O560" s="1033"/>
      <c r="P560" s="1033"/>
      <c r="Q560" s="1033"/>
      <c r="R560" s="1033"/>
      <c r="S560" s="1033"/>
      <c r="T560" s="1033"/>
      <c r="U560" s="1033"/>
      <c r="V560" s="1033"/>
      <c r="W560" s="1033"/>
      <c r="X560" s="1033"/>
      <c r="Y560" s="1033"/>
      <c r="Z560" s="1033"/>
    </row>
    <row r="561" ht="12.75" customHeight="1">
      <c r="A561" s="1033"/>
      <c r="B561" s="1030"/>
      <c r="C561" s="1031"/>
      <c r="D561" s="1032"/>
      <c r="E561" s="1033"/>
      <c r="F561" s="1033"/>
      <c r="G561" s="1033"/>
      <c r="H561" s="1033"/>
      <c r="I561" s="1033"/>
      <c r="J561" s="1033"/>
      <c r="K561" s="1033"/>
      <c r="L561" s="1033"/>
      <c r="M561" s="1033"/>
      <c r="N561" s="1033"/>
      <c r="O561" s="1033"/>
      <c r="P561" s="1033"/>
      <c r="Q561" s="1033"/>
      <c r="R561" s="1033"/>
      <c r="S561" s="1033"/>
      <c r="T561" s="1033"/>
      <c r="U561" s="1033"/>
      <c r="V561" s="1033"/>
      <c r="W561" s="1033"/>
      <c r="X561" s="1033"/>
      <c r="Y561" s="1033"/>
      <c r="Z561" s="1033"/>
    </row>
    <row r="562" ht="12.75" customHeight="1">
      <c r="A562" s="1033"/>
      <c r="B562" s="1030"/>
      <c r="C562" s="1031"/>
      <c r="D562" s="1032"/>
      <c r="E562" s="1033"/>
      <c r="F562" s="1033"/>
      <c r="G562" s="1033"/>
      <c r="H562" s="1033"/>
      <c r="I562" s="1033"/>
      <c r="J562" s="1033"/>
      <c r="K562" s="1033"/>
      <c r="L562" s="1033"/>
      <c r="M562" s="1033"/>
      <c r="N562" s="1033"/>
      <c r="O562" s="1033"/>
      <c r="P562" s="1033"/>
      <c r="Q562" s="1033"/>
      <c r="R562" s="1033"/>
      <c r="S562" s="1033"/>
      <c r="T562" s="1033"/>
      <c r="U562" s="1033"/>
      <c r="V562" s="1033"/>
      <c r="W562" s="1033"/>
      <c r="X562" s="1033"/>
      <c r="Y562" s="1033"/>
      <c r="Z562" s="1033"/>
    </row>
    <row r="563" ht="12.75" customHeight="1">
      <c r="A563" s="1033"/>
      <c r="B563" s="1030"/>
      <c r="C563" s="1031"/>
      <c r="D563" s="1032"/>
      <c r="E563" s="1033"/>
      <c r="F563" s="1033"/>
      <c r="G563" s="1033"/>
      <c r="H563" s="1033"/>
      <c r="I563" s="1033"/>
      <c r="J563" s="1033"/>
      <c r="K563" s="1033"/>
      <c r="L563" s="1033"/>
      <c r="M563" s="1033"/>
      <c r="N563" s="1033"/>
      <c r="O563" s="1033"/>
      <c r="P563" s="1033"/>
      <c r="Q563" s="1033"/>
      <c r="R563" s="1033"/>
      <c r="S563" s="1033"/>
      <c r="T563" s="1033"/>
      <c r="U563" s="1033"/>
      <c r="V563" s="1033"/>
      <c r="W563" s="1033"/>
      <c r="X563" s="1033"/>
      <c r="Y563" s="1033"/>
      <c r="Z563" s="1033"/>
    </row>
    <row r="564" ht="12.75" customHeight="1">
      <c r="A564" s="1033"/>
      <c r="B564" s="1030"/>
      <c r="C564" s="1031"/>
      <c r="D564" s="1032"/>
      <c r="E564" s="1033"/>
      <c r="F564" s="1033"/>
      <c r="G564" s="1033"/>
      <c r="H564" s="1033"/>
      <c r="I564" s="1033"/>
      <c r="J564" s="1033"/>
      <c r="K564" s="1033"/>
      <c r="L564" s="1033"/>
      <c r="M564" s="1033"/>
      <c r="N564" s="1033"/>
      <c r="O564" s="1033"/>
      <c r="P564" s="1033"/>
      <c r="Q564" s="1033"/>
      <c r="R564" s="1033"/>
      <c r="S564" s="1033"/>
      <c r="T564" s="1033"/>
      <c r="U564" s="1033"/>
      <c r="V564" s="1033"/>
      <c r="W564" s="1033"/>
      <c r="X564" s="1033"/>
      <c r="Y564" s="1033"/>
      <c r="Z564" s="1033"/>
    </row>
    <row r="565" ht="12.75" customHeight="1">
      <c r="A565" s="1033"/>
      <c r="B565" s="1030"/>
      <c r="C565" s="1031"/>
      <c r="D565" s="1032"/>
      <c r="E565" s="1033"/>
      <c r="F565" s="1033"/>
      <c r="G565" s="1033"/>
      <c r="H565" s="1033"/>
      <c r="I565" s="1033"/>
      <c r="J565" s="1033"/>
      <c r="K565" s="1033"/>
      <c r="L565" s="1033"/>
      <c r="M565" s="1033"/>
      <c r="N565" s="1033"/>
      <c r="O565" s="1033"/>
      <c r="P565" s="1033"/>
      <c r="Q565" s="1033"/>
      <c r="R565" s="1033"/>
      <c r="S565" s="1033"/>
      <c r="T565" s="1033"/>
      <c r="U565" s="1033"/>
      <c r="V565" s="1033"/>
      <c r="W565" s="1033"/>
      <c r="X565" s="1033"/>
      <c r="Y565" s="1033"/>
      <c r="Z565" s="1033"/>
    </row>
    <row r="566" ht="12.75" customHeight="1">
      <c r="A566" s="1033"/>
      <c r="B566" s="1030"/>
      <c r="C566" s="1031"/>
      <c r="D566" s="1032"/>
      <c r="E566" s="1033"/>
      <c r="F566" s="1033"/>
      <c r="G566" s="1033"/>
      <c r="H566" s="1033"/>
      <c r="I566" s="1033"/>
      <c r="J566" s="1033"/>
      <c r="K566" s="1033"/>
      <c r="L566" s="1033"/>
      <c r="M566" s="1033"/>
      <c r="N566" s="1033"/>
      <c r="O566" s="1033"/>
      <c r="P566" s="1033"/>
      <c r="Q566" s="1033"/>
      <c r="R566" s="1033"/>
      <c r="S566" s="1033"/>
      <c r="T566" s="1033"/>
      <c r="U566" s="1033"/>
      <c r="V566" s="1033"/>
      <c r="W566" s="1033"/>
      <c r="X566" s="1033"/>
      <c r="Y566" s="1033"/>
      <c r="Z566" s="1033"/>
    </row>
    <row r="567" ht="12.75" customHeight="1">
      <c r="A567" s="1033"/>
      <c r="B567" s="1030"/>
      <c r="C567" s="1031"/>
      <c r="D567" s="1032"/>
      <c r="E567" s="1033"/>
      <c r="F567" s="1033"/>
      <c r="G567" s="1033"/>
      <c r="H567" s="1033"/>
      <c r="I567" s="1033"/>
      <c r="J567" s="1033"/>
      <c r="K567" s="1033"/>
      <c r="L567" s="1033"/>
      <c r="M567" s="1033"/>
      <c r="N567" s="1033"/>
      <c r="O567" s="1033"/>
      <c r="P567" s="1033"/>
      <c r="Q567" s="1033"/>
      <c r="R567" s="1033"/>
      <c r="S567" s="1033"/>
      <c r="T567" s="1033"/>
      <c r="U567" s="1033"/>
      <c r="V567" s="1033"/>
      <c r="W567" s="1033"/>
      <c r="X567" s="1033"/>
      <c r="Y567" s="1033"/>
      <c r="Z567" s="1033"/>
    </row>
    <row r="568" ht="12.75" customHeight="1">
      <c r="A568" s="1033"/>
      <c r="B568" s="1030"/>
      <c r="C568" s="1031"/>
      <c r="D568" s="1032"/>
      <c r="E568" s="1033"/>
      <c r="F568" s="1033"/>
      <c r="G568" s="1033"/>
      <c r="H568" s="1033"/>
      <c r="I568" s="1033"/>
      <c r="J568" s="1033"/>
      <c r="K568" s="1033"/>
      <c r="L568" s="1033"/>
      <c r="M568" s="1033"/>
      <c r="N568" s="1033"/>
      <c r="O568" s="1033"/>
      <c r="P568" s="1033"/>
      <c r="Q568" s="1033"/>
      <c r="R568" s="1033"/>
      <c r="S568" s="1033"/>
      <c r="T568" s="1033"/>
      <c r="U568" s="1033"/>
      <c r="V568" s="1033"/>
      <c r="W568" s="1033"/>
      <c r="X568" s="1033"/>
      <c r="Y568" s="1033"/>
      <c r="Z568" s="1033"/>
    </row>
    <row r="569" ht="12.75" customHeight="1">
      <c r="A569" s="1033"/>
      <c r="B569" s="1030"/>
      <c r="C569" s="1031"/>
      <c r="D569" s="1032"/>
      <c r="E569" s="1033"/>
      <c r="F569" s="1033"/>
      <c r="G569" s="1033"/>
      <c r="H569" s="1033"/>
      <c r="I569" s="1033"/>
      <c r="J569" s="1033"/>
      <c r="K569" s="1033"/>
      <c r="L569" s="1033"/>
      <c r="M569" s="1033"/>
      <c r="N569" s="1033"/>
      <c r="O569" s="1033"/>
      <c r="P569" s="1033"/>
      <c r="Q569" s="1033"/>
      <c r="R569" s="1033"/>
      <c r="S569" s="1033"/>
      <c r="T569" s="1033"/>
      <c r="U569" s="1033"/>
      <c r="V569" s="1033"/>
      <c r="W569" s="1033"/>
      <c r="X569" s="1033"/>
      <c r="Y569" s="1033"/>
      <c r="Z569" s="1033"/>
    </row>
    <row r="570" ht="12.75" customHeight="1">
      <c r="A570" s="1033"/>
      <c r="B570" s="1030"/>
      <c r="C570" s="1031"/>
      <c r="D570" s="1032"/>
      <c r="E570" s="1033"/>
      <c r="F570" s="1033"/>
      <c r="G570" s="1033"/>
      <c r="H570" s="1033"/>
      <c r="I570" s="1033"/>
      <c r="J570" s="1033"/>
      <c r="K570" s="1033"/>
      <c r="L570" s="1033"/>
      <c r="M570" s="1033"/>
      <c r="N570" s="1033"/>
      <c r="O570" s="1033"/>
      <c r="P570" s="1033"/>
      <c r="Q570" s="1033"/>
      <c r="R570" s="1033"/>
      <c r="S570" s="1033"/>
      <c r="T570" s="1033"/>
      <c r="U570" s="1033"/>
      <c r="V570" s="1033"/>
      <c r="W570" s="1033"/>
      <c r="X570" s="1033"/>
      <c r="Y570" s="1033"/>
      <c r="Z570" s="1033"/>
    </row>
    <row r="571" ht="12.75" customHeight="1">
      <c r="A571" s="1033"/>
      <c r="B571" s="1030"/>
      <c r="C571" s="1031"/>
      <c r="D571" s="1032"/>
      <c r="E571" s="1033"/>
      <c r="F571" s="1033"/>
      <c r="G571" s="1033"/>
      <c r="H571" s="1033"/>
      <c r="I571" s="1033"/>
      <c r="J571" s="1033"/>
      <c r="K571" s="1033"/>
      <c r="L571" s="1033"/>
      <c r="M571" s="1033"/>
      <c r="N571" s="1033"/>
      <c r="O571" s="1033"/>
      <c r="P571" s="1033"/>
      <c r="Q571" s="1033"/>
      <c r="R571" s="1033"/>
      <c r="S571" s="1033"/>
      <c r="T571" s="1033"/>
      <c r="U571" s="1033"/>
      <c r="V571" s="1033"/>
      <c r="W571" s="1033"/>
      <c r="X571" s="1033"/>
      <c r="Y571" s="1033"/>
      <c r="Z571" s="1033"/>
    </row>
    <row r="572" ht="12.75" customHeight="1">
      <c r="A572" s="1033"/>
      <c r="B572" s="1030"/>
      <c r="C572" s="1031"/>
      <c r="D572" s="1032"/>
      <c r="E572" s="1033"/>
      <c r="F572" s="1033"/>
      <c r="G572" s="1033"/>
      <c r="H572" s="1033"/>
      <c r="I572" s="1033"/>
      <c r="J572" s="1033"/>
      <c r="K572" s="1033"/>
      <c r="L572" s="1033"/>
      <c r="M572" s="1033"/>
      <c r="N572" s="1033"/>
      <c r="O572" s="1033"/>
      <c r="P572" s="1033"/>
      <c r="Q572" s="1033"/>
      <c r="R572" s="1033"/>
      <c r="S572" s="1033"/>
      <c r="T572" s="1033"/>
      <c r="U572" s="1033"/>
      <c r="V572" s="1033"/>
      <c r="W572" s="1033"/>
      <c r="X572" s="1033"/>
      <c r="Y572" s="1033"/>
      <c r="Z572" s="1033"/>
    </row>
    <row r="573" ht="12.75" customHeight="1">
      <c r="A573" s="1033"/>
      <c r="B573" s="1030"/>
      <c r="C573" s="1031"/>
      <c r="D573" s="1032"/>
      <c r="E573" s="1033"/>
      <c r="F573" s="1033"/>
      <c r="G573" s="1033"/>
      <c r="H573" s="1033"/>
      <c r="I573" s="1033"/>
      <c r="J573" s="1033"/>
      <c r="K573" s="1033"/>
      <c r="L573" s="1033"/>
      <c r="M573" s="1033"/>
      <c r="N573" s="1033"/>
      <c r="O573" s="1033"/>
      <c r="P573" s="1033"/>
      <c r="Q573" s="1033"/>
      <c r="R573" s="1033"/>
      <c r="S573" s="1033"/>
      <c r="T573" s="1033"/>
      <c r="U573" s="1033"/>
      <c r="V573" s="1033"/>
      <c r="W573" s="1033"/>
      <c r="X573" s="1033"/>
      <c r="Y573" s="1033"/>
      <c r="Z573" s="1033"/>
    </row>
    <row r="574" ht="12.75" customHeight="1">
      <c r="A574" s="1033"/>
      <c r="B574" s="1030"/>
      <c r="C574" s="1031"/>
      <c r="D574" s="1032"/>
      <c r="E574" s="1033"/>
      <c r="F574" s="1033"/>
      <c r="G574" s="1033"/>
      <c r="H574" s="1033"/>
      <c r="I574" s="1033"/>
      <c r="J574" s="1033"/>
      <c r="K574" s="1033"/>
      <c r="L574" s="1033"/>
      <c r="M574" s="1033"/>
      <c r="N574" s="1033"/>
      <c r="O574" s="1033"/>
      <c r="P574" s="1033"/>
      <c r="Q574" s="1033"/>
      <c r="R574" s="1033"/>
      <c r="S574" s="1033"/>
      <c r="T574" s="1033"/>
      <c r="U574" s="1033"/>
      <c r="V574" s="1033"/>
      <c r="W574" s="1033"/>
      <c r="X574" s="1033"/>
      <c r="Y574" s="1033"/>
      <c r="Z574" s="1033"/>
    </row>
    <row r="575" ht="12.75" customHeight="1">
      <c r="A575" s="1033"/>
      <c r="B575" s="1030"/>
      <c r="C575" s="1031"/>
      <c r="D575" s="1032"/>
      <c r="E575" s="1033"/>
      <c r="F575" s="1033"/>
      <c r="G575" s="1033"/>
      <c r="H575" s="1033"/>
      <c r="I575" s="1033"/>
      <c r="J575" s="1033"/>
      <c r="K575" s="1033"/>
      <c r="L575" s="1033"/>
      <c r="M575" s="1033"/>
      <c r="N575" s="1033"/>
      <c r="O575" s="1033"/>
      <c r="P575" s="1033"/>
      <c r="Q575" s="1033"/>
      <c r="R575" s="1033"/>
      <c r="S575" s="1033"/>
      <c r="T575" s="1033"/>
      <c r="U575" s="1033"/>
      <c r="V575" s="1033"/>
      <c r="W575" s="1033"/>
      <c r="X575" s="1033"/>
      <c r="Y575" s="1033"/>
      <c r="Z575" s="1033"/>
    </row>
    <row r="576" ht="12.75" customHeight="1">
      <c r="A576" s="1033"/>
      <c r="B576" s="1030"/>
      <c r="C576" s="1031"/>
      <c r="D576" s="1032"/>
      <c r="E576" s="1033"/>
      <c r="F576" s="1033"/>
      <c r="G576" s="1033"/>
      <c r="H576" s="1033"/>
      <c r="I576" s="1033"/>
      <c r="J576" s="1033"/>
      <c r="K576" s="1033"/>
      <c r="L576" s="1033"/>
      <c r="M576" s="1033"/>
      <c r="N576" s="1033"/>
      <c r="O576" s="1033"/>
      <c r="P576" s="1033"/>
      <c r="Q576" s="1033"/>
      <c r="R576" s="1033"/>
      <c r="S576" s="1033"/>
      <c r="T576" s="1033"/>
      <c r="U576" s="1033"/>
      <c r="V576" s="1033"/>
      <c r="W576" s="1033"/>
      <c r="X576" s="1033"/>
      <c r="Y576" s="1033"/>
      <c r="Z576" s="1033"/>
    </row>
    <row r="577" ht="12.75" customHeight="1">
      <c r="A577" s="1033"/>
      <c r="B577" s="1030"/>
      <c r="C577" s="1031"/>
      <c r="D577" s="1032"/>
      <c r="E577" s="1033"/>
      <c r="F577" s="1033"/>
      <c r="G577" s="1033"/>
      <c r="H577" s="1033"/>
      <c r="I577" s="1033"/>
      <c r="J577" s="1033"/>
      <c r="K577" s="1033"/>
      <c r="L577" s="1033"/>
      <c r="M577" s="1033"/>
      <c r="N577" s="1033"/>
      <c r="O577" s="1033"/>
      <c r="P577" s="1033"/>
      <c r="Q577" s="1033"/>
      <c r="R577" s="1033"/>
      <c r="S577" s="1033"/>
      <c r="T577" s="1033"/>
      <c r="U577" s="1033"/>
      <c r="V577" s="1033"/>
      <c r="W577" s="1033"/>
      <c r="X577" s="1033"/>
      <c r="Y577" s="1033"/>
      <c r="Z577" s="1033"/>
    </row>
    <row r="578" ht="12.75" customHeight="1">
      <c r="A578" s="1033"/>
      <c r="B578" s="1030"/>
      <c r="C578" s="1031"/>
      <c r="D578" s="1032"/>
      <c r="E578" s="1033"/>
      <c r="F578" s="1033"/>
      <c r="G578" s="1033"/>
      <c r="H578" s="1033"/>
      <c r="I578" s="1033"/>
      <c r="J578" s="1033"/>
      <c r="K578" s="1033"/>
      <c r="L578" s="1033"/>
      <c r="M578" s="1033"/>
      <c r="N578" s="1033"/>
      <c r="O578" s="1033"/>
      <c r="P578" s="1033"/>
      <c r="Q578" s="1033"/>
      <c r="R578" s="1033"/>
      <c r="S578" s="1033"/>
      <c r="T578" s="1033"/>
      <c r="U578" s="1033"/>
      <c r="V578" s="1033"/>
      <c r="W578" s="1033"/>
      <c r="X578" s="1033"/>
      <c r="Y578" s="1033"/>
      <c r="Z578" s="1033"/>
    </row>
    <row r="579" ht="12.75" customHeight="1">
      <c r="A579" s="1033"/>
      <c r="B579" s="1030"/>
      <c r="C579" s="1031"/>
      <c r="D579" s="1032"/>
      <c r="E579" s="1033"/>
      <c r="F579" s="1033"/>
      <c r="G579" s="1033"/>
      <c r="H579" s="1033"/>
      <c r="I579" s="1033"/>
      <c r="J579" s="1033"/>
      <c r="K579" s="1033"/>
      <c r="L579" s="1033"/>
      <c r="M579" s="1033"/>
      <c r="N579" s="1033"/>
      <c r="O579" s="1033"/>
      <c r="P579" s="1033"/>
      <c r="Q579" s="1033"/>
      <c r="R579" s="1033"/>
      <c r="S579" s="1033"/>
      <c r="T579" s="1033"/>
      <c r="U579" s="1033"/>
      <c r="V579" s="1033"/>
      <c r="W579" s="1033"/>
      <c r="X579" s="1033"/>
      <c r="Y579" s="1033"/>
      <c r="Z579" s="1033"/>
    </row>
    <row r="580" ht="12.75" customHeight="1">
      <c r="A580" s="1033"/>
      <c r="B580" s="1030"/>
      <c r="C580" s="1031"/>
      <c r="D580" s="1032"/>
      <c r="E580" s="1033"/>
      <c r="F580" s="1033"/>
      <c r="G580" s="1033"/>
      <c r="H580" s="1033"/>
      <c r="I580" s="1033"/>
      <c r="J580" s="1033"/>
      <c r="K580" s="1033"/>
      <c r="L580" s="1033"/>
      <c r="M580" s="1033"/>
      <c r="N580" s="1033"/>
      <c r="O580" s="1033"/>
      <c r="P580" s="1033"/>
      <c r="Q580" s="1033"/>
      <c r="R580" s="1033"/>
      <c r="S580" s="1033"/>
      <c r="T580" s="1033"/>
      <c r="U580" s="1033"/>
      <c r="V580" s="1033"/>
      <c r="W580" s="1033"/>
      <c r="X580" s="1033"/>
      <c r="Y580" s="1033"/>
      <c r="Z580" s="1033"/>
    </row>
    <row r="581" ht="12.75" customHeight="1">
      <c r="A581" s="1033"/>
      <c r="B581" s="1030"/>
      <c r="C581" s="1031"/>
      <c r="D581" s="1032"/>
      <c r="E581" s="1033"/>
      <c r="F581" s="1033"/>
      <c r="G581" s="1033"/>
      <c r="H581" s="1033"/>
      <c r="I581" s="1033"/>
      <c r="J581" s="1033"/>
      <c r="K581" s="1033"/>
      <c r="L581" s="1033"/>
      <c r="M581" s="1033"/>
      <c r="N581" s="1033"/>
      <c r="O581" s="1033"/>
      <c r="P581" s="1033"/>
      <c r="Q581" s="1033"/>
      <c r="R581" s="1033"/>
      <c r="S581" s="1033"/>
      <c r="T581" s="1033"/>
      <c r="U581" s="1033"/>
      <c r="V581" s="1033"/>
      <c r="W581" s="1033"/>
      <c r="X581" s="1033"/>
      <c r="Y581" s="1033"/>
      <c r="Z581" s="1033"/>
    </row>
    <row r="582" ht="12.75" customHeight="1">
      <c r="A582" s="1033"/>
      <c r="B582" s="1030"/>
      <c r="C582" s="1031"/>
      <c r="D582" s="1032"/>
      <c r="E582" s="1033"/>
      <c r="F582" s="1033"/>
      <c r="G582" s="1033"/>
      <c r="H582" s="1033"/>
      <c r="I582" s="1033"/>
      <c r="J582" s="1033"/>
      <c r="K582" s="1033"/>
      <c r="L582" s="1033"/>
      <c r="M582" s="1033"/>
      <c r="N582" s="1033"/>
      <c r="O582" s="1033"/>
      <c r="P582" s="1033"/>
      <c r="Q582" s="1033"/>
      <c r="R582" s="1033"/>
      <c r="S582" s="1033"/>
      <c r="T582" s="1033"/>
      <c r="U582" s="1033"/>
      <c r="V582" s="1033"/>
      <c r="W582" s="1033"/>
      <c r="X582" s="1033"/>
      <c r="Y582" s="1033"/>
      <c r="Z582" s="1033"/>
    </row>
    <row r="583" ht="12.75" customHeight="1">
      <c r="A583" s="1033"/>
      <c r="B583" s="1030"/>
      <c r="C583" s="1031"/>
      <c r="D583" s="1032"/>
      <c r="E583" s="1033"/>
      <c r="F583" s="1033"/>
      <c r="G583" s="1033"/>
      <c r="H583" s="1033"/>
      <c r="I583" s="1033"/>
      <c r="J583" s="1033"/>
      <c r="K583" s="1033"/>
      <c r="L583" s="1033"/>
      <c r="M583" s="1033"/>
      <c r="N583" s="1033"/>
      <c r="O583" s="1033"/>
      <c r="P583" s="1033"/>
      <c r="Q583" s="1033"/>
      <c r="R583" s="1033"/>
      <c r="S583" s="1033"/>
      <c r="T583" s="1033"/>
      <c r="U583" s="1033"/>
      <c r="V583" s="1033"/>
      <c r="W583" s="1033"/>
      <c r="X583" s="1033"/>
      <c r="Y583" s="1033"/>
      <c r="Z583" s="1033"/>
    </row>
    <row r="584" ht="12.75" customHeight="1">
      <c r="A584" s="1033"/>
      <c r="B584" s="1030"/>
      <c r="C584" s="1031"/>
      <c r="D584" s="1032"/>
      <c r="E584" s="1033"/>
      <c r="F584" s="1033"/>
      <c r="G584" s="1033"/>
      <c r="H584" s="1033"/>
      <c r="I584" s="1033"/>
      <c r="J584" s="1033"/>
      <c r="K584" s="1033"/>
      <c r="L584" s="1033"/>
      <c r="M584" s="1033"/>
      <c r="N584" s="1033"/>
      <c r="O584" s="1033"/>
      <c r="P584" s="1033"/>
      <c r="Q584" s="1033"/>
      <c r="R584" s="1033"/>
      <c r="S584" s="1033"/>
      <c r="T584" s="1033"/>
      <c r="U584" s="1033"/>
      <c r="V584" s="1033"/>
      <c r="W584" s="1033"/>
      <c r="X584" s="1033"/>
      <c r="Y584" s="1033"/>
      <c r="Z584" s="1033"/>
    </row>
    <row r="585" ht="12.75" customHeight="1">
      <c r="A585" s="1033"/>
      <c r="B585" s="1030"/>
      <c r="C585" s="1031"/>
      <c r="D585" s="1032"/>
      <c r="E585" s="1033"/>
      <c r="F585" s="1033"/>
      <c r="G585" s="1033"/>
      <c r="H585" s="1033"/>
      <c r="I585" s="1033"/>
      <c r="J585" s="1033"/>
      <c r="K585" s="1033"/>
      <c r="L585" s="1033"/>
      <c r="M585" s="1033"/>
      <c r="N585" s="1033"/>
      <c r="O585" s="1033"/>
      <c r="P585" s="1033"/>
      <c r="Q585" s="1033"/>
      <c r="R585" s="1033"/>
      <c r="S585" s="1033"/>
      <c r="T585" s="1033"/>
      <c r="U585" s="1033"/>
      <c r="V585" s="1033"/>
      <c r="W585" s="1033"/>
      <c r="X585" s="1033"/>
      <c r="Y585" s="1033"/>
      <c r="Z585" s="1033"/>
    </row>
    <row r="586" ht="12.75" customHeight="1">
      <c r="A586" s="1033"/>
      <c r="B586" s="1030"/>
      <c r="C586" s="1031"/>
      <c r="D586" s="1032"/>
      <c r="E586" s="1033"/>
      <c r="F586" s="1033"/>
      <c r="G586" s="1033"/>
      <c r="H586" s="1033"/>
      <c r="I586" s="1033"/>
      <c r="J586" s="1033"/>
      <c r="K586" s="1033"/>
      <c r="L586" s="1033"/>
      <c r="M586" s="1033"/>
      <c r="N586" s="1033"/>
      <c r="O586" s="1033"/>
      <c r="P586" s="1033"/>
      <c r="Q586" s="1033"/>
      <c r="R586" s="1033"/>
      <c r="S586" s="1033"/>
      <c r="T586" s="1033"/>
      <c r="U586" s="1033"/>
      <c r="V586" s="1033"/>
      <c r="W586" s="1033"/>
      <c r="X586" s="1033"/>
      <c r="Y586" s="1033"/>
      <c r="Z586" s="1033"/>
    </row>
    <row r="587" ht="12.75" customHeight="1">
      <c r="A587" s="1033"/>
      <c r="B587" s="1030"/>
      <c r="C587" s="1031"/>
      <c r="D587" s="1032"/>
      <c r="E587" s="1033"/>
      <c r="F587" s="1033"/>
      <c r="G587" s="1033"/>
      <c r="H587" s="1033"/>
      <c r="I587" s="1033"/>
      <c r="J587" s="1033"/>
      <c r="K587" s="1033"/>
      <c r="L587" s="1033"/>
      <c r="M587" s="1033"/>
      <c r="N587" s="1033"/>
      <c r="O587" s="1033"/>
      <c r="P587" s="1033"/>
      <c r="Q587" s="1033"/>
      <c r="R587" s="1033"/>
      <c r="S587" s="1033"/>
      <c r="T587" s="1033"/>
      <c r="U587" s="1033"/>
      <c r="V587" s="1033"/>
      <c r="W587" s="1033"/>
      <c r="X587" s="1033"/>
      <c r="Y587" s="1033"/>
      <c r="Z587" s="1033"/>
    </row>
    <row r="588" ht="12.75" customHeight="1">
      <c r="A588" s="1033"/>
      <c r="B588" s="1030"/>
      <c r="C588" s="1031"/>
      <c r="D588" s="1032"/>
      <c r="E588" s="1033"/>
      <c r="F588" s="1033"/>
      <c r="G588" s="1033"/>
      <c r="H588" s="1033"/>
      <c r="I588" s="1033"/>
      <c r="J588" s="1033"/>
      <c r="K588" s="1033"/>
      <c r="L588" s="1033"/>
      <c r="M588" s="1033"/>
      <c r="N588" s="1033"/>
      <c r="O588" s="1033"/>
      <c r="P588" s="1033"/>
      <c r="Q588" s="1033"/>
      <c r="R588" s="1033"/>
      <c r="S588" s="1033"/>
      <c r="T588" s="1033"/>
      <c r="U588" s="1033"/>
      <c r="V588" s="1033"/>
      <c r="W588" s="1033"/>
      <c r="X588" s="1033"/>
      <c r="Y588" s="1033"/>
      <c r="Z588" s="1033"/>
    </row>
    <row r="589" ht="12.75" customHeight="1">
      <c r="A589" s="1033"/>
      <c r="B589" s="1030"/>
      <c r="C589" s="1031"/>
      <c r="D589" s="1032"/>
      <c r="E589" s="1033"/>
      <c r="F589" s="1033"/>
      <c r="G589" s="1033"/>
      <c r="H589" s="1033"/>
      <c r="I589" s="1033"/>
      <c r="J589" s="1033"/>
      <c r="K589" s="1033"/>
      <c r="L589" s="1033"/>
      <c r="M589" s="1033"/>
      <c r="N589" s="1033"/>
      <c r="O589" s="1033"/>
      <c r="P589" s="1033"/>
      <c r="Q589" s="1033"/>
      <c r="R589" s="1033"/>
      <c r="S589" s="1033"/>
      <c r="T589" s="1033"/>
      <c r="U589" s="1033"/>
      <c r="V589" s="1033"/>
      <c r="W589" s="1033"/>
      <c r="X589" s="1033"/>
      <c r="Y589" s="1033"/>
      <c r="Z589" s="1033"/>
    </row>
    <row r="590" ht="12.75" customHeight="1">
      <c r="A590" s="1033"/>
      <c r="B590" s="1030"/>
      <c r="C590" s="1031"/>
      <c r="D590" s="1032"/>
      <c r="E590" s="1033"/>
      <c r="F590" s="1033"/>
      <c r="G590" s="1033"/>
      <c r="H590" s="1033"/>
      <c r="I590" s="1033"/>
      <c r="J590" s="1033"/>
      <c r="K590" s="1033"/>
      <c r="L590" s="1033"/>
      <c r="M590" s="1033"/>
      <c r="N590" s="1033"/>
      <c r="O590" s="1033"/>
      <c r="P590" s="1033"/>
      <c r="Q590" s="1033"/>
      <c r="R590" s="1033"/>
      <c r="S590" s="1033"/>
      <c r="T590" s="1033"/>
      <c r="U590" s="1033"/>
      <c r="V590" s="1033"/>
      <c r="W590" s="1033"/>
      <c r="X590" s="1033"/>
      <c r="Y590" s="1033"/>
      <c r="Z590" s="1033"/>
    </row>
    <row r="591" ht="12.75" customHeight="1">
      <c r="A591" s="1033"/>
      <c r="B591" s="1030"/>
      <c r="C591" s="1031"/>
      <c r="D591" s="1032"/>
      <c r="E591" s="1033"/>
      <c r="F591" s="1033"/>
      <c r="G591" s="1033"/>
      <c r="H591" s="1033"/>
      <c r="I591" s="1033"/>
      <c r="J591" s="1033"/>
      <c r="K591" s="1033"/>
      <c r="L591" s="1033"/>
      <c r="M591" s="1033"/>
      <c r="N591" s="1033"/>
      <c r="O591" s="1033"/>
      <c r="P591" s="1033"/>
      <c r="Q591" s="1033"/>
      <c r="R591" s="1033"/>
      <c r="S591" s="1033"/>
      <c r="T591" s="1033"/>
      <c r="U591" s="1033"/>
      <c r="V591" s="1033"/>
      <c r="W591" s="1033"/>
      <c r="X591" s="1033"/>
      <c r="Y591" s="1033"/>
      <c r="Z591" s="1033"/>
    </row>
    <row r="592" ht="12.75" customHeight="1">
      <c r="A592" s="1033"/>
      <c r="B592" s="1030"/>
      <c r="C592" s="1031"/>
      <c r="D592" s="1032"/>
      <c r="E592" s="1033"/>
      <c r="F592" s="1033"/>
      <c r="G592" s="1033"/>
      <c r="H592" s="1033"/>
      <c r="I592" s="1033"/>
      <c r="J592" s="1033"/>
      <c r="K592" s="1033"/>
      <c r="L592" s="1033"/>
      <c r="M592" s="1033"/>
      <c r="N592" s="1033"/>
      <c r="O592" s="1033"/>
      <c r="P592" s="1033"/>
      <c r="Q592" s="1033"/>
      <c r="R592" s="1033"/>
      <c r="S592" s="1033"/>
      <c r="T592" s="1033"/>
      <c r="U592" s="1033"/>
      <c r="V592" s="1033"/>
      <c r="W592" s="1033"/>
      <c r="X592" s="1033"/>
      <c r="Y592" s="1033"/>
      <c r="Z592" s="1033"/>
    </row>
    <row r="593" ht="12.75" customHeight="1">
      <c r="A593" s="1033"/>
      <c r="B593" s="1030"/>
      <c r="C593" s="1031"/>
      <c r="D593" s="1032"/>
      <c r="E593" s="1033"/>
      <c r="F593" s="1033"/>
      <c r="G593" s="1033"/>
      <c r="H593" s="1033"/>
      <c r="I593" s="1033"/>
      <c r="J593" s="1033"/>
      <c r="K593" s="1033"/>
      <c r="L593" s="1033"/>
      <c r="M593" s="1033"/>
      <c r="N593" s="1033"/>
      <c r="O593" s="1033"/>
      <c r="P593" s="1033"/>
      <c r="Q593" s="1033"/>
      <c r="R593" s="1033"/>
      <c r="S593" s="1033"/>
      <c r="T593" s="1033"/>
      <c r="U593" s="1033"/>
      <c r="V593" s="1033"/>
      <c r="W593" s="1033"/>
      <c r="X593" s="1033"/>
      <c r="Y593" s="1033"/>
      <c r="Z593" s="1033"/>
    </row>
    <row r="594" ht="12.75" customHeight="1">
      <c r="A594" s="1033"/>
      <c r="B594" s="1030"/>
      <c r="C594" s="1031"/>
      <c r="D594" s="1032"/>
      <c r="E594" s="1033"/>
      <c r="F594" s="1033"/>
      <c r="G594" s="1033"/>
      <c r="H594" s="1033"/>
      <c r="I594" s="1033"/>
      <c r="J594" s="1033"/>
      <c r="K594" s="1033"/>
      <c r="L594" s="1033"/>
      <c r="M594" s="1033"/>
      <c r="N594" s="1033"/>
      <c r="O594" s="1033"/>
      <c r="P594" s="1033"/>
      <c r="Q594" s="1033"/>
      <c r="R594" s="1033"/>
      <c r="S594" s="1033"/>
      <c r="T594" s="1033"/>
      <c r="U594" s="1033"/>
      <c r="V594" s="1033"/>
      <c r="W594" s="1033"/>
      <c r="X594" s="1033"/>
      <c r="Y594" s="1033"/>
      <c r="Z594" s="1033"/>
    </row>
    <row r="595" ht="12.75" customHeight="1">
      <c r="A595" s="1033"/>
      <c r="B595" s="1030"/>
      <c r="C595" s="1031"/>
      <c r="D595" s="1032"/>
      <c r="E595" s="1033"/>
      <c r="F595" s="1033"/>
      <c r="G595" s="1033"/>
      <c r="H595" s="1033"/>
      <c r="I595" s="1033"/>
      <c r="J595" s="1033"/>
      <c r="K595" s="1033"/>
      <c r="L595" s="1033"/>
      <c r="M595" s="1033"/>
      <c r="N595" s="1033"/>
      <c r="O595" s="1033"/>
      <c r="P595" s="1033"/>
      <c r="Q595" s="1033"/>
      <c r="R595" s="1033"/>
      <c r="S595" s="1033"/>
      <c r="T595" s="1033"/>
      <c r="U595" s="1033"/>
      <c r="V595" s="1033"/>
      <c r="W595" s="1033"/>
      <c r="X595" s="1033"/>
      <c r="Y595" s="1033"/>
      <c r="Z595" s="1033"/>
    </row>
    <row r="596" ht="12.75" customHeight="1">
      <c r="A596" s="1033"/>
      <c r="B596" s="1030"/>
      <c r="C596" s="1031"/>
      <c r="D596" s="1032"/>
      <c r="E596" s="1033"/>
      <c r="F596" s="1033"/>
      <c r="G596" s="1033"/>
      <c r="H596" s="1033"/>
      <c r="I596" s="1033"/>
      <c r="J596" s="1033"/>
      <c r="K596" s="1033"/>
      <c r="L596" s="1033"/>
      <c r="M596" s="1033"/>
      <c r="N596" s="1033"/>
      <c r="O596" s="1033"/>
      <c r="P596" s="1033"/>
      <c r="Q596" s="1033"/>
      <c r="R596" s="1033"/>
      <c r="S596" s="1033"/>
      <c r="T596" s="1033"/>
      <c r="U596" s="1033"/>
      <c r="V596" s="1033"/>
      <c r="W596" s="1033"/>
      <c r="X596" s="1033"/>
      <c r="Y596" s="1033"/>
      <c r="Z596" s="1033"/>
    </row>
    <row r="597" ht="12.75" customHeight="1">
      <c r="A597" s="1033"/>
      <c r="B597" s="1030"/>
      <c r="C597" s="1031"/>
      <c r="D597" s="1032"/>
      <c r="E597" s="1033"/>
      <c r="F597" s="1033"/>
      <c r="G597" s="1033"/>
      <c r="H597" s="1033"/>
      <c r="I597" s="1033"/>
      <c r="J597" s="1033"/>
      <c r="K597" s="1033"/>
      <c r="L597" s="1033"/>
      <c r="M597" s="1033"/>
      <c r="N597" s="1033"/>
      <c r="O597" s="1033"/>
      <c r="P597" s="1033"/>
      <c r="Q597" s="1033"/>
      <c r="R597" s="1033"/>
      <c r="S597" s="1033"/>
      <c r="T597" s="1033"/>
      <c r="U597" s="1033"/>
      <c r="V597" s="1033"/>
      <c r="W597" s="1033"/>
      <c r="X597" s="1033"/>
      <c r="Y597" s="1033"/>
      <c r="Z597" s="1033"/>
    </row>
    <row r="598" ht="12.75" customHeight="1">
      <c r="A598" s="1033"/>
      <c r="B598" s="1030"/>
      <c r="C598" s="1031"/>
      <c r="D598" s="1032"/>
      <c r="E598" s="1033"/>
      <c r="F598" s="1033"/>
      <c r="G598" s="1033"/>
      <c r="H598" s="1033"/>
      <c r="I598" s="1033"/>
      <c r="J598" s="1033"/>
      <c r="K598" s="1033"/>
      <c r="L598" s="1033"/>
      <c r="M598" s="1033"/>
      <c r="N598" s="1033"/>
      <c r="O598" s="1033"/>
      <c r="P598" s="1033"/>
      <c r="Q598" s="1033"/>
      <c r="R598" s="1033"/>
      <c r="S598" s="1033"/>
      <c r="T598" s="1033"/>
      <c r="U598" s="1033"/>
      <c r="V598" s="1033"/>
      <c r="W598" s="1033"/>
      <c r="X598" s="1033"/>
      <c r="Y598" s="1033"/>
      <c r="Z598" s="1033"/>
    </row>
    <row r="599" ht="12.75" customHeight="1">
      <c r="A599" s="1033"/>
      <c r="B599" s="1030"/>
      <c r="C599" s="1031"/>
      <c r="D599" s="1032"/>
      <c r="E599" s="1033"/>
      <c r="F599" s="1033"/>
      <c r="G599" s="1033"/>
      <c r="H599" s="1033"/>
      <c r="I599" s="1033"/>
      <c r="J599" s="1033"/>
      <c r="K599" s="1033"/>
      <c r="L599" s="1033"/>
      <c r="M599" s="1033"/>
      <c r="N599" s="1033"/>
      <c r="O599" s="1033"/>
      <c r="P599" s="1033"/>
      <c r="Q599" s="1033"/>
      <c r="R599" s="1033"/>
      <c r="S599" s="1033"/>
      <c r="T599" s="1033"/>
      <c r="U599" s="1033"/>
      <c r="V599" s="1033"/>
      <c r="W599" s="1033"/>
      <c r="X599" s="1033"/>
      <c r="Y599" s="1033"/>
      <c r="Z599" s="1033"/>
    </row>
    <row r="600" ht="12.75" customHeight="1">
      <c r="A600" s="1033"/>
      <c r="B600" s="1030"/>
      <c r="C600" s="1031"/>
      <c r="D600" s="1032"/>
      <c r="E600" s="1033"/>
      <c r="F600" s="1033"/>
      <c r="G600" s="1033"/>
      <c r="H600" s="1033"/>
      <c r="I600" s="1033"/>
      <c r="J600" s="1033"/>
      <c r="K600" s="1033"/>
      <c r="L600" s="1033"/>
      <c r="M600" s="1033"/>
      <c r="N600" s="1033"/>
      <c r="O600" s="1033"/>
      <c r="P600" s="1033"/>
      <c r="Q600" s="1033"/>
      <c r="R600" s="1033"/>
      <c r="S600" s="1033"/>
      <c r="T600" s="1033"/>
      <c r="U600" s="1033"/>
      <c r="V600" s="1033"/>
      <c r="W600" s="1033"/>
      <c r="X600" s="1033"/>
      <c r="Y600" s="1033"/>
      <c r="Z600" s="1033"/>
    </row>
    <row r="601" ht="12.75" customHeight="1">
      <c r="A601" s="1033"/>
      <c r="B601" s="1030"/>
      <c r="C601" s="1031"/>
      <c r="D601" s="1032"/>
      <c r="E601" s="1033"/>
      <c r="F601" s="1033"/>
      <c r="G601" s="1033"/>
      <c r="H601" s="1033"/>
      <c r="I601" s="1033"/>
      <c r="J601" s="1033"/>
      <c r="K601" s="1033"/>
      <c r="L601" s="1033"/>
      <c r="M601" s="1033"/>
      <c r="N601" s="1033"/>
      <c r="O601" s="1033"/>
      <c r="P601" s="1033"/>
      <c r="Q601" s="1033"/>
      <c r="R601" s="1033"/>
      <c r="S601" s="1033"/>
      <c r="T601" s="1033"/>
      <c r="U601" s="1033"/>
      <c r="V601" s="1033"/>
      <c r="W601" s="1033"/>
      <c r="X601" s="1033"/>
      <c r="Y601" s="1033"/>
      <c r="Z601" s="1033"/>
    </row>
    <row r="602" ht="12.75" customHeight="1">
      <c r="A602" s="1033"/>
      <c r="B602" s="1030"/>
      <c r="C602" s="1031"/>
      <c r="D602" s="1032"/>
      <c r="E602" s="1033"/>
      <c r="F602" s="1033"/>
      <c r="G602" s="1033"/>
      <c r="H602" s="1033"/>
      <c r="I602" s="1033"/>
      <c r="J602" s="1033"/>
      <c r="K602" s="1033"/>
      <c r="L602" s="1033"/>
      <c r="M602" s="1033"/>
      <c r="N602" s="1033"/>
      <c r="O602" s="1033"/>
      <c r="P602" s="1033"/>
      <c r="Q602" s="1033"/>
      <c r="R602" s="1033"/>
      <c r="S602" s="1033"/>
      <c r="T602" s="1033"/>
      <c r="U602" s="1033"/>
      <c r="V602" s="1033"/>
      <c r="W602" s="1033"/>
      <c r="X602" s="1033"/>
      <c r="Y602" s="1033"/>
      <c r="Z602" s="1033"/>
    </row>
    <row r="603" ht="12.75" customHeight="1">
      <c r="A603" s="1033"/>
      <c r="B603" s="1030"/>
      <c r="C603" s="1031"/>
      <c r="D603" s="1032"/>
      <c r="E603" s="1033"/>
      <c r="F603" s="1033"/>
      <c r="G603" s="1033"/>
      <c r="H603" s="1033"/>
      <c r="I603" s="1033"/>
      <c r="J603" s="1033"/>
      <c r="K603" s="1033"/>
      <c r="L603" s="1033"/>
      <c r="M603" s="1033"/>
      <c r="N603" s="1033"/>
      <c r="O603" s="1033"/>
      <c r="P603" s="1033"/>
      <c r="Q603" s="1033"/>
      <c r="R603" s="1033"/>
      <c r="S603" s="1033"/>
      <c r="T603" s="1033"/>
      <c r="U603" s="1033"/>
      <c r="V603" s="1033"/>
      <c r="W603" s="1033"/>
      <c r="X603" s="1033"/>
      <c r="Y603" s="1033"/>
      <c r="Z603" s="1033"/>
    </row>
    <row r="604" ht="12.75" customHeight="1">
      <c r="A604" s="1033"/>
      <c r="B604" s="1030"/>
      <c r="C604" s="1031"/>
      <c r="D604" s="1032"/>
      <c r="E604" s="1033"/>
      <c r="F604" s="1033"/>
      <c r="G604" s="1033"/>
      <c r="H604" s="1033"/>
      <c r="I604" s="1033"/>
      <c r="J604" s="1033"/>
      <c r="K604" s="1033"/>
      <c r="L604" s="1033"/>
      <c r="M604" s="1033"/>
      <c r="N604" s="1033"/>
      <c r="O604" s="1033"/>
      <c r="P604" s="1033"/>
      <c r="Q604" s="1033"/>
      <c r="R604" s="1033"/>
      <c r="S604" s="1033"/>
      <c r="T604" s="1033"/>
      <c r="U604" s="1033"/>
      <c r="V604" s="1033"/>
      <c r="W604" s="1033"/>
      <c r="X604" s="1033"/>
      <c r="Y604" s="1033"/>
      <c r="Z604" s="1033"/>
    </row>
    <row r="605" ht="12.75" customHeight="1">
      <c r="A605" s="1033"/>
      <c r="B605" s="1030"/>
      <c r="C605" s="1031"/>
      <c r="D605" s="1032"/>
      <c r="E605" s="1033"/>
      <c r="F605" s="1033"/>
      <c r="G605" s="1033"/>
      <c r="H605" s="1033"/>
      <c r="I605" s="1033"/>
      <c r="J605" s="1033"/>
      <c r="K605" s="1033"/>
      <c r="L605" s="1033"/>
      <c r="M605" s="1033"/>
      <c r="N605" s="1033"/>
      <c r="O605" s="1033"/>
      <c r="P605" s="1033"/>
      <c r="Q605" s="1033"/>
      <c r="R605" s="1033"/>
      <c r="S605" s="1033"/>
      <c r="T605" s="1033"/>
      <c r="U605" s="1033"/>
      <c r="V605" s="1033"/>
      <c r="W605" s="1033"/>
      <c r="X605" s="1033"/>
      <c r="Y605" s="1033"/>
      <c r="Z605" s="1033"/>
    </row>
    <row r="606" ht="12.75" customHeight="1">
      <c r="A606" s="1033"/>
      <c r="B606" s="1030"/>
      <c r="C606" s="1031"/>
      <c r="D606" s="1032"/>
      <c r="E606" s="1033"/>
      <c r="F606" s="1033"/>
      <c r="G606" s="1033"/>
      <c r="H606" s="1033"/>
      <c r="I606" s="1033"/>
      <c r="J606" s="1033"/>
      <c r="K606" s="1033"/>
      <c r="L606" s="1033"/>
      <c r="M606" s="1033"/>
      <c r="N606" s="1033"/>
      <c r="O606" s="1033"/>
      <c r="P606" s="1033"/>
      <c r="Q606" s="1033"/>
      <c r="R606" s="1033"/>
      <c r="S606" s="1033"/>
      <c r="T606" s="1033"/>
      <c r="U606" s="1033"/>
      <c r="V606" s="1033"/>
      <c r="W606" s="1033"/>
      <c r="X606" s="1033"/>
      <c r="Y606" s="1033"/>
      <c r="Z606" s="1033"/>
    </row>
    <row r="607" ht="12.75" customHeight="1">
      <c r="A607" s="1033"/>
      <c r="B607" s="1030"/>
      <c r="C607" s="1031"/>
      <c r="D607" s="1032"/>
      <c r="E607" s="1033"/>
      <c r="F607" s="1033"/>
      <c r="G607" s="1033"/>
      <c r="H607" s="1033"/>
      <c r="I607" s="1033"/>
      <c r="J607" s="1033"/>
      <c r="K607" s="1033"/>
      <c r="L607" s="1033"/>
      <c r="M607" s="1033"/>
      <c r="N607" s="1033"/>
      <c r="O607" s="1033"/>
      <c r="P607" s="1033"/>
      <c r="Q607" s="1033"/>
      <c r="R607" s="1033"/>
      <c r="S607" s="1033"/>
      <c r="T607" s="1033"/>
      <c r="U607" s="1033"/>
      <c r="V607" s="1033"/>
      <c r="W607" s="1033"/>
      <c r="X607" s="1033"/>
      <c r="Y607" s="1033"/>
      <c r="Z607" s="1033"/>
    </row>
    <row r="608" ht="12.75" customHeight="1">
      <c r="A608" s="1033"/>
      <c r="B608" s="1030"/>
      <c r="C608" s="1031"/>
      <c r="D608" s="1032"/>
      <c r="E608" s="1033"/>
      <c r="F608" s="1033"/>
      <c r="G608" s="1033"/>
      <c r="H608" s="1033"/>
      <c r="I608" s="1033"/>
      <c r="J608" s="1033"/>
      <c r="K608" s="1033"/>
      <c r="L608" s="1033"/>
      <c r="M608" s="1033"/>
      <c r="N608" s="1033"/>
      <c r="O608" s="1033"/>
      <c r="P608" s="1033"/>
      <c r="Q608" s="1033"/>
      <c r="R608" s="1033"/>
      <c r="S608" s="1033"/>
      <c r="T608" s="1033"/>
      <c r="U608" s="1033"/>
      <c r="V608" s="1033"/>
      <c r="W608" s="1033"/>
      <c r="X608" s="1033"/>
      <c r="Y608" s="1033"/>
      <c r="Z608" s="1033"/>
    </row>
    <row r="609" ht="12.75" customHeight="1">
      <c r="A609" s="1033"/>
      <c r="B609" s="1030"/>
      <c r="C609" s="1031"/>
      <c r="D609" s="1032"/>
      <c r="E609" s="1033"/>
      <c r="F609" s="1033"/>
      <c r="G609" s="1033"/>
      <c r="H609" s="1033"/>
      <c r="I609" s="1033"/>
      <c r="J609" s="1033"/>
      <c r="K609" s="1033"/>
      <c r="L609" s="1033"/>
      <c r="M609" s="1033"/>
      <c r="N609" s="1033"/>
      <c r="O609" s="1033"/>
      <c r="P609" s="1033"/>
      <c r="Q609" s="1033"/>
      <c r="R609" s="1033"/>
      <c r="S609" s="1033"/>
      <c r="T609" s="1033"/>
      <c r="U609" s="1033"/>
      <c r="V609" s="1033"/>
      <c r="W609" s="1033"/>
      <c r="X609" s="1033"/>
      <c r="Y609" s="1033"/>
      <c r="Z609" s="1033"/>
    </row>
    <row r="610" ht="12.75" customHeight="1">
      <c r="A610" s="1033"/>
      <c r="B610" s="1030"/>
      <c r="C610" s="1031"/>
      <c r="D610" s="1032"/>
      <c r="E610" s="1033"/>
      <c r="F610" s="1033"/>
      <c r="G610" s="1033"/>
      <c r="H610" s="1033"/>
      <c r="I610" s="1033"/>
      <c r="J610" s="1033"/>
      <c r="K610" s="1033"/>
      <c r="L610" s="1033"/>
      <c r="M610" s="1033"/>
      <c r="N610" s="1033"/>
      <c r="O610" s="1033"/>
      <c r="P610" s="1033"/>
      <c r="Q610" s="1033"/>
      <c r="R610" s="1033"/>
      <c r="S610" s="1033"/>
      <c r="T610" s="1033"/>
      <c r="U610" s="1033"/>
      <c r="V610" s="1033"/>
      <c r="W610" s="1033"/>
      <c r="X610" s="1033"/>
      <c r="Y610" s="1033"/>
      <c r="Z610" s="1033"/>
    </row>
    <row r="611" ht="12.75" customHeight="1">
      <c r="A611" s="1033"/>
      <c r="B611" s="1030"/>
      <c r="C611" s="1031"/>
      <c r="D611" s="1032"/>
      <c r="E611" s="1033"/>
      <c r="F611" s="1033"/>
      <c r="G611" s="1033"/>
      <c r="H611" s="1033"/>
      <c r="I611" s="1033"/>
      <c r="J611" s="1033"/>
      <c r="K611" s="1033"/>
      <c r="L611" s="1033"/>
      <c r="M611" s="1033"/>
      <c r="N611" s="1033"/>
      <c r="O611" s="1033"/>
      <c r="P611" s="1033"/>
      <c r="Q611" s="1033"/>
      <c r="R611" s="1033"/>
      <c r="S611" s="1033"/>
      <c r="T611" s="1033"/>
      <c r="U611" s="1033"/>
      <c r="V611" s="1033"/>
      <c r="W611" s="1033"/>
      <c r="X611" s="1033"/>
      <c r="Y611" s="1033"/>
      <c r="Z611" s="1033"/>
    </row>
    <row r="612" ht="12.75" customHeight="1">
      <c r="A612" s="1033"/>
      <c r="B612" s="1030"/>
      <c r="C612" s="1031"/>
      <c r="D612" s="1032"/>
      <c r="E612" s="1033"/>
      <c r="F612" s="1033"/>
      <c r="G612" s="1033"/>
      <c r="H612" s="1033"/>
      <c r="I612" s="1033"/>
      <c r="J612" s="1033"/>
      <c r="K612" s="1033"/>
      <c r="L612" s="1033"/>
      <c r="M612" s="1033"/>
      <c r="N612" s="1033"/>
      <c r="O612" s="1033"/>
      <c r="P612" s="1033"/>
      <c r="Q612" s="1033"/>
      <c r="R612" s="1033"/>
      <c r="S612" s="1033"/>
      <c r="T612" s="1033"/>
      <c r="U612" s="1033"/>
      <c r="V612" s="1033"/>
      <c r="W612" s="1033"/>
      <c r="X612" s="1033"/>
      <c r="Y612" s="1033"/>
      <c r="Z612" s="1033"/>
    </row>
    <row r="613" ht="12.75" customHeight="1">
      <c r="A613" s="1033"/>
      <c r="B613" s="1030"/>
      <c r="C613" s="1031"/>
      <c r="D613" s="1032"/>
      <c r="E613" s="1033"/>
      <c r="F613" s="1033"/>
      <c r="G613" s="1033"/>
      <c r="H613" s="1033"/>
      <c r="I613" s="1033"/>
      <c r="J613" s="1033"/>
      <c r="K613" s="1033"/>
      <c r="L613" s="1033"/>
      <c r="M613" s="1033"/>
      <c r="N613" s="1033"/>
      <c r="O613" s="1033"/>
      <c r="P613" s="1033"/>
      <c r="Q613" s="1033"/>
      <c r="R613" s="1033"/>
      <c r="S613" s="1033"/>
      <c r="T613" s="1033"/>
      <c r="U613" s="1033"/>
      <c r="V613" s="1033"/>
      <c r="W613" s="1033"/>
      <c r="X613" s="1033"/>
      <c r="Y613" s="1033"/>
      <c r="Z613" s="1033"/>
    </row>
    <row r="614" ht="12.75" customHeight="1">
      <c r="A614" s="1033"/>
      <c r="B614" s="1030"/>
      <c r="C614" s="1031"/>
      <c r="D614" s="1032"/>
      <c r="E614" s="1033"/>
      <c r="F614" s="1033"/>
      <c r="G614" s="1033"/>
      <c r="H614" s="1033"/>
      <c r="I614" s="1033"/>
      <c r="J614" s="1033"/>
      <c r="K614" s="1033"/>
      <c r="L614" s="1033"/>
      <c r="M614" s="1033"/>
      <c r="N614" s="1033"/>
      <c r="O614" s="1033"/>
      <c r="P614" s="1033"/>
      <c r="Q614" s="1033"/>
      <c r="R614" s="1033"/>
      <c r="S614" s="1033"/>
      <c r="T614" s="1033"/>
      <c r="U614" s="1033"/>
      <c r="V614" s="1033"/>
      <c r="W614" s="1033"/>
      <c r="X614" s="1033"/>
      <c r="Y614" s="1033"/>
      <c r="Z614" s="1033"/>
    </row>
    <row r="615" ht="12.75" customHeight="1">
      <c r="A615" s="1033"/>
      <c r="B615" s="1030"/>
      <c r="C615" s="1031"/>
      <c r="D615" s="1032"/>
      <c r="E615" s="1033"/>
      <c r="F615" s="1033"/>
      <c r="G615" s="1033"/>
      <c r="H615" s="1033"/>
      <c r="I615" s="1033"/>
      <c r="J615" s="1033"/>
      <c r="K615" s="1033"/>
      <c r="L615" s="1033"/>
      <c r="M615" s="1033"/>
      <c r="N615" s="1033"/>
      <c r="O615" s="1033"/>
      <c r="P615" s="1033"/>
      <c r="Q615" s="1033"/>
      <c r="R615" s="1033"/>
      <c r="S615" s="1033"/>
      <c r="T615" s="1033"/>
      <c r="U615" s="1033"/>
      <c r="V615" s="1033"/>
      <c r="W615" s="1033"/>
      <c r="X615" s="1033"/>
      <c r="Y615" s="1033"/>
      <c r="Z615" s="1033"/>
    </row>
    <row r="616" ht="12.75" customHeight="1">
      <c r="A616" s="1033"/>
      <c r="B616" s="1030"/>
      <c r="C616" s="1031"/>
      <c r="D616" s="1032"/>
      <c r="E616" s="1033"/>
      <c r="F616" s="1033"/>
      <c r="G616" s="1033"/>
      <c r="H616" s="1033"/>
      <c r="I616" s="1033"/>
      <c r="J616" s="1033"/>
      <c r="K616" s="1033"/>
      <c r="L616" s="1033"/>
      <c r="M616" s="1033"/>
      <c r="N616" s="1033"/>
      <c r="O616" s="1033"/>
      <c r="P616" s="1033"/>
      <c r="Q616" s="1033"/>
      <c r="R616" s="1033"/>
      <c r="S616" s="1033"/>
      <c r="T616" s="1033"/>
      <c r="U616" s="1033"/>
      <c r="V616" s="1033"/>
      <c r="W616" s="1033"/>
      <c r="X616" s="1033"/>
      <c r="Y616" s="1033"/>
      <c r="Z616" s="1033"/>
    </row>
    <row r="617" ht="12.75" customHeight="1">
      <c r="A617" s="1033"/>
      <c r="B617" s="1030"/>
      <c r="C617" s="1031"/>
      <c r="D617" s="1032"/>
      <c r="E617" s="1033"/>
      <c r="F617" s="1033"/>
      <c r="G617" s="1033"/>
      <c r="H617" s="1033"/>
      <c r="I617" s="1033"/>
      <c r="J617" s="1033"/>
      <c r="K617" s="1033"/>
      <c r="L617" s="1033"/>
      <c r="M617" s="1033"/>
      <c r="N617" s="1033"/>
      <c r="O617" s="1033"/>
      <c r="P617" s="1033"/>
      <c r="Q617" s="1033"/>
      <c r="R617" s="1033"/>
      <c r="S617" s="1033"/>
      <c r="T617" s="1033"/>
      <c r="U617" s="1033"/>
      <c r="V617" s="1033"/>
      <c r="W617" s="1033"/>
      <c r="X617" s="1033"/>
      <c r="Y617" s="1033"/>
      <c r="Z617" s="1033"/>
    </row>
    <row r="618" ht="12.75" customHeight="1">
      <c r="A618" s="1033"/>
      <c r="B618" s="1030"/>
      <c r="C618" s="1031"/>
      <c r="D618" s="1032"/>
      <c r="E618" s="1033"/>
      <c r="F618" s="1033"/>
      <c r="G618" s="1033"/>
      <c r="H618" s="1033"/>
      <c r="I618" s="1033"/>
      <c r="J618" s="1033"/>
      <c r="K618" s="1033"/>
      <c r="L618" s="1033"/>
      <c r="M618" s="1033"/>
      <c r="N618" s="1033"/>
      <c r="O618" s="1033"/>
      <c r="P618" s="1033"/>
      <c r="Q618" s="1033"/>
      <c r="R618" s="1033"/>
      <c r="S618" s="1033"/>
      <c r="T618" s="1033"/>
      <c r="U618" s="1033"/>
      <c r="V618" s="1033"/>
      <c r="W618" s="1033"/>
      <c r="X618" s="1033"/>
      <c r="Y618" s="1033"/>
      <c r="Z618" s="1033"/>
    </row>
    <row r="619" ht="12.75" customHeight="1">
      <c r="A619" s="1033"/>
      <c r="B619" s="1030"/>
      <c r="C619" s="1031"/>
      <c r="D619" s="1032"/>
      <c r="E619" s="1033"/>
      <c r="F619" s="1033"/>
      <c r="G619" s="1033"/>
      <c r="H619" s="1033"/>
      <c r="I619" s="1033"/>
      <c r="J619" s="1033"/>
      <c r="K619" s="1033"/>
      <c r="L619" s="1033"/>
      <c r="M619" s="1033"/>
      <c r="N619" s="1033"/>
      <c r="O619" s="1033"/>
      <c r="P619" s="1033"/>
      <c r="Q619" s="1033"/>
      <c r="R619" s="1033"/>
      <c r="S619" s="1033"/>
      <c r="T619" s="1033"/>
      <c r="U619" s="1033"/>
      <c r="V619" s="1033"/>
      <c r="W619" s="1033"/>
      <c r="X619" s="1033"/>
      <c r="Y619" s="1033"/>
      <c r="Z619" s="1033"/>
    </row>
    <row r="620" ht="12.75" customHeight="1">
      <c r="A620" s="1033"/>
      <c r="B620" s="1030"/>
      <c r="C620" s="1031"/>
      <c r="D620" s="1032"/>
      <c r="E620" s="1033"/>
      <c r="F620" s="1033"/>
      <c r="G620" s="1033"/>
      <c r="H620" s="1033"/>
      <c r="I620" s="1033"/>
      <c r="J620" s="1033"/>
      <c r="K620" s="1033"/>
      <c r="L620" s="1033"/>
      <c r="M620" s="1033"/>
      <c r="N620" s="1033"/>
      <c r="O620" s="1033"/>
      <c r="P620" s="1033"/>
      <c r="Q620" s="1033"/>
      <c r="R620" s="1033"/>
      <c r="S620" s="1033"/>
      <c r="T620" s="1033"/>
      <c r="U620" s="1033"/>
      <c r="V620" s="1033"/>
      <c r="W620" s="1033"/>
      <c r="X620" s="1033"/>
      <c r="Y620" s="1033"/>
      <c r="Z620" s="1033"/>
    </row>
    <row r="621" ht="12.75" customHeight="1">
      <c r="A621" s="1033"/>
      <c r="B621" s="1030"/>
      <c r="C621" s="1031"/>
      <c r="D621" s="1032"/>
      <c r="E621" s="1033"/>
      <c r="F621" s="1033"/>
      <c r="G621" s="1033"/>
      <c r="H621" s="1033"/>
      <c r="I621" s="1033"/>
      <c r="J621" s="1033"/>
      <c r="K621" s="1033"/>
      <c r="L621" s="1033"/>
      <c r="M621" s="1033"/>
      <c r="N621" s="1033"/>
      <c r="O621" s="1033"/>
      <c r="P621" s="1033"/>
      <c r="Q621" s="1033"/>
      <c r="R621" s="1033"/>
      <c r="S621" s="1033"/>
      <c r="T621" s="1033"/>
      <c r="U621" s="1033"/>
      <c r="V621" s="1033"/>
      <c r="W621" s="1033"/>
      <c r="X621" s="1033"/>
      <c r="Y621" s="1033"/>
      <c r="Z621" s="1033"/>
    </row>
    <row r="622" ht="12.75" customHeight="1">
      <c r="A622" s="1033"/>
      <c r="B622" s="1030"/>
      <c r="C622" s="1031"/>
      <c r="D622" s="1032"/>
      <c r="E622" s="1033"/>
      <c r="F622" s="1033"/>
      <c r="G622" s="1033"/>
      <c r="H622" s="1033"/>
      <c r="I622" s="1033"/>
      <c r="J622" s="1033"/>
      <c r="K622" s="1033"/>
      <c r="L622" s="1033"/>
      <c r="M622" s="1033"/>
      <c r="N622" s="1033"/>
      <c r="O622" s="1033"/>
      <c r="P622" s="1033"/>
      <c r="Q622" s="1033"/>
      <c r="R622" s="1033"/>
      <c r="S622" s="1033"/>
      <c r="T622" s="1033"/>
      <c r="U622" s="1033"/>
      <c r="V622" s="1033"/>
      <c r="W622" s="1033"/>
      <c r="X622" s="1033"/>
      <c r="Y622" s="1033"/>
      <c r="Z622" s="1033"/>
    </row>
    <row r="623" ht="12.75" customHeight="1">
      <c r="A623" s="1033"/>
      <c r="B623" s="1030"/>
      <c r="C623" s="1031"/>
      <c r="D623" s="1032"/>
      <c r="E623" s="1033"/>
      <c r="F623" s="1033"/>
      <c r="G623" s="1033"/>
      <c r="H623" s="1033"/>
      <c r="I623" s="1033"/>
      <c r="J623" s="1033"/>
      <c r="K623" s="1033"/>
      <c r="L623" s="1033"/>
      <c r="M623" s="1033"/>
      <c r="N623" s="1033"/>
      <c r="O623" s="1033"/>
      <c r="P623" s="1033"/>
      <c r="Q623" s="1033"/>
      <c r="R623" s="1033"/>
      <c r="S623" s="1033"/>
      <c r="T623" s="1033"/>
      <c r="U623" s="1033"/>
      <c r="V623" s="1033"/>
      <c r="W623" s="1033"/>
      <c r="X623" s="1033"/>
      <c r="Y623" s="1033"/>
      <c r="Z623" s="1033"/>
    </row>
    <row r="624" ht="12.75" customHeight="1">
      <c r="A624" s="1033"/>
      <c r="B624" s="1030"/>
      <c r="C624" s="1031"/>
      <c r="D624" s="1032"/>
      <c r="E624" s="1033"/>
      <c r="F624" s="1033"/>
      <c r="G624" s="1033"/>
      <c r="H624" s="1033"/>
      <c r="I624" s="1033"/>
      <c r="J624" s="1033"/>
      <c r="K624" s="1033"/>
      <c r="L624" s="1033"/>
      <c r="M624" s="1033"/>
      <c r="N624" s="1033"/>
      <c r="O624" s="1033"/>
      <c r="P624" s="1033"/>
      <c r="Q624" s="1033"/>
      <c r="R624" s="1033"/>
      <c r="S624" s="1033"/>
      <c r="T624" s="1033"/>
      <c r="U624" s="1033"/>
      <c r="V624" s="1033"/>
      <c r="W624" s="1033"/>
      <c r="X624" s="1033"/>
      <c r="Y624" s="1033"/>
      <c r="Z624" s="1033"/>
    </row>
    <row r="625" ht="12.75" customHeight="1">
      <c r="A625" s="1033"/>
      <c r="B625" s="1030"/>
      <c r="C625" s="1031"/>
      <c r="D625" s="1032"/>
      <c r="E625" s="1033"/>
      <c r="F625" s="1033"/>
      <c r="G625" s="1033"/>
      <c r="H625" s="1033"/>
      <c r="I625" s="1033"/>
      <c r="J625" s="1033"/>
      <c r="K625" s="1033"/>
      <c r="L625" s="1033"/>
      <c r="M625" s="1033"/>
      <c r="N625" s="1033"/>
      <c r="O625" s="1033"/>
      <c r="P625" s="1033"/>
      <c r="Q625" s="1033"/>
      <c r="R625" s="1033"/>
      <c r="S625" s="1033"/>
      <c r="T625" s="1033"/>
      <c r="U625" s="1033"/>
      <c r="V625" s="1033"/>
      <c r="W625" s="1033"/>
      <c r="X625" s="1033"/>
      <c r="Y625" s="1033"/>
      <c r="Z625" s="1033"/>
    </row>
    <row r="626" ht="12.75" customHeight="1">
      <c r="A626" s="1033"/>
      <c r="B626" s="1030"/>
      <c r="C626" s="1031"/>
      <c r="D626" s="1032"/>
      <c r="E626" s="1033"/>
      <c r="F626" s="1033"/>
      <c r="G626" s="1033"/>
      <c r="H626" s="1033"/>
      <c r="I626" s="1033"/>
      <c r="J626" s="1033"/>
      <c r="K626" s="1033"/>
      <c r="L626" s="1033"/>
      <c r="M626" s="1033"/>
      <c r="N626" s="1033"/>
      <c r="O626" s="1033"/>
      <c r="P626" s="1033"/>
      <c r="Q626" s="1033"/>
      <c r="R626" s="1033"/>
      <c r="S626" s="1033"/>
      <c r="T626" s="1033"/>
      <c r="U626" s="1033"/>
      <c r="V626" s="1033"/>
      <c r="W626" s="1033"/>
      <c r="X626" s="1033"/>
      <c r="Y626" s="1033"/>
      <c r="Z626" s="1033"/>
    </row>
    <row r="627" ht="12.75" customHeight="1">
      <c r="A627" s="1033"/>
      <c r="B627" s="1030"/>
      <c r="C627" s="1031"/>
      <c r="D627" s="1032"/>
      <c r="E627" s="1033"/>
      <c r="F627" s="1033"/>
      <c r="G627" s="1033"/>
      <c r="H627" s="1033"/>
      <c r="I627" s="1033"/>
      <c r="J627" s="1033"/>
      <c r="K627" s="1033"/>
      <c r="L627" s="1033"/>
      <c r="M627" s="1033"/>
      <c r="N627" s="1033"/>
      <c r="O627" s="1033"/>
      <c r="P627" s="1033"/>
      <c r="Q627" s="1033"/>
      <c r="R627" s="1033"/>
      <c r="S627" s="1033"/>
      <c r="T627" s="1033"/>
      <c r="U627" s="1033"/>
      <c r="V627" s="1033"/>
      <c r="W627" s="1033"/>
      <c r="X627" s="1033"/>
      <c r="Y627" s="1033"/>
      <c r="Z627" s="1033"/>
    </row>
    <row r="628" ht="12.75" customHeight="1">
      <c r="A628" s="1033"/>
      <c r="B628" s="1030"/>
      <c r="C628" s="1031"/>
      <c r="D628" s="1032"/>
      <c r="E628" s="1033"/>
      <c r="F628" s="1033"/>
      <c r="G628" s="1033"/>
      <c r="H628" s="1033"/>
      <c r="I628" s="1033"/>
      <c r="J628" s="1033"/>
      <c r="K628" s="1033"/>
      <c r="L628" s="1033"/>
      <c r="M628" s="1033"/>
      <c r="N628" s="1033"/>
      <c r="O628" s="1033"/>
      <c r="P628" s="1033"/>
      <c r="Q628" s="1033"/>
      <c r="R628" s="1033"/>
      <c r="S628" s="1033"/>
      <c r="T628" s="1033"/>
      <c r="U628" s="1033"/>
      <c r="V628" s="1033"/>
      <c r="W628" s="1033"/>
      <c r="X628" s="1033"/>
      <c r="Y628" s="1033"/>
      <c r="Z628" s="1033"/>
    </row>
    <row r="629" ht="12.75" customHeight="1">
      <c r="A629" s="1033"/>
      <c r="B629" s="1030"/>
      <c r="C629" s="1031"/>
      <c r="D629" s="1032"/>
      <c r="E629" s="1033"/>
      <c r="F629" s="1033"/>
      <c r="G629" s="1033"/>
      <c r="H629" s="1033"/>
      <c r="I629" s="1033"/>
      <c r="J629" s="1033"/>
      <c r="K629" s="1033"/>
      <c r="L629" s="1033"/>
      <c r="M629" s="1033"/>
      <c r="N629" s="1033"/>
      <c r="O629" s="1033"/>
      <c r="P629" s="1033"/>
      <c r="Q629" s="1033"/>
      <c r="R629" s="1033"/>
      <c r="S629" s="1033"/>
      <c r="T629" s="1033"/>
      <c r="U629" s="1033"/>
      <c r="V629" s="1033"/>
      <c r="W629" s="1033"/>
      <c r="X629" s="1033"/>
      <c r="Y629" s="1033"/>
      <c r="Z629" s="1033"/>
    </row>
    <row r="630" ht="12.75" customHeight="1">
      <c r="A630" s="1033"/>
      <c r="B630" s="1030"/>
      <c r="C630" s="1031"/>
      <c r="D630" s="1032"/>
      <c r="E630" s="1033"/>
      <c r="F630" s="1033"/>
      <c r="G630" s="1033"/>
      <c r="H630" s="1033"/>
      <c r="I630" s="1033"/>
      <c r="J630" s="1033"/>
      <c r="K630" s="1033"/>
      <c r="L630" s="1033"/>
      <c r="M630" s="1033"/>
      <c r="N630" s="1033"/>
      <c r="O630" s="1033"/>
      <c r="P630" s="1033"/>
      <c r="Q630" s="1033"/>
      <c r="R630" s="1033"/>
      <c r="S630" s="1033"/>
      <c r="T630" s="1033"/>
      <c r="U630" s="1033"/>
      <c r="V630" s="1033"/>
      <c r="W630" s="1033"/>
      <c r="X630" s="1033"/>
      <c r="Y630" s="1033"/>
      <c r="Z630" s="1033"/>
    </row>
    <row r="631" ht="12.75" customHeight="1">
      <c r="A631" s="1033"/>
      <c r="B631" s="1030"/>
      <c r="C631" s="1031"/>
      <c r="D631" s="1032"/>
      <c r="E631" s="1033"/>
      <c r="F631" s="1033"/>
      <c r="G631" s="1033"/>
      <c r="H631" s="1033"/>
      <c r="I631" s="1033"/>
      <c r="J631" s="1033"/>
      <c r="K631" s="1033"/>
      <c r="L631" s="1033"/>
      <c r="M631" s="1033"/>
      <c r="N631" s="1033"/>
      <c r="O631" s="1033"/>
      <c r="P631" s="1033"/>
      <c r="Q631" s="1033"/>
      <c r="R631" s="1033"/>
      <c r="S631" s="1033"/>
      <c r="T631" s="1033"/>
      <c r="U631" s="1033"/>
      <c r="V631" s="1033"/>
      <c r="W631" s="1033"/>
      <c r="X631" s="1033"/>
      <c r="Y631" s="1033"/>
      <c r="Z631" s="1033"/>
    </row>
    <row r="632" ht="12.75" customHeight="1">
      <c r="A632" s="1033"/>
      <c r="B632" s="1030"/>
      <c r="C632" s="1031"/>
      <c r="D632" s="1032"/>
      <c r="E632" s="1033"/>
      <c r="F632" s="1033"/>
      <c r="G632" s="1033"/>
      <c r="H632" s="1033"/>
      <c r="I632" s="1033"/>
      <c r="J632" s="1033"/>
      <c r="K632" s="1033"/>
      <c r="L632" s="1033"/>
      <c r="M632" s="1033"/>
      <c r="N632" s="1033"/>
      <c r="O632" s="1033"/>
      <c r="P632" s="1033"/>
      <c r="Q632" s="1033"/>
      <c r="R632" s="1033"/>
      <c r="S632" s="1033"/>
      <c r="T632" s="1033"/>
      <c r="U632" s="1033"/>
      <c r="V632" s="1033"/>
      <c r="W632" s="1033"/>
      <c r="X632" s="1033"/>
      <c r="Y632" s="1033"/>
      <c r="Z632" s="1033"/>
    </row>
    <row r="633" ht="12.75" customHeight="1">
      <c r="A633" s="1033"/>
      <c r="B633" s="1030"/>
      <c r="C633" s="1031"/>
      <c r="D633" s="1032"/>
      <c r="E633" s="1033"/>
      <c r="F633" s="1033"/>
      <c r="G633" s="1033"/>
      <c r="H633" s="1033"/>
      <c r="I633" s="1033"/>
      <c r="J633" s="1033"/>
      <c r="K633" s="1033"/>
      <c r="L633" s="1033"/>
      <c r="M633" s="1033"/>
      <c r="N633" s="1033"/>
      <c r="O633" s="1033"/>
      <c r="P633" s="1033"/>
      <c r="Q633" s="1033"/>
      <c r="R633" s="1033"/>
      <c r="S633" s="1033"/>
      <c r="T633" s="1033"/>
      <c r="U633" s="1033"/>
      <c r="V633" s="1033"/>
      <c r="W633" s="1033"/>
      <c r="X633" s="1033"/>
      <c r="Y633" s="1033"/>
      <c r="Z633" s="1033"/>
    </row>
    <row r="634" ht="12.75" customHeight="1">
      <c r="A634" s="1033"/>
      <c r="B634" s="1030"/>
      <c r="C634" s="1031"/>
      <c r="D634" s="1032"/>
      <c r="E634" s="1033"/>
      <c r="F634" s="1033"/>
      <c r="G634" s="1033"/>
      <c r="H634" s="1033"/>
      <c r="I634" s="1033"/>
      <c r="J634" s="1033"/>
      <c r="K634" s="1033"/>
      <c r="L634" s="1033"/>
      <c r="M634" s="1033"/>
      <c r="N634" s="1033"/>
      <c r="O634" s="1033"/>
      <c r="P634" s="1033"/>
      <c r="Q634" s="1033"/>
      <c r="R634" s="1033"/>
      <c r="S634" s="1033"/>
      <c r="T634" s="1033"/>
      <c r="U634" s="1033"/>
      <c r="V634" s="1033"/>
      <c r="W634" s="1033"/>
      <c r="X634" s="1033"/>
      <c r="Y634" s="1033"/>
      <c r="Z634" s="1033"/>
    </row>
    <row r="635" ht="12.75" customHeight="1">
      <c r="A635" s="1033"/>
      <c r="B635" s="1030"/>
      <c r="C635" s="1031"/>
      <c r="D635" s="1032"/>
      <c r="E635" s="1033"/>
      <c r="F635" s="1033"/>
      <c r="G635" s="1033"/>
      <c r="H635" s="1033"/>
      <c r="I635" s="1033"/>
      <c r="J635" s="1033"/>
      <c r="K635" s="1033"/>
      <c r="L635" s="1033"/>
      <c r="M635" s="1033"/>
      <c r="N635" s="1033"/>
      <c r="O635" s="1033"/>
      <c r="P635" s="1033"/>
      <c r="Q635" s="1033"/>
      <c r="R635" s="1033"/>
      <c r="S635" s="1033"/>
      <c r="T635" s="1033"/>
      <c r="U635" s="1033"/>
      <c r="V635" s="1033"/>
      <c r="W635" s="1033"/>
      <c r="X635" s="1033"/>
      <c r="Y635" s="1033"/>
      <c r="Z635" s="1033"/>
    </row>
    <row r="636" ht="12.75" customHeight="1">
      <c r="A636" s="1033"/>
      <c r="B636" s="1030"/>
      <c r="C636" s="1031"/>
      <c r="D636" s="1032"/>
      <c r="E636" s="1033"/>
      <c r="F636" s="1033"/>
      <c r="G636" s="1033"/>
      <c r="H636" s="1033"/>
      <c r="I636" s="1033"/>
      <c r="J636" s="1033"/>
      <c r="K636" s="1033"/>
      <c r="L636" s="1033"/>
      <c r="M636" s="1033"/>
      <c r="N636" s="1033"/>
      <c r="O636" s="1033"/>
      <c r="P636" s="1033"/>
      <c r="Q636" s="1033"/>
      <c r="R636" s="1033"/>
      <c r="S636" s="1033"/>
      <c r="T636" s="1033"/>
      <c r="U636" s="1033"/>
      <c r="V636" s="1033"/>
      <c r="W636" s="1033"/>
      <c r="X636" s="1033"/>
      <c r="Y636" s="1033"/>
      <c r="Z636" s="1033"/>
    </row>
    <row r="637" ht="12.75" customHeight="1">
      <c r="A637" s="1033"/>
      <c r="B637" s="1030"/>
      <c r="C637" s="1031"/>
      <c r="D637" s="1032"/>
      <c r="E637" s="1033"/>
      <c r="F637" s="1033"/>
      <c r="G637" s="1033"/>
      <c r="H637" s="1033"/>
      <c r="I637" s="1033"/>
      <c r="J637" s="1033"/>
      <c r="K637" s="1033"/>
      <c r="L637" s="1033"/>
      <c r="M637" s="1033"/>
      <c r="N637" s="1033"/>
      <c r="O637" s="1033"/>
      <c r="P637" s="1033"/>
      <c r="Q637" s="1033"/>
      <c r="R637" s="1033"/>
      <c r="S637" s="1033"/>
      <c r="T637" s="1033"/>
      <c r="U637" s="1033"/>
      <c r="V637" s="1033"/>
      <c r="W637" s="1033"/>
      <c r="X637" s="1033"/>
      <c r="Y637" s="1033"/>
      <c r="Z637" s="1033"/>
    </row>
    <row r="638" ht="12.75" customHeight="1">
      <c r="A638" s="1033"/>
      <c r="B638" s="1030"/>
      <c r="C638" s="1031"/>
      <c r="D638" s="1032"/>
      <c r="E638" s="1033"/>
      <c r="F638" s="1033"/>
      <c r="G638" s="1033"/>
      <c r="H638" s="1033"/>
      <c r="I638" s="1033"/>
      <c r="J638" s="1033"/>
      <c r="K638" s="1033"/>
      <c r="L638" s="1033"/>
      <c r="M638" s="1033"/>
      <c r="N638" s="1033"/>
      <c r="O638" s="1033"/>
      <c r="P638" s="1033"/>
      <c r="Q638" s="1033"/>
      <c r="R638" s="1033"/>
      <c r="S638" s="1033"/>
      <c r="T638" s="1033"/>
      <c r="U638" s="1033"/>
      <c r="V638" s="1033"/>
      <c r="W638" s="1033"/>
      <c r="X638" s="1033"/>
      <c r="Y638" s="1033"/>
      <c r="Z638" s="1033"/>
    </row>
    <row r="639" ht="12.75" customHeight="1">
      <c r="A639" s="1033"/>
      <c r="B639" s="1030"/>
      <c r="C639" s="1031"/>
      <c r="D639" s="1032"/>
      <c r="E639" s="1033"/>
      <c r="F639" s="1033"/>
      <c r="G639" s="1033"/>
      <c r="H639" s="1033"/>
      <c r="I639" s="1033"/>
      <c r="J639" s="1033"/>
      <c r="K639" s="1033"/>
      <c r="L639" s="1033"/>
      <c r="M639" s="1033"/>
      <c r="N639" s="1033"/>
      <c r="O639" s="1033"/>
      <c r="P639" s="1033"/>
      <c r="Q639" s="1033"/>
      <c r="R639" s="1033"/>
      <c r="S639" s="1033"/>
      <c r="T639" s="1033"/>
      <c r="U639" s="1033"/>
      <c r="V639" s="1033"/>
      <c r="W639" s="1033"/>
      <c r="X639" s="1033"/>
      <c r="Y639" s="1033"/>
      <c r="Z639" s="1033"/>
    </row>
    <row r="640" ht="12.75" customHeight="1">
      <c r="A640" s="1033"/>
      <c r="B640" s="1030"/>
      <c r="C640" s="1031"/>
      <c r="D640" s="1032"/>
      <c r="E640" s="1033"/>
      <c r="F640" s="1033"/>
      <c r="G640" s="1033"/>
      <c r="H640" s="1033"/>
      <c r="I640" s="1033"/>
      <c r="J640" s="1033"/>
      <c r="K640" s="1033"/>
      <c r="L640" s="1033"/>
      <c r="M640" s="1033"/>
      <c r="N640" s="1033"/>
      <c r="O640" s="1033"/>
      <c r="P640" s="1033"/>
      <c r="Q640" s="1033"/>
      <c r="R640" s="1033"/>
      <c r="S640" s="1033"/>
      <c r="T640" s="1033"/>
      <c r="U640" s="1033"/>
      <c r="V640" s="1033"/>
      <c r="W640" s="1033"/>
      <c r="X640" s="1033"/>
      <c r="Y640" s="1033"/>
      <c r="Z640" s="1033"/>
    </row>
    <row r="641" ht="12.75" customHeight="1">
      <c r="A641" s="1033"/>
      <c r="B641" s="1030"/>
      <c r="C641" s="1031"/>
      <c r="D641" s="1032"/>
      <c r="E641" s="1033"/>
      <c r="F641" s="1033"/>
      <c r="G641" s="1033"/>
      <c r="H641" s="1033"/>
      <c r="I641" s="1033"/>
      <c r="J641" s="1033"/>
      <c r="K641" s="1033"/>
      <c r="L641" s="1033"/>
      <c r="M641" s="1033"/>
      <c r="N641" s="1033"/>
      <c r="O641" s="1033"/>
      <c r="P641" s="1033"/>
      <c r="Q641" s="1033"/>
      <c r="R641" s="1033"/>
      <c r="S641" s="1033"/>
      <c r="T641" s="1033"/>
      <c r="U641" s="1033"/>
      <c r="V641" s="1033"/>
      <c r="W641" s="1033"/>
      <c r="X641" s="1033"/>
      <c r="Y641" s="1033"/>
      <c r="Z641" s="1033"/>
    </row>
    <row r="642" ht="12.75" customHeight="1">
      <c r="A642" s="1033"/>
      <c r="B642" s="1030"/>
      <c r="C642" s="1031"/>
      <c r="D642" s="1032"/>
      <c r="E642" s="1033"/>
      <c r="F642" s="1033"/>
      <c r="G642" s="1033"/>
      <c r="H642" s="1033"/>
      <c r="I642" s="1033"/>
      <c r="J642" s="1033"/>
      <c r="K642" s="1033"/>
      <c r="L642" s="1033"/>
      <c r="M642" s="1033"/>
      <c r="N642" s="1033"/>
      <c r="O642" s="1033"/>
      <c r="P642" s="1033"/>
      <c r="Q642" s="1033"/>
      <c r="R642" s="1033"/>
      <c r="S642" s="1033"/>
      <c r="T642" s="1033"/>
      <c r="U642" s="1033"/>
      <c r="V642" s="1033"/>
      <c r="W642" s="1033"/>
      <c r="X642" s="1033"/>
      <c r="Y642" s="1033"/>
      <c r="Z642" s="1033"/>
    </row>
    <row r="643" ht="12.75" customHeight="1">
      <c r="A643" s="1033"/>
      <c r="B643" s="1030"/>
      <c r="C643" s="1031"/>
      <c r="D643" s="1032"/>
      <c r="E643" s="1033"/>
      <c r="F643" s="1033"/>
      <c r="G643" s="1033"/>
      <c r="H643" s="1033"/>
      <c r="I643" s="1033"/>
      <c r="J643" s="1033"/>
      <c r="K643" s="1033"/>
      <c r="L643" s="1033"/>
      <c r="M643" s="1033"/>
      <c r="N643" s="1033"/>
      <c r="O643" s="1033"/>
      <c r="P643" s="1033"/>
      <c r="Q643" s="1033"/>
      <c r="R643" s="1033"/>
      <c r="S643" s="1033"/>
      <c r="T643" s="1033"/>
      <c r="U643" s="1033"/>
      <c r="V643" s="1033"/>
      <c r="W643" s="1033"/>
      <c r="X643" s="1033"/>
      <c r="Y643" s="1033"/>
      <c r="Z643" s="1033"/>
    </row>
    <row r="644" ht="12.75" customHeight="1">
      <c r="A644" s="1033"/>
      <c r="B644" s="1030"/>
      <c r="C644" s="1031"/>
      <c r="D644" s="1032"/>
      <c r="E644" s="1033"/>
      <c r="F644" s="1033"/>
      <c r="G644" s="1033"/>
      <c r="H644" s="1033"/>
      <c r="I644" s="1033"/>
      <c r="J644" s="1033"/>
      <c r="K644" s="1033"/>
      <c r="L644" s="1033"/>
      <c r="M644" s="1033"/>
      <c r="N644" s="1033"/>
      <c r="O644" s="1033"/>
      <c r="P644" s="1033"/>
      <c r="Q644" s="1033"/>
      <c r="R644" s="1033"/>
      <c r="S644" s="1033"/>
      <c r="T644" s="1033"/>
      <c r="U644" s="1033"/>
      <c r="V644" s="1033"/>
      <c r="W644" s="1033"/>
      <c r="X644" s="1033"/>
      <c r="Y644" s="1033"/>
      <c r="Z644" s="1033"/>
    </row>
    <row r="645" ht="12.75" customHeight="1">
      <c r="A645" s="1033"/>
      <c r="B645" s="1030"/>
      <c r="C645" s="1031"/>
      <c r="D645" s="1032"/>
      <c r="E645" s="1033"/>
      <c r="F645" s="1033"/>
      <c r="G645" s="1033"/>
      <c r="H645" s="1033"/>
      <c r="I645" s="1033"/>
      <c r="J645" s="1033"/>
      <c r="K645" s="1033"/>
      <c r="L645" s="1033"/>
      <c r="M645" s="1033"/>
      <c r="N645" s="1033"/>
      <c r="O645" s="1033"/>
      <c r="P645" s="1033"/>
      <c r="Q645" s="1033"/>
      <c r="R645" s="1033"/>
      <c r="S645" s="1033"/>
      <c r="T645" s="1033"/>
      <c r="U645" s="1033"/>
      <c r="V645" s="1033"/>
      <c r="W645" s="1033"/>
      <c r="X645" s="1033"/>
      <c r="Y645" s="1033"/>
      <c r="Z645" s="1033"/>
    </row>
    <row r="646" ht="12.75" customHeight="1">
      <c r="A646" s="1033"/>
      <c r="B646" s="1030"/>
      <c r="C646" s="1031"/>
      <c r="D646" s="1032"/>
      <c r="E646" s="1033"/>
      <c r="F646" s="1033"/>
      <c r="G646" s="1033"/>
      <c r="H646" s="1033"/>
      <c r="I646" s="1033"/>
      <c r="J646" s="1033"/>
      <c r="K646" s="1033"/>
      <c r="L646" s="1033"/>
      <c r="M646" s="1033"/>
      <c r="N646" s="1033"/>
      <c r="O646" s="1033"/>
      <c r="P646" s="1033"/>
      <c r="Q646" s="1033"/>
      <c r="R646" s="1033"/>
      <c r="S646" s="1033"/>
      <c r="T646" s="1033"/>
      <c r="U646" s="1033"/>
      <c r="V646" s="1033"/>
      <c r="W646" s="1033"/>
      <c r="X646" s="1033"/>
      <c r="Y646" s="1033"/>
      <c r="Z646" s="1033"/>
    </row>
    <row r="647" ht="12.75" customHeight="1">
      <c r="A647" s="1033"/>
      <c r="B647" s="1030"/>
      <c r="C647" s="1031"/>
      <c r="D647" s="1032"/>
      <c r="E647" s="1033"/>
      <c r="F647" s="1033"/>
      <c r="G647" s="1033"/>
      <c r="H647" s="1033"/>
      <c r="I647" s="1033"/>
      <c r="J647" s="1033"/>
      <c r="K647" s="1033"/>
      <c r="L647" s="1033"/>
      <c r="M647" s="1033"/>
      <c r="N647" s="1033"/>
      <c r="O647" s="1033"/>
      <c r="P647" s="1033"/>
      <c r="Q647" s="1033"/>
      <c r="R647" s="1033"/>
      <c r="S647" s="1033"/>
      <c r="T647" s="1033"/>
      <c r="U647" s="1033"/>
      <c r="V647" s="1033"/>
      <c r="W647" s="1033"/>
      <c r="X647" s="1033"/>
      <c r="Y647" s="1033"/>
      <c r="Z647" s="1033"/>
    </row>
    <row r="648" ht="12.75" customHeight="1">
      <c r="A648" s="1033"/>
      <c r="B648" s="1030"/>
      <c r="C648" s="1031"/>
      <c r="D648" s="1032"/>
      <c r="E648" s="1033"/>
      <c r="F648" s="1033"/>
      <c r="G648" s="1033"/>
      <c r="H648" s="1033"/>
      <c r="I648" s="1033"/>
      <c r="J648" s="1033"/>
      <c r="K648" s="1033"/>
      <c r="L648" s="1033"/>
      <c r="M648" s="1033"/>
      <c r="N648" s="1033"/>
      <c r="O648" s="1033"/>
      <c r="P648" s="1033"/>
      <c r="Q648" s="1033"/>
      <c r="R648" s="1033"/>
      <c r="S648" s="1033"/>
      <c r="T648" s="1033"/>
      <c r="U648" s="1033"/>
      <c r="V648" s="1033"/>
      <c r="W648" s="1033"/>
      <c r="X648" s="1033"/>
      <c r="Y648" s="1033"/>
      <c r="Z648" s="1033"/>
    </row>
    <row r="649" ht="12.75" customHeight="1">
      <c r="A649" s="1033"/>
      <c r="B649" s="1030"/>
      <c r="C649" s="1031"/>
      <c r="D649" s="1032"/>
      <c r="E649" s="1033"/>
      <c r="F649" s="1033"/>
      <c r="G649" s="1033"/>
      <c r="H649" s="1033"/>
      <c r="I649" s="1033"/>
      <c r="J649" s="1033"/>
      <c r="K649" s="1033"/>
      <c r="L649" s="1033"/>
      <c r="M649" s="1033"/>
      <c r="N649" s="1033"/>
      <c r="O649" s="1033"/>
      <c r="P649" s="1033"/>
      <c r="Q649" s="1033"/>
      <c r="R649" s="1033"/>
      <c r="S649" s="1033"/>
      <c r="T649" s="1033"/>
      <c r="U649" s="1033"/>
      <c r="V649" s="1033"/>
      <c r="W649" s="1033"/>
      <c r="X649" s="1033"/>
      <c r="Y649" s="1033"/>
      <c r="Z649" s="1033"/>
    </row>
    <row r="650" ht="12.75" customHeight="1">
      <c r="A650" s="1033"/>
      <c r="B650" s="1030"/>
      <c r="C650" s="1031"/>
      <c r="D650" s="1032"/>
      <c r="E650" s="1033"/>
      <c r="F650" s="1033"/>
      <c r="G650" s="1033"/>
      <c r="H650" s="1033"/>
      <c r="I650" s="1033"/>
      <c r="J650" s="1033"/>
      <c r="K650" s="1033"/>
      <c r="L650" s="1033"/>
      <c r="M650" s="1033"/>
      <c r="N650" s="1033"/>
      <c r="O650" s="1033"/>
      <c r="P650" s="1033"/>
      <c r="Q650" s="1033"/>
      <c r="R650" s="1033"/>
      <c r="S650" s="1033"/>
      <c r="T650" s="1033"/>
      <c r="U650" s="1033"/>
      <c r="V650" s="1033"/>
      <c r="W650" s="1033"/>
      <c r="X650" s="1033"/>
      <c r="Y650" s="1033"/>
      <c r="Z650" s="1033"/>
    </row>
    <row r="651" ht="12.75" customHeight="1">
      <c r="A651" s="1033"/>
      <c r="B651" s="1030"/>
      <c r="C651" s="1031"/>
      <c r="D651" s="1032"/>
      <c r="E651" s="1033"/>
      <c r="F651" s="1033"/>
      <c r="G651" s="1033"/>
      <c r="H651" s="1033"/>
      <c r="I651" s="1033"/>
      <c r="J651" s="1033"/>
      <c r="K651" s="1033"/>
      <c r="L651" s="1033"/>
      <c r="M651" s="1033"/>
      <c r="N651" s="1033"/>
      <c r="O651" s="1033"/>
      <c r="P651" s="1033"/>
      <c r="Q651" s="1033"/>
      <c r="R651" s="1033"/>
      <c r="S651" s="1033"/>
      <c r="T651" s="1033"/>
      <c r="U651" s="1033"/>
      <c r="V651" s="1033"/>
      <c r="W651" s="1033"/>
      <c r="X651" s="1033"/>
      <c r="Y651" s="1033"/>
      <c r="Z651" s="1033"/>
    </row>
    <row r="652" ht="12.75" customHeight="1">
      <c r="A652" s="1033"/>
      <c r="B652" s="1030"/>
      <c r="C652" s="1031"/>
      <c r="D652" s="1032"/>
      <c r="E652" s="1033"/>
      <c r="F652" s="1033"/>
      <c r="G652" s="1033"/>
      <c r="H652" s="1033"/>
      <c r="I652" s="1033"/>
      <c r="J652" s="1033"/>
      <c r="K652" s="1033"/>
      <c r="L652" s="1033"/>
      <c r="M652" s="1033"/>
      <c r="N652" s="1033"/>
      <c r="O652" s="1033"/>
      <c r="P652" s="1033"/>
      <c r="Q652" s="1033"/>
      <c r="R652" s="1033"/>
      <c r="S652" s="1033"/>
      <c r="T652" s="1033"/>
      <c r="U652" s="1033"/>
      <c r="V652" s="1033"/>
      <c r="W652" s="1033"/>
      <c r="X652" s="1033"/>
      <c r="Y652" s="1033"/>
      <c r="Z652" s="1033"/>
    </row>
    <row r="653" ht="12.75" customHeight="1">
      <c r="A653" s="1033"/>
      <c r="B653" s="1030"/>
      <c r="C653" s="1031"/>
      <c r="D653" s="1032"/>
      <c r="E653" s="1033"/>
      <c r="F653" s="1033"/>
      <c r="G653" s="1033"/>
      <c r="H653" s="1033"/>
      <c r="I653" s="1033"/>
      <c r="J653" s="1033"/>
      <c r="K653" s="1033"/>
      <c r="L653" s="1033"/>
      <c r="M653" s="1033"/>
      <c r="N653" s="1033"/>
      <c r="O653" s="1033"/>
      <c r="P653" s="1033"/>
      <c r="Q653" s="1033"/>
      <c r="R653" s="1033"/>
      <c r="S653" s="1033"/>
      <c r="T653" s="1033"/>
      <c r="U653" s="1033"/>
      <c r="V653" s="1033"/>
      <c r="W653" s="1033"/>
      <c r="X653" s="1033"/>
      <c r="Y653" s="1033"/>
      <c r="Z653" s="1033"/>
    </row>
    <row r="654" ht="12.75" customHeight="1">
      <c r="A654" s="1033"/>
      <c r="B654" s="1030"/>
      <c r="C654" s="1031"/>
      <c r="D654" s="1032"/>
      <c r="E654" s="1033"/>
      <c r="F654" s="1033"/>
      <c r="G654" s="1033"/>
      <c r="H654" s="1033"/>
      <c r="I654" s="1033"/>
      <c r="J654" s="1033"/>
      <c r="K654" s="1033"/>
      <c r="L654" s="1033"/>
      <c r="M654" s="1033"/>
      <c r="N654" s="1033"/>
      <c r="O654" s="1033"/>
      <c r="P654" s="1033"/>
      <c r="Q654" s="1033"/>
      <c r="R654" s="1033"/>
      <c r="S654" s="1033"/>
      <c r="T654" s="1033"/>
      <c r="U654" s="1033"/>
      <c r="V654" s="1033"/>
      <c r="W654" s="1033"/>
      <c r="X654" s="1033"/>
      <c r="Y654" s="1033"/>
      <c r="Z654" s="1033"/>
    </row>
    <row r="655" ht="12.75" customHeight="1">
      <c r="A655" s="1033"/>
      <c r="B655" s="1030"/>
      <c r="C655" s="1031"/>
      <c r="D655" s="1032"/>
      <c r="E655" s="1033"/>
      <c r="F655" s="1033"/>
      <c r="G655" s="1033"/>
      <c r="H655" s="1033"/>
      <c r="I655" s="1033"/>
      <c r="J655" s="1033"/>
      <c r="K655" s="1033"/>
      <c r="L655" s="1033"/>
      <c r="M655" s="1033"/>
      <c r="N655" s="1033"/>
      <c r="O655" s="1033"/>
      <c r="P655" s="1033"/>
      <c r="Q655" s="1033"/>
      <c r="R655" s="1033"/>
      <c r="S655" s="1033"/>
      <c r="T655" s="1033"/>
      <c r="U655" s="1033"/>
      <c r="V655" s="1033"/>
      <c r="W655" s="1033"/>
      <c r="X655" s="1033"/>
      <c r="Y655" s="1033"/>
      <c r="Z655" s="1033"/>
    </row>
    <row r="656" ht="12.75" customHeight="1">
      <c r="A656" s="1033"/>
      <c r="B656" s="1030"/>
      <c r="C656" s="1031"/>
      <c r="D656" s="1032"/>
      <c r="E656" s="1033"/>
      <c r="F656" s="1033"/>
      <c r="G656" s="1033"/>
      <c r="H656" s="1033"/>
      <c r="I656" s="1033"/>
      <c r="J656" s="1033"/>
      <c r="K656" s="1033"/>
      <c r="L656" s="1033"/>
      <c r="M656" s="1033"/>
      <c r="N656" s="1033"/>
      <c r="O656" s="1033"/>
      <c r="P656" s="1033"/>
      <c r="Q656" s="1033"/>
      <c r="R656" s="1033"/>
      <c r="S656" s="1033"/>
      <c r="T656" s="1033"/>
      <c r="U656" s="1033"/>
      <c r="V656" s="1033"/>
      <c r="W656" s="1033"/>
      <c r="X656" s="1033"/>
      <c r="Y656" s="1033"/>
      <c r="Z656" s="1033"/>
    </row>
    <row r="657" ht="12.75" customHeight="1">
      <c r="A657" s="1033"/>
      <c r="B657" s="1030"/>
      <c r="C657" s="1031"/>
      <c r="D657" s="1032"/>
      <c r="E657" s="1033"/>
      <c r="F657" s="1033"/>
      <c r="G657" s="1033"/>
      <c r="H657" s="1033"/>
      <c r="I657" s="1033"/>
      <c r="J657" s="1033"/>
      <c r="K657" s="1033"/>
      <c r="L657" s="1033"/>
      <c r="M657" s="1033"/>
      <c r="N657" s="1033"/>
      <c r="O657" s="1033"/>
      <c r="P657" s="1033"/>
      <c r="Q657" s="1033"/>
      <c r="R657" s="1033"/>
      <c r="S657" s="1033"/>
      <c r="T657" s="1033"/>
      <c r="U657" s="1033"/>
      <c r="V657" s="1033"/>
      <c r="W657" s="1033"/>
      <c r="X657" s="1033"/>
      <c r="Y657" s="1033"/>
      <c r="Z657" s="1033"/>
    </row>
    <row r="658" ht="12.75" customHeight="1">
      <c r="A658" s="1033"/>
      <c r="B658" s="1030"/>
      <c r="C658" s="1031"/>
      <c r="D658" s="1032"/>
      <c r="E658" s="1033"/>
      <c r="F658" s="1033"/>
      <c r="G658" s="1033"/>
      <c r="H658" s="1033"/>
      <c r="I658" s="1033"/>
      <c r="J658" s="1033"/>
      <c r="K658" s="1033"/>
      <c r="L658" s="1033"/>
      <c r="M658" s="1033"/>
      <c r="N658" s="1033"/>
      <c r="O658" s="1033"/>
      <c r="P658" s="1033"/>
      <c r="Q658" s="1033"/>
      <c r="R658" s="1033"/>
      <c r="S658" s="1033"/>
      <c r="T658" s="1033"/>
      <c r="U658" s="1033"/>
      <c r="V658" s="1033"/>
      <c r="W658" s="1033"/>
      <c r="X658" s="1033"/>
      <c r="Y658" s="1033"/>
      <c r="Z658" s="1033"/>
    </row>
    <row r="659" ht="12.75" customHeight="1">
      <c r="A659" s="1033"/>
      <c r="B659" s="1030"/>
      <c r="C659" s="1031"/>
      <c r="D659" s="1032"/>
      <c r="E659" s="1033"/>
      <c r="F659" s="1033"/>
      <c r="G659" s="1033"/>
      <c r="H659" s="1033"/>
      <c r="I659" s="1033"/>
      <c r="J659" s="1033"/>
      <c r="K659" s="1033"/>
      <c r="L659" s="1033"/>
      <c r="M659" s="1033"/>
      <c r="N659" s="1033"/>
      <c r="O659" s="1033"/>
      <c r="P659" s="1033"/>
      <c r="Q659" s="1033"/>
      <c r="R659" s="1033"/>
      <c r="S659" s="1033"/>
      <c r="T659" s="1033"/>
      <c r="U659" s="1033"/>
      <c r="V659" s="1033"/>
      <c r="W659" s="1033"/>
      <c r="X659" s="1033"/>
      <c r="Y659" s="1033"/>
      <c r="Z659" s="1033"/>
    </row>
    <row r="660" ht="12.75" customHeight="1">
      <c r="A660" s="1033"/>
      <c r="B660" s="1030"/>
      <c r="C660" s="1031"/>
      <c r="D660" s="1032"/>
      <c r="E660" s="1033"/>
      <c r="F660" s="1033"/>
      <c r="G660" s="1033"/>
      <c r="H660" s="1033"/>
      <c r="I660" s="1033"/>
      <c r="J660" s="1033"/>
      <c r="K660" s="1033"/>
      <c r="L660" s="1033"/>
      <c r="M660" s="1033"/>
      <c r="N660" s="1033"/>
      <c r="O660" s="1033"/>
      <c r="P660" s="1033"/>
      <c r="Q660" s="1033"/>
      <c r="R660" s="1033"/>
      <c r="S660" s="1033"/>
      <c r="T660" s="1033"/>
      <c r="U660" s="1033"/>
      <c r="V660" s="1033"/>
      <c r="W660" s="1033"/>
      <c r="X660" s="1033"/>
      <c r="Y660" s="1033"/>
      <c r="Z660" s="1033"/>
    </row>
    <row r="661" ht="12.75" customHeight="1">
      <c r="A661" s="1033"/>
      <c r="B661" s="1030"/>
      <c r="C661" s="1031"/>
      <c r="D661" s="1032"/>
      <c r="E661" s="1033"/>
      <c r="F661" s="1033"/>
      <c r="G661" s="1033"/>
      <c r="H661" s="1033"/>
      <c r="I661" s="1033"/>
      <c r="J661" s="1033"/>
      <c r="K661" s="1033"/>
      <c r="L661" s="1033"/>
      <c r="M661" s="1033"/>
      <c r="N661" s="1033"/>
      <c r="O661" s="1033"/>
      <c r="P661" s="1033"/>
      <c r="Q661" s="1033"/>
      <c r="R661" s="1033"/>
      <c r="S661" s="1033"/>
      <c r="T661" s="1033"/>
      <c r="U661" s="1033"/>
      <c r="V661" s="1033"/>
      <c r="W661" s="1033"/>
      <c r="X661" s="1033"/>
      <c r="Y661" s="1033"/>
      <c r="Z661" s="1033"/>
    </row>
    <row r="662" ht="12.75" customHeight="1">
      <c r="A662" s="1033"/>
      <c r="B662" s="1030"/>
      <c r="C662" s="1031"/>
      <c r="D662" s="1032"/>
      <c r="E662" s="1033"/>
      <c r="F662" s="1033"/>
      <c r="G662" s="1033"/>
      <c r="H662" s="1033"/>
      <c r="I662" s="1033"/>
      <c r="J662" s="1033"/>
      <c r="K662" s="1033"/>
      <c r="L662" s="1033"/>
      <c r="M662" s="1033"/>
      <c r="N662" s="1033"/>
      <c r="O662" s="1033"/>
      <c r="P662" s="1033"/>
      <c r="Q662" s="1033"/>
      <c r="R662" s="1033"/>
      <c r="S662" s="1033"/>
      <c r="T662" s="1033"/>
      <c r="U662" s="1033"/>
      <c r="V662" s="1033"/>
      <c r="W662" s="1033"/>
      <c r="X662" s="1033"/>
      <c r="Y662" s="1033"/>
      <c r="Z662" s="1033"/>
    </row>
    <row r="663" ht="12.75" customHeight="1">
      <c r="A663" s="1033"/>
      <c r="B663" s="1030"/>
      <c r="C663" s="1031"/>
      <c r="D663" s="1032"/>
      <c r="E663" s="1033"/>
      <c r="F663" s="1033"/>
      <c r="G663" s="1033"/>
      <c r="H663" s="1033"/>
      <c r="I663" s="1033"/>
      <c r="J663" s="1033"/>
      <c r="K663" s="1033"/>
      <c r="L663" s="1033"/>
      <c r="M663" s="1033"/>
      <c r="N663" s="1033"/>
      <c r="O663" s="1033"/>
      <c r="P663" s="1033"/>
      <c r="Q663" s="1033"/>
      <c r="R663" s="1033"/>
      <c r="S663" s="1033"/>
      <c r="T663" s="1033"/>
      <c r="U663" s="1033"/>
      <c r="V663" s="1033"/>
      <c r="W663" s="1033"/>
      <c r="X663" s="1033"/>
      <c r="Y663" s="1033"/>
      <c r="Z663" s="1033"/>
    </row>
    <row r="664" ht="12.75" customHeight="1">
      <c r="A664" s="1033"/>
      <c r="B664" s="1030"/>
      <c r="C664" s="1031"/>
      <c r="D664" s="1032"/>
      <c r="E664" s="1033"/>
      <c r="F664" s="1033"/>
      <c r="G664" s="1033"/>
      <c r="H664" s="1033"/>
      <c r="I664" s="1033"/>
      <c r="J664" s="1033"/>
      <c r="K664" s="1033"/>
      <c r="L664" s="1033"/>
      <c r="M664" s="1033"/>
      <c r="N664" s="1033"/>
      <c r="O664" s="1033"/>
      <c r="P664" s="1033"/>
      <c r="Q664" s="1033"/>
      <c r="R664" s="1033"/>
      <c r="S664" s="1033"/>
      <c r="T664" s="1033"/>
      <c r="U664" s="1033"/>
      <c r="V664" s="1033"/>
      <c r="W664" s="1033"/>
      <c r="X664" s="1033"/>
      <c r="Y664" s="1033"/>
      <c r="Z664" s="1033"/>
    </row>
    <row r="665" ht="12.75" customHeight="1">
      <c r="A665" s="1033"/>
      <c r="B665" s="1030"/>
      <c r="C665" s="1031"/>
      <c r="D665" s="1032"/>
      <c r="E665" s="1033"/>
      <c r="F665" s="1033"/>
      <c r="G665" s="1033"/>
      <c r="H665" s="1033"/>
      <c r="I665" s="1033"/>
      <c r="J665" s="1033"/>
      <c r="K665" s="1033"/>
      <c r="L665" s="1033"/>
      <c r="M665" s="1033"/>
      <c r="N665" s="1033"/>
      <c r="O665" s="1033"/>
      <c r="P665" s="1033"/>
      <c r="Q665" s="1033"/>
      <c r="R665" s="1033"/>
      <c r="S665" s="1033"/>
      <c r="T665" s="1033"/>
      <c r="U665" s="1033"/>
      <c r="V665" s="1033"/>
      <c r="W665" s="1033"/>
      <c r="X665" s="1033"/>
      <c r="Y665" s="1033"/>
      <c r="Z665" s="1033"/>
    </row>
    <row r="666" ht="12.75" customHeight="1">
      <c r="A666" s="1033"/>
      <c r="B666" s="1030"/>
      <c r="C666" s="1031"/>
      <c r="D666" s="1032"/>
      <c r="E666" s="1033"/>
      <c r="F666" s="1033"/>
      <c r="G666" s="1033"/>
      <c r="H666" s="1033"/>
      <c r="I666" s="1033"/>
      <c r="J666" s="1033"/>
      <c r="K666" s="1033"/>
      <c r="L666" s="1033"/>
      <c r="M666" s="1033"/>
      <c r="N666" s="1033"/>
      <c r="O666" s="1033"/>
      <c r="P666" s="1033"/>
      <c r="Q666" s="1033"/>
      <c r="R666" s="1033"/>
      <c r="S666" s="1033"/>
      <c r="T666" s="1033"/>
      <c r="U666" s="1033"/>
      <c r="V666" s="1033"/>
      <c r="W666" s="1033"/>
      <c r="X666" s="1033"/>
      <c r="Y666" s="1033"/>
      <c r="Z666" s="1033"/>
    </row>
    <row r="667" ht="12.75" customHeight="1">
      <c r="A667" s="1033"/>
      <c r="B667" s="1030"/>
      <c r="C667" s="1031"/>
      <c r="D667" s="1032"/>
      <c r="E667" s="1033"/>
      <c r="F667" s="1033"/>
      <c r="G667" s="1033"/>
      <c r="H667" s="1033"/>
      <c r="I667" s="1033"/>
      <c r="J667" s="1033"/>
      <c r="K667" s="1033"/>
      <c r="L667" s="1033"/>
      <c r="M667" s="1033"/>
      <c r="N667" s="1033"/>
      <c r="O667" s="1033"/>
      <c r="P667" s="1033"/>
      <c r="Q667" s="1033"/>
      <c r="R667" s="1033"/>
      <c r="S667" s="1033"/>
      <c r="T667" s="1033"/>
      <c r="U667" s="1033"/>
      <c r="V667" s="1033"/>
      <c r="W667" s="1033"/>
      <c r="X667" s="1033"/>
      <c r="Y667" s="1033"/>
      <c r="Z667" s="1033"/>
    </row>
    <row r="668" ht="12.75" customHeight="1">
      <c r="A668" s="1033"/>
      <c r="B668" s="1030"/>
      <c r="C668" s="1031"/>
      <c r="D668" s="1032"/>
      <c r="E668" s="1033"/>
      <c r="F668" s="1033"/>
      <c r="G668" s="1033"/>
      <c r="H668" s="1033"/>
      <c r="I668" s="1033"/>
      <c r="J668" s="1033"/>
      <c r="K668" s="1033"/>
      <c r="L668" s="1033"/>
      <c r="M668" s="1033"/>
      <c r="N668" s="1033"/>
      <c r="O668" s="1033"/>
      <c r="P668" s="1033"/>
      <c r="Q668" s="1033"/>
      <c r="R668" s="1033"/>
      <c r="S668" s="1033"/>
      <c r="T668" s="1033"/>
      <c r="U668" s="1033"/>
      <c r="V668" s="1033"/>
      <c r="W668" s="1033"/>
      <c r="X668" s="1033"/>
      <c r="Y668" s="1033"/>
      <c r="Z668" s="1033"/>
    </row>
    <row r="669" ht="12.75" customHeight="1">
      <c r="A669" s="1033"/>
      <c r="B669" s="1030"/>
      <c r="C669" s="1031"/>
      <c r="D669" s="1032"/>
      <c r="E669" s="1033"/>
      <c r="F669" s="1033"/>
      <c r="G669" s="1033"/>
      <c r="H669" s="1033"/>
      <c r="I669" s="1033"/>
      <c r="J669" s="1033"/>
      <c r="K669" s="1033"/>
      <c r="L669" s="1033"/>
      <c r="M669" s="1033"/>
      <c r="N669" s="1033"/>
      <c r="O669" s="1033"/>
      <c r="P669" s="1033"/>
      <c r="Q669" s="1033"/>
      <c r="R669" s="1033"/>
      <c r="S669" s="1033"/>
      <c r="T669" s="1033"/>
      <c r="U669" s="1033"/>
      <c r="V669" s="1033"/>
      <c r="W669" s="1033"/>
      <c r="X669" s="1033"/>
      <c r="Y669" s="1033"/>
      <c r="Z669" s="1033"/>
    </row>
    <row r="670" ht="12.75" customHeight="1">
      <c r="A670" s="1033"/>
      <c r="B670" s="1030"/>
      <c r="C670" s="1031"/>
      <c r="D670" s="1032"/>
      <c r="E670" s="1033"/>
      <c r="F670" s="1033"/>
      <c r="G670" s="1033"/>
      <c r="H670" s="1033"/>
      <c r="I670" s="1033"/>
      <c r="J670" s="1033"/>
      <c r="K670" s="1033"/>
      <c r="L670" s="1033"/>
      <c r="M670" s="1033"/>
      <c r="N670" s="1033"/>
      <c r="O670" s="1033"/>
      <c r="P670" s="1033"/>
      <c r="Q670" s="1033"/>
      <c r="R670" s="1033"/>
      <c r="S670" s="1033"/>
      <c r="T670" s="1033"/>
      <c r="U670" s="1033"/>
      <c r="V670" s="1033"/>
      <c r="W670" s="1033"/>
      <c r="X670" s="1033"/>
      <c r="Y670" s="1033"/>
      <c r="Z670" s="1033"/>
    </row>
    <row r="671" ht="12.75" customHeight="1">
      <c r="A671" s="1033"/>
      <c r="B671" s="1030"/>
      <c r="C671" s="1031"/>
      <c r="D671" s="1032"/>
      <c r="E671" s="1033"/>
      <c r="F671" s="1033"/>
      <c r="G671" s="1033"/>
      <c r="H671" s="1033"/>
      <c r="I671" s="1033"/>
      <c r="J671" s="1033"/>
      <c r="K671" s="1033"/>
      <c r="L671" s="1033"/>
      <c r="M671" s="1033"/>
      <c r="N671" s="1033"/>
      <c r="O671" s="1033"/>
      <c r="P671" s="1033"/>
      <c r="Q671" s="1033"/>
      <c r="R671" s="1033"/>
      <c r="S671" s="1033"/>
      <c r="T671" s="1033"/>
      <c r="U671" s="1033"/>
      <c r="V671" s="1033"/>
      <c r="W671" s="1033"/>
      <c r="X671" s="1033"/>
      <c r="Y671" s="1033"/>
      <c r="Z671" s="1033"/>
    </row>
    <row r="672" ht="12.75" customHeight="1">
      <c r="A672" s="1033"/>
      <c r="B672" s="1030"/>
      <c r="C672" s="1031"/>
      <c r="D672" s="1032"/>
      <c r="E672" s="1033"/>
      <c r="F672" s="1033"/>
      <c r="G672" s="1033"/>
      <c r="H672" s="1033"/>
      <c r="I672" s="1033"/>
      <c r="J672" s="1033"/>
      <c r="K672" s="1033"/>
      <c r="L672" s="1033"/>
      <c r="M672" s="1033"/>
      <c r="N672" s="1033"/>
      <c r="O672" s="1033"/>
      <c r="P672" s="1033"/>
      <c r="Q672" s="1033"/>
      <c r="R672" s="1033"/>
      <c r="S672" s="1033"/>
      <c r="T672" s="1033"/>
      <c r="U672" s="1033"/>
      <c r="V672" s="1033"/>
      <c r="W672" s="1033"/>
      <c r="X672" s="1033"/>
      <c r="Y672" s="1033"/>
      <c r="Z672" s="1033"/>
    </row>
    <row r="673" ht="12.75" customHeight="1">
      <c r="A673" s="1033"/>
      <c r="B673" s="1030"/>
      <c r="C673" s="1031"/>
      <c r="D673" s="1032"/>
      <c r="E673" s="1033"/>
      <c r="F673" s="1033"/>
      <c r="G673" s="1033"/>
      <c r="H673" s="1033"/>
      <c r="I673" s="1033"/>
      <c r="J673" s="1033"/>
      <c r="K673" s="1033"/>
      <c r="L673" s="1033"/>
      <c r="M673" s="1033"/>
      <c r="N673" s="1033"/>
      <c r="O673" s="1033"/>
      <c r="P673" s="1033"/>
      <c r="Q673" s="1033"/>
      <c r="R673" s="1033"/>
      <c r="S673" s="1033"/>
      <c r="T673" s="1033"/>
      <c r="U673" s="1033"/>
      <c r="V673" s="1033"/>
      <c r="W673" s="1033"/>
      <c r="X673" s="1033"/>
      <c r="Y673" s="1033"/>
      <c r="Z673" s="1033"/>
    </row>
    <row r="674" ht="12.75" customHeight="1">
      <c r="A674" s="1033"/>
      <c r="B674" s="1030"/>
      <c r="C674" s="1031"/>
      <c r="D674" s="1032"/>
      <c r="E674" s="1033"/>
      <c r="F674" s="1033"/>
      <c r="G674" s="1033"/>
      <c r="H674" s="1033"/>
      <c r="I674" s="1033"/>
      <c r="J674" s="1033"/>
      <c r="K674" s="1033"/>
      <c r="L674" s="1033"/>
      <c r="M674" s="1033"/>
      <c r="N674" s="1033"/>
      <c r="O674" s="1033"/>
      <c r="P674" s="1033"/>
      <c r="Q674" s="1033"/>
      <c r="R674" s="1033"/>
      <c r="S674" s="1033"/>
      <c r="T674" s="1033"/>
      <c r="U674" s="1033"/>
      <c r="V674" s="1033"/>
      <c r="W674" s="1033"/>
      <c r="X674" s="1033"/>
      <c r="Y674" s="1033"/>
      <c r="Z674" s="1033"/>
    </row>
    <row r="675" ht="12.75" customHeight="1">
      <c r="A675" s="1033"/>
      <c r="B675" s="1030"/>
      <c r="C675" s="1031"/>
      <c r="D675" s="1032"/>
      <c r="E675" s="1033"/>
      <c r="F675" s="1033"/>
      <c r="G675" s="1033"/>
      <c r="H675" s="1033"/>
      <c r="I675" s="1033"/>
      <c r="J675" s="1033"/>
      <c r="K675" s="1033"/>
      <c r="L675" s="1033"/>
      <c r="M675" s="1033"/>
      <c r="N675" s="1033"/>
      <c r="O675" s="1033"/>
      <c r="P675" s="1033"/>
      <c r="Q675" s="1033"/>
      <c r="R675" s="1033"/>
      <c r="S675" s="1033"/>
      <c r="T675" s="1033"/>
      <c r="U675" s="1033"/>
      <c r="V675" s="1033"/>
      <c r="W675" s="1033"/>
      <c r="X675" s="1033"/>
      <c r="Y675" s="1033"/>
      <c r="Z675" s="1033"/>
    </row>
    <row r="676" ht="12.75" customHeight="1">
      <c r="A676" s="1033"/>
      <c r="B676" s="1030"/>
      <c r="C676" s="1031"/>
      <c r="D676" s="1032"/>
      <c r="E676" s="1033"/>
      <c r="F676" s="1033"/>
      <c r="G676" s="1033"/>
      <c r="H676" s="1033"/>
      <c r="I676" s="1033"/>
      <c r="J676" s="1033"/>
      <c r="K676" s="1033"/>
      <c r="L676" s="1033"/>
      <c r="M676" s="1033"/>
      <c r="N676" s="1033"/>
      <c r="O676" s="1033"/>
      <c r="P676" s="1033"/>
      <c r="Q676" s="1033"/>
      <c r="R676" s="1033"/>
      <c r="S676" s="1033"/>
      <c r="T676" s="1033"/>
      <c r="U676" s="1033"/>
      <c r="V676" s="1033"/>
      <c r="W676" s="1033"/>
      <c r="X676" s="1033"/>
      <c r="Y676" s="1033"/>
      <c r="Z676" s="1033"/>
    </row>
    <row r="677" ht="12.75" customHeight="1">
      <c r="A677" s="1033"/>
      <c r="B677" s="1030"/>
      <c r="C677" s="1031"/>
      <c r="D677" s="1032"/>
      <c r="E677" s="1033"/>
      <c r="F677" s="1033"/>
      <c r="G677" s="1033"/>
      <c r="H677" s="1033"/>
      <c r="I677" s="1033"/>
      <c r="J677" s="1033"/>
      <c r="K677" s="1033"/>
      <c r="L677" s="1033"/>
      <c r="M677" s="1033"/>
      <c r="N677" s="1033"/>
      <c r="O677" s="1033"/>
      <c r="P677" s="1033"/>
      <c r="Q677" s="1033"/>
      <c r="R677" s="1033"/>
      <c r="S677" s="1033"/>
      <c r="T677" s="1033"/>
      <c r="U677" s="1033"/>
      <c r="V677" s="1033"/>
      <c r="W677" s="1033"/>
      <c r="X677" s="1033"/>
      <c r="Y677" s="1033"/>
      <c r="Z677" s="1033"/>
    </row>
    <row r="678" ht="12.75" customHeight="1">
      <c r="A678" s="1033"/>
      <c r="B678" s="1030"/>
      <c r="C678" s="1031"/>
      <c r="D678" s="1032"/>
      <c r="E678" s="1033"/>
      <c r="F678" s="1033"/>
      <c r="G678" s="1033"/>
      <c r="H678" s="1033"/>
      <c r="I678" s="1033"/>
      <c r="J678" s="1033"/>
      <c r="K678" s="1033"/>
      <c r="L678" s="1033"/>
      <c r="M678" s="1033"/>
      <c r="N678" s="1033"/>
      <c r="O678" s="1033"/>
      <c r="P678" s="1033"/>
      <c r="Q678" s="1033"/>
      <c r="R678" s="1033"/>
      <c r="S678" s="1033"/>
      <c r="T678" s="1033"/>
      <c r="U678" s="1033"/>
      <c r="V678" s="1033"/>
      <c r="W678" s="1033"/>
      <c r="X678" s="1033"/>
      <c r="Y678" s="1033"/>
      <c r="Z678" s="1033"/>
    </row>
    <row r="679" ht="12.75" customHeight="1">
      <c r="A679" s="1033"/>
      <c r="B679" s="1030"/>
      <c r="C679" s="1031"/>
      <c r="D679" s="1032"/>
      <c r="E679" s="1033"/>
      <c r="F679" s="1033"/>
      <c r="G679" s="1033"/>
      <c r="H679" s="1033"/>
      <c r="I679" s="1033"/>
      <c r="J679" s="1033"/>
      <c r="K679" s="1033"/>
      <c r="L679" s="1033"/>
      <c r="M679" s="1033"/>
      <c r="N679" s="1033"/>
      <c r="O679" s="1033"/>
      <c r="P679" s="1033"/>
      <c r="Q679" s="1033"/>
      <c r="R679" s="1033"/>
      <c r="S679" s="1033"/>
      <c r="T679" s="1033"/>
      <c r="U679" s="1033"/>
      <c r="V679" s="1033"/>
      <c r="W679" s="1033"/>
      <c r="X679" s="1033"/>
      <c r="Y679" s="1033"/>
      <c r="Z679" s="1033"/>
    </row>
    <row r="680" ht="12.75" customHeight="1">
      <c r="A680" s="1033"/>
      <c r="B680" s="1030"/>
      <c r="C680" s="1031"/>
      <c r="D680" s="1032"/>
      <c r="E680" s="1033"/>
      <c r="F680" s="1033"/>
      <c r="G680" s="1033"/>
      <c r="H680" s="1033"/>
      <c r="I680" s="1033"/>
      <c r="J680" s="1033"/>
      <c r="K680" s="1033"/>
      <c r="L680" s="1033"/>
      <c r="M680" s="1033"/>
      <c r="N680" s="1033"/>
      <c r="O680" s="1033"/>
      <c r="P680" s="1033"/>
      <c r="Q680" s="1033"/>
      <c r="R680" s="1033"/>
      <c r="S680" s="1033"/>
      <c r="T680" s="1033"/>
      <c r="U680" s="1033"/>
      <c r="V680" s="1033"/>
      <c r="W680" s="1033"/>
      <c r="X680" s="1033"/>
      <c r="Y680" s="1033"/>
      <c r="Z680" s="1033"/>
    </row>
    <row r="681" ht="12.75" customHeight="1">
      <c r="A681" s="1033"/>
      <c r="B681" s="1030"/>
      <c r="C681" s="1031"/>
      <c r="D681" s="1032"/>
      <c r="E681" s="1033"/>
      <c r="F681" s="1033"/>
      <c r="G681" s="1033"/>
      <c r="H681" s="1033"/>
      <c r="I681" s="1033"/>
      <c r="J681" s="1033"/>
      <c r="K681" s="1033"/>
      <c r="L681" s="1033"/>
      <c r="M681" s="1033"/>
      <c r="N681" s="1033"/>
      <c r="O681" s="1033"/>
      <c r="P681" s="1033"/>
      <c r="Q681" s="1033"/>
      <c r="R681" s="1033"/>
      <c r="S681" s="1033"/>
      <c r="T681" s="1033"/>
      <c r="U681" s="1033"/>
      <c r="V681" s="1033"/>
      <c r="W681" s="1033"/>
      <c r="X681" s="1033"/>
      <c r="Y681" s="1033"/>
      <c r="Z681" s="1033"/>
    </row>
    <row r="682" ht="12.75" customHeight="1">
      <c r="A682" s="1033"/>
      <c r="B682" s="1030"/>
      <c r="C682" s="1031"/>
      <c r="D682" s="1032"/>
      <c r="E682" s="1033"/>
      <c r="F682" s="1033"/>
      <c r="G682" s="1033"/>
      <c r="H682" s="1033"/>
      <c r="I682" s="1033"/>
      <c r="J682" s="1033"/>
      <c r="K682" s="1033"/>
      <c r="L682" s="1033"/>
      <c r="M682" s="1033"/>
      <c r="N682" s="1033"/>
      <c r="O682" s="1033"/>
      <c r="P682" s="1033"/>
      <c r="Q682" s="1033"/>
      <c r="R682" s="1033"/>
      <c r="S682" s="1033"/>
      <c r="T682" s="1033"/>
      <c r="U682" s="1033"/>
      <c r="V682" s="1033"/>
      <c r="W682" s="1033"/>
      <c r="X682" s="1033"/>
      <c r="Y682" s="1033"/>
      <c r="Z682" s="1033"/>
    </row>
    <row r="683" ht="12.75" customHeight="1">
      <c r="A683" s="1033"/>
      <c r="B683" s="1030"/>
      <c r="C683" s="1031"/>
      <c r="D683" s="1032"/>
      <c r="E683" s="1033"/>
      <c r="F683" s="1033"/>
      <c r="G683" s="1033"/>
      <c r="H683" s="1033"/>
      <c r="I683" s="1033"/>
      <c r="J683" s="1033"/>
      <c r="K683" s="1033"/>
      <c r="L683" s="1033"/>
      <c r="M683" s="1033"/>
      <c r="N683" s="1033"/>
      <c r="O683" s="1033"/>
      <c r="P683" s="1033"/>
      <c r="Q683" s="1033"/>
      <c r="R683" s="1033"/>
      <c r="S683" s="1033"/>
      <c r="T683" s="1033"/>
      <c r="U683" s="1033"/>
      <c r="V683" s="1033"/>
      <c r="W683" s="1033"/>
      <c r="X683" s="1033"/>
      <c r="Y683" s="1033"/>
      <c r="Z683" s="1033"/>
    </row>
    <row r="684" ht="12.75" customHeight="1">
      <c r="A684" s="1033"/>
      <c r="B684" s="1030"/>
      <c r="C684" s="1031"/>
      <c r="D684" s="1032"/>
      <c r="E684" s="1033"/>
      <c r="F684" s="1033"/>
      <c r="G684" s="1033"/>
      <c r="H684" s="1033"/>
      <c r="I684" s="1033"/>
      <c r="J684" s="1033"/>
      <c r="K684" s="1033"/>
      <c r="L684" s="1033"/>
      <c r="M684" s="1033"/>
      <c r="N684" s="1033"/>
      <c r="O684" s="1033"/>
      <c r="P684" s="1033"/>
      <c r="Q684" s="1033"/>
      <c r="R684" s="1033"/>
      <c r="S684" s="1033"/>
      <c r="T684" s="1033"/>
      <c r="U684" s="1033"/>
      <c r="V684" s="1033"/>
      <c r="W684" s="1033"/>
      <c r="X684" s="1033"/>
      <c r="Y684" s="1033"/>
      <c r="Z684" s="1033"/>
    </row>
    <row r="685" ht="12.75" customHeight="1">
      <c r="A685" s="1033"/>
      <c r="B685" s="1030"/>
      <c r="C685" s="1031"/>
      <c r="D685" s="1032"/>
      <c r="E685" s="1033"/>
      <c r="F685" s="1033"/>
      <c r="G685" s="1033"/>
      <c r="H685" s="1033"/>
      <c r="I685" s="1033"/>
      <c r="J685" s="1033"/>
      <c r="K685" s="1033"/>
      <c r="L685" s="1033"/>
      <c r="M685" s="1033"/>
      <c r="N685" s="1033"/>
      <c r="O685" s="1033"/>
      <c r="P685" s="1033"/>
      <c r="Q685" s="1033"/>
      <c r="R685" s="1033"/>
      <c r="S685" s="1033"/>
      <c r="T685" s="1033"/>
      <c r="U685" s="1033"/>
      <c r="V685" s="1033"/>
      <c r="W685" s="1033"/>
      <c r="X685" s="1033"/>
      <c r="Y685" s="1033"/>
      <c r="Z685" s="1033"/>
    </row>
    <row r="686" ht="12.75" customHeight="1">
      <c r="A686" s="1033"/>
      <c r="B686" s="1030"/>
      <c r="C686" s="1031"/>
      <c r="D686" s="1032"/>
      <c r="E686" s="1033"/>
      <c r="F686" s="1033"/>
      <c r="G686" s="1033"/>
      <c r="H686" s="1033"/>
      <c r="I686" s="1033"/>
      <c r="J686" s="1033"/>
      <c r="K686" s="1033"/>
      <c r="L686" s="1033"/>
      <c r="M686" s="1033"/>
      <c r="N686" s="1033"/>
      <c r="O686" s="1033"/>
      <c r="P686" s="1033"/>
      <c r="Q686" s="1033"/>
      <c r="R686" s="1033"/>
      <c r="S686" s="1033"/>
      <c r="T686" s="1033"/>
      <c r="U686" s="1033"/>
      <c r="V686" s="1033"/>
      <c r="W686" s="1033"/>
      <c r="X686" s="1033"/>
      <c r="Y686" s="1033"/>
      <c r="Z686" s="1033"/>
    </row>
    <row r="687" ht="12.75" customHeight="1">
      <c r="A687" s="1033"/>
      <c r="B687" s="1030"/>
      <c r="C687" s="1031"/>
      <c r="D687" s="1032"/>
      <c r="E687" s="1033"/>
      <c r="F687" s="1033"/>
      <c r="G687" s="1033"/>
      <c r="H687" s="1033"/>
      <c r="I687" s="1033"/>
      <c r="J687" s="1033"/>
      <c r="K687" s="1033"/>
      <c r="L687" s="1033"/>
      <c r="M687" s="1033"/>
      <c r="N687" s="1033"/>
      <c r="O687" s="1033"/>
      <c r="P687" s="1033"/>
      <c r="Q687" s="1033"/>
      <c r="R687" s="1033"/>
      <c r="S687" s="1033"/>
      <c r="T687" s="1033"/>
      <c r="U687" s="1033"/>
      <c r="V687" s="1033"/>
      <c r="W687" s="1033"/>
      <c r="X687" s="1033"/>
      <c r="Y687" s="1033"/>
      <c r="Z687" s="1033"/>
    </row>
    <row r="688" ht="12.75" customHeight="1">
      <c r="A688" s="1033"/>
      <c r="B688" s="1030"/>
      <c r="C688" s="1031"/>
      <c r="D688" s="1032"/>
      <c r="E688" s="1033"/>
      <c r="F688" s="1033"/>
      <c r="G688" s="1033"/>
      <c r="H688" s="1033"/>
      <c r="I688" s="1033"/>
      <c r="J688" s="1033"/>
      <c r="K688" s="1033"/>
      <c r="L688" s="1033"/>
      <c r="M688" s="1033"/>
      <c r="N688" s="1033"/>
      <c r="O688" s="1033"/>
      <c r="P688" s="1033"/>
      <c r="Q688" s="1033"/>
      <c r="R688" s="1033"/>
      <c r="S688" s="1033"/>
      <c r="T688" s="1033"/>
      <c r="U688" s="1033"/>
      <c r="V688" s="1033"/>
      <c r="W688" s="1033"/>
      <c r="X688" s="1033"/>
      <c r="Y688" s="1033"/>
      <c r="Z688" s="1033"/>
    </row>
    <row r="689" ht="12.75" customHeight="1">
      <c r="A689" s="1033"/>
      <c r="B689" s="1030"/>
      <c r="C689" s="1031"/>
      <c r="D689" s="1032"/>
      <c r="E689" s="1033"/>
      <c r="F689" s="1033"/>
      <c r="G689" s="1033"/>
      <c r="H689" s="1033"/>
      <c r="I689" s="1033"/>
      <c r="J689" s="1033"/>
      <c r="K689" s="1033"/>
      <c r="L689" s="1033"/>
      <c r="M689" s="1033"/>
      <c r="N689" s="1033"/>
      <c r="O689" s="1033"/>
      <c r="P689" s="1033"/>
      <c r="Q689" s="1033"/>
      <c r="R689" s="1033"/>
      <c r="S689" s="1033"/>
      <c r="T689" s="1033"/>
      <c r="U689" s="1033"/>
      <c r="V689" s="1033"/>
      <c r="W689" s="1033"/>
      <c r="X689" s="1033"/>
      <c r="Y689" s="1033"/>
      <c r="Z689" s="1033"/>
    </row>
    <row r="690" ht="12.75" customHeight="1">
      <c r="A690" s="1033"/>
      <c r="B690" s="1030"/>
      <c r="C690" s="1031"/>
      <c r="D690" s="1032"/>
      <c r="E690" s="1033"/>
      <c r="F690" s="1033"/>
      <c r="G690" s="1033"/>
      <c r="H690" s="1033"/>
      <c r="I690" s="1033"/>
      <c r="J690" s="1033"/>
      <c r="K690" s="1033"/>
      <c r="L690" s="1033"/>
      <c r="M690" s="1033"/>
      <c r="N690" s="1033"/>
      <c r="O690" s="1033"/>
      <c r="P690" s="1033"/>
      <c r="Q690" s="1033"/>
      <c r="R690" s="1033"/>
      <c r="S690" s="1033"/>
      <c r="T690" s="1033"/>
      <c r="U690" s="1033"/>
      <c r="V690" s="1033"/>
      <c r="W690" s="1033"/>
      <c r="X690" s="1033"/>
      <c r="Y690" s="1033"/>
      <c r="Z690" s="1033"/>
    </row>
    <row r="691" ht="12.75" customHeight="1">
      <c r="A691" s="1033"/>
      <c r="B691" s="1030"/>
      <c r="C691" s="1031"/>
      <c r="D691" s="1032"/>
      <c r="E691" s="1033"/>
      <c r="F691" s="1033"/>
      <c r="G691" s="1033"/>
      <c r="H691" s="1033"/>
      <c r="I691" s="1033"/>
      <c r="J691" s="1033"/>
      <c r="K691" s="1033"/>
      <c r="L691" s="1033"/>
      <c r="M691" s="1033"/>
      <c r="N691" s="1033"/>
      <c r="O691" s="1033"/>
      <c r="P691" s="1033"/>
      <c r="Q691" s="1033"/>
      <c r="R691" s="1033"/>
      <c r="S691" s="1033"/>
      <c r="T691" s="1033"/>
      <c r="U691" s="1033"/>
      <c r="V691" s="1033"/>
      <c r="W691" s="1033"/>
      <c r="X691" s="1033"/>
      <c r="Y691" s="1033"/>
      <c r="Z691" s="1033"/>
    </row>
    <row r="692" ht="12.75" customHeight="1">
      <c r="A692" s="1033"/>
      <c r="B692" s="1030"/>
      <c r="C692" s="1031"/>
      <c r="D692" s="1032"/>
      <c r="E692" s="1033"/>
      <c r="F692" s="1033"/>
      <c r="G692" s="1033"/>
      <c r="H692" s="1033"/>
      <c r="I692" s="1033"/>
      <c r="J692" s="1033"/>
      <c r="K692" s="1033"/>
      <c r="L692" s="1033"/>
      <c r="M692" s="1033"/>
      <c r="N692" s="1033"/>
      <c r="O692" s="1033"/>
      <c r="P692" s="1033"/>
      <c r="Q692" s="1033"/>
      <c r="R692" s="1033"/>
      <c r="S692" s="1033"/>
      <c r="T692" s="1033"/>
      <c r="U692" s="1033"/>
      <c r="V692" s="1033"/>
      <c r="W692" s="1033"/>
      <c r="X692" s="1033"/>
      <c r="Y692" s="1033"/>
      <c r="Z692" s="1033"/>
    </row>
    <row r="693" ht="12.75" customHeight="1">
      <c r="A693" s="1033"/>
      <c r="B693" s="1030"/>
      <c r="C693" s="1031"/>
      <c r="D693" s="1032"/>
      <c r="E693" s="1033"/>
      <c r="F693" s="1033"/>
      <c r="G693" s="1033"/>
      <c r="H693" s="1033"/>
      <c r="I693" s="1033"/>
      <c r="J693" s="1033"/>
      <c r="K693" s="1033"/>
      <c r="L693" s="1033"/>
      <c r="M693" s="1033"/>
      <c r="N693" s="1033"/>
      <c r="O693" s="1033"/>
      <c r="P693" s="1033"/>
      <c r="Q693" s="1033"/>
      <c r="R693" s="1033"/>
      <c r="S693" s="1033"/>
      <c r="T693" s="1033"/>
      <c r="U693" s="1033"/>
      <c r="V693" s="1033"/>
      <c r="W693" s="1033"/>
      <c r="X693" s="1033"/>
      <c r="Y693" s="1033"/>
      <c r="Z693" s="1033"/>
    </row>
    <row r="694" ht="12.75" customHeight="1">
      <c r="A694" s="1033"/>
      <c r="B694" s="1030"/>
      <c r="C694" s="1031"/>
      <c r="D694" s="1032"/>
      <c r="E694" s="1033"/>
      <c r="F694" s="1033"/>
      <c r="G694" s="1033"/>
      <c r="H694" s="1033"/>
      <c r="I694" s="1033"/>
      <c r="J694" s="1033"/>
      <c r="K694" s="1033"/>
      <c r="L694" s="1033"/>
      <c r="M694" s="1033"/>
      <c r="N694" s="1033"/>
      <c r="O694" s="1033"/>
      <c r="P694" s="1033"/>
      <c r="Q694" s="1033"/>
      <c r="R694" s="1033"/>
      <c r="S694" s="1033"/>
      <c r="T694" s="1033"/>
      <c r="U694" s="1033"/>
      <c r="V694" s="1033"/>
      <c r="W694" s="1033"/>
      <c r="X694" s="1033"/>
      <c r="Y694" s="1033"/>
      <c r="Z694" s="1033"/>
    </row>
    <row r="695" ht="12.75" customHeight="1">
      <c r="A695" s="1033"/>
      <c r="B695" s="1030"/>
      <c r="C695" s="1031"/>
      <c r="D695" s="1032"/>
      <c r="E695" s="1033"/>
      <c r="F695" s="1033"/>
      <c r="G695" s="1033"/>
      <c r="H695" s="1033"/>
      <c r="I695" s="1033"/>
      <c r="J695" s="1033"/>
      <c r="K695" s="1033"/>
      <c r="L695" s="1033"/>
      <c r="M695" s="1033"/>
      <c r="N695" s="1033"/>
      <c r="O695" s="1033"/>
      <c r="P695" s="1033"/>
      <c r="Q695" s="1033"/>
      <c r="R695" s="1033"/>
      <c r="S695" s="1033"/>
      <c r="T695" s="1033"/>
      <c r="U695" s="1033"/>
      <c r="V695" s="1033"/>
      <c r="W695" s="1033"/>
      <c r="X695" s="1033"/>
      <c r="Y695" s="1033"/>
      <c r="Z695" s="1033"/>
    </row>
    <row r="696" ht="12.75" customHeight="1">
      <c r="A696" s="1033"/>
      <c r="B696" s="1030"/>
      <c r="C696" s="1031"/>
      <c r="D696" s="1032"/>
      <c r="E696" s="1033"/>
      <c r="F696" s="1033"/>
      <c r="G696" s="1033"/>
      <c r="H696" s="1033"/>
      <c r="I696" s="1033"/>
      <c r="J696" s="1033"/>
      <c r="K696" s="1033"/>
      <c r="L696" s="1033"/>
      <c r="M696" s="1033"/>
      <c r="N696" s="1033"/>
      <c r="O696" s="1033"/>
      <c r="P696" s="1033"/>
      <c r="Q696" s="1033"/>
      <c r="R696" s="1033"/>
      <c r="S696" s="1033"/>
      <c r="T696" s="1033"/>
      <c r="U696" s="1033"/>
      <c r="V696" s="1033"/>
      <c r="W696" s="1033"/>
      <c r="X696" s="1033"/>
      <c r="Y696" s="1033"/>
      <c r="Z696" s="1033"/>
    </row>
    <row r="697" ht="12.75" customHeight="1">
      <c r="A697" s="1033"/>
      <c r="B697" s="1030"/>
      <c r="C697" s="1031"/>
      <c r="D697" s="1032"/>
      <c r="E697" s="1033"/>
      <c r="F697" s="1033"/>
      <c r="G697" s="1033"/>
      <c r="H697" s="1033"/>
      <c r="I697" s="1033"/>
      <c r="J697" s="1033"/>
      <c r="K697" s="1033"/>
      <c r="L697" s="1033"/>
      <c r="M697" s="1033"/>
      <c r="N697" s="1033"/>
      <c r="O697" s="1033"/>
      <c r="P697" s="1033"/>
      <c r="Q697" s="1033"/>
      <c r="R697" s="1033"/>
      <c r="S697" s="1033"/>
      <c r="T697" s="1033"/>
      <c r="U697" s="1033"/>
      <c r="V697" s="1033"/>
      <c r="W697" s="1033"/>
      <c r="X697" s="1033"/>
      <c r="Y697" s="1033"/>
      <c r="Z697" s="1033"/>
    </row>
    <row r="698" ht="12.75" customHeight="1">
      <c r="A698" s="1033"/>
      <c r="B698" s="1030"/>
      <c r="C698" s="1031"/>
      <c r="D698" s="1032"/>
      <c r="E698" s="1033"/>
      <c r="F698" s="1033"/>
      <c r="G698" s="1033"/>
      <c r="H698" s="1033"/>
      <c r="I698" s="1033"/>
      <c r="J698" s="1033"/>
      <c r="K698" s="1033"/>
      <c r="L698" s="1033"/>
      <c r="M698" s="1033"/>
      <c r="N698" s="1033"/>
      <c r="O698" s="1033"/>
      <c r="P698" s="1033"/>
      <c r="Q698" s="1033"/>
      <c r="R698" s="1033"/>
      <c r="S698" s="1033"/>
      <c r="T698" s="1033"/>
      <c r="U698" s="1033"/>
      <c r="V698" s="1033"/>
      <c r="W698" s="1033"/>
      <c r="X698" s="1033"/>
      <c r="Y698" s="1033"/>
      <c r="Z698" s="1033"/>
    </row>
    <row r="699" ht="12.75" customHeight="1">
      <c r="A699" s="1033"/>
      <c r="B699" s="1030"/>
      <c r="C699" s="1031"/>
      <c r="D699" s="1032"/>
      <c r="E699" s="1033"/>
      <c r="F699" s="1033"/>
      <c r="G699" s="1033"/>
      <c r="H699" s="1033"/>
      <c r="I699" s="1033"/>
      <c r="J699" s="1033"/>
      <c r="K699" s="1033"/>
      <c r="L699" s="1033"/>
      <c r="M699" s="1033"/>
      <c r="N699" s="1033"/>
      <c r="O699" s="1033"/>
      <c r="P699" s="1033"/>
      <c r="Q699" s="1033"/>
      <c r="R699" s="1033"/>
      <c r="S699" s="1033"/>
      <c r="T699" s="1033"/>
      <c r="U699" s="1033"/>
      <c r="V699" s="1033"/>
      <c r="W699" s="1033"/>
      <c r="X699" s="1033"/>
      <c r="Y699" s="1033"/>
      <c r="Z699" s="1033"/>
    </row>
    <row r="700" ht="12.75" customHeight="1">
      <c r="A700" s="1033"/>
      <c r="B700" s="1030"/>
      <c r="C700" s="1031"/>
      <c r="D700" s="1032"/>
      <c r="E700" s="1033"/>
      <c r="F700" s="1033"/>
      <c r="G700" s="1033"/>
      <c r="H700" s="1033"/>
      <c r="I700" s="1033"/>
      <c r="J700" s="1033"/>
      <c r="K700" s="1033"/>
      <c r="L700" s="1033"/>
      <c r="M700" s="1033"/>
      <c r="N700" s="1033"/>
      <c r="O700" s="1033"/>
      <c r="P700" s="1033"/>
      <c r="Q700" s="1033"/>
      <c r="R700" s="1033"/>
      <c r="S700" s="1033"/>
      <c r="T700" s="1033"/>
      <c r="U700" s="1033"/>
      <c r="V700" s="1033"/>
      <c r="W700" s="1033"/>
      <c r="X700" s="1033"/>
      <c r="Y700" s="1033"/>
      <c r="Z700" s="1033"/>
    </row>
    <row r="701" ht="12.75" customHeight="1">
      <c r="A701" s="1033"/>
      <c r="B701" s="1030"/>
      <c r="C701" s="1031"/>
      <c r="D701" s="1032"/>
      <c r="E701" s="1033"/>
      <c r="F701" s="1033"/>
      <c r="G701" s="1033"/>
      <c r="H701" s="1033"/>
      <c r="I701" s="1033"/>
      <c r="J701" s="1033"/>
      <c r="K701" s="1033"/>
      <c r="L701" s="1033"/>
      <c r="M701" s="1033"/>
      <c r="N701" s="1033"/>
      <c r="O701" s="1033"/>
      <c r="P701" s="1033"/>
      <c r="Q701" s="1033"/>
      <c r="R701" s="1033"/>
      <c r="S701" s="1033"/>
      <c r="T701" s="1033"/>
      <c r="U701" s="1033"/>
      <c r="V701" s="1033"/>
      <c r="W701" s="1033"/>
      <c r="X701" s="1033"/>
      <c r="Y701" s="1033"/>
      <c r="Z701" s="1033"/>
    </row>
    <row r="702" ht="12.75" customHeight="1">
      <c r="A702" s="1033"/>
      <c r="B702" s="1030"/>
      <c r="C702" s="1031"/>
      <c r="D702" s="1032"/>
      <c r="E702" s="1033"/>
      <c r="F702" s="1033"/>
      <c r="G702" s="1033"/>
      <c r="H702" s="1033"/>
      <c r="I702" s="1033"/>
      <c r="J702" s="1033"/>
      <c r="K702" s="1033"/>
      <c r="L702" s="1033"/>
      <c r="M702" s="1033"/>
      <c r="N702" s="1033"/>
      <c r="O702" s="1033"/>
      <c r="P702" s="1033"/>
      <c r="Q702" s="1033"/>
      <c r="R702" s="1033"/>
      <c r="S702" s="1033"/>
      <c r="T702" s="1033"/>
      <c r="U702" s="1033"/>
      <c r="V702" s="1033"/>
      <c r="W702" s="1033"/>
      <c r="X702" s="1033"/>
      <c r="Y702" s="1033"/>
      <c r="Z702" s="1033"/>
    </row>
    <row r="703" ht="12.75" customHeight="1">
      <c r="A703" s="1033"/>
      <c r="B703" s="1030"/>
      <c r="C703" s="1031"/>
      <c r="D703" s="1032"/>
      <c r="E703" s="1033"/>
      <c r="F703" s="1033"/>
      <c r="G703" s="1033"/>
      <c r="H703" s="1033"/>
      <c r="I703" s="1033"/>
      <c r="J703" s="1033"/>
      <c r="K703" s="1033"/>
      <c r="L703" s="1033"/>
      <c r="M703" s="1033"/>
      <c r="N703" s="1033"/>
      <c r="O703" s="1033"/>
      <c r="P703" s="1033"/>
      <c r="Q703" s="1033"/>
      <c r="R703" s="1033"/>
      <c r="S703" s="1033"/>
      <c r="T703" s="1033"/>
      <c r="U703" s="1033"/>
      <c r="V703" s="1033"/>
      <c r="W703" s="1033"/>
      <c r="X703" s="1033"/>
      <c r="Y703" s="1033"/>
      <c r="Z703" s="1033"/>
    </row>
    <row r="704" ht="12.75" customHeight="1">
      <c r="A704" s="1033"/>
      <c r="B704" s="1030"/>
      <c r="C704" s="1031"/>
      <c r="D704" s="1032"/>
      <c r="E704" s="1033"/>
      <c r="F704" s="1033"/>
      <c r="G704" s="1033"/>
      <c r="H704" s="1033"/>
      <c r="I704" s="1033"/>
      <c r="J704" s="1033"/>
      <c r="K704" s="1033"/>
      <c r="L704" s="1033"/>
      <c r="M704" s="1033"/>
      <c r="N704" s="1033"/>
      <c r="O704" s="1033"/>
      <c r="P704" s="1033"/>
      <c r="Q704" s="1033"/>
      <c r="R704" s="1033"/>
      <c r="S704" s="1033"/>
      <c r="T704" s="1033"/>
      <c r="U704" s="1033"/>
      <c r="V704" s="1033"/>
      <c r="W704" s="1033"/>
      <c r="X704" s="1033"/>
      <c r="Y704" s="1033"/>
      <c r="Z704" s="1033"/>
    </row>
    <row r="705" ht="12.75" customHeight="1">
      <c r="A705" s="1033"/>
      <c r="B705" s="1030"/>
      <c r="C705" s="1031"/>
      <c r="D705" s="1032"/>
      <c r="E705" s="1033"/>
      <c r="F705" s="1033"/>
      <c r="G705" s="1033"/>
      <c r="H705" s="1033"/>
      <c r="I705" s="1033"/>
      <c r="J705" s="1033"/>
      <c r="K705" s="1033"/>
      <c r="L705" s="1033"/>
      <c r="M705" s="1033"/>
      <c r="N705" s="1033"/>
      <c r="O705" s="1033"/>
      <c r="P705" s="1033"/>
      <c r="Q705" s="1033"/>
      <c r="R705" s="1033"/>
      <c r="S705" s="1033"/>
      <c r="T705" s="1033"/>
      <c r="U705" s="1033"/>
      <c r="V705" s="1033"/>
      <c r="W705" s="1033"/>
      <c r="X705" s="1033"/>
      <c r="Y705" s="1033"/>
      <c r="Z705" s="1033"/>
    </row>
    <row r="706" ht="12.75" customHeight="1">
      <c r="A706" s="1033"/>
      <c r="B706" s="1030"/>
      <c r="C706" s="1031"/>
      <c r="D706" s="1032"/>
      <c r="E706" s="1033"/>
      <c r="F706" s="1033"/>
      <c r="G706" s="1033"/>
      <c r="H706" s="1033"/>
      <c r="I706" s="1033"/>
      <c r="J706" s="1033"/>
      <c r="K706" s="1033"/>
      <c r="L706" s="1033"/>
      <c r="M706" s="1033"/>
      <c r="N706" s="1033"/>
      <c r="O706" s="1033"/>
      <c r="P706" s="1033"/>
      <c r="Q706" s="1033"/>
      <c r="R706" s="1033"/>
      <c r="S706" s="1033"/>
      <c r="T706" s="1033"/>
      <c r="U706" s="1033"/>
      <c r="V706" s="1033"/>
      <c r="W706" s="1033"/>
      <c r="X706" s="1033"/>
      <c r="Y706" s="1033"/>
      <c r="Z706" s="1033"/>
    </row>
    <row r="707" ht="12.75" customHeight="1">
      <c r="A707" s="1033"/>
      <c r="B707" s="1030"/>
      <c r="C707" s="1031"/>
      <c r="D707" s="1032"/>
      <c r="E707" s="1033"/>
      <c r="F707" s="1033"/>
      <c r="G707" s="1033"/>
      <c r="H707" s="1033"/>
      <c r="I707" s="1033"/>
      <c r="J707" s="1033"/>
      <c r="K707" s="1033"/>
      <c r="L707" s="1033"/>
      <c r="M707" s="1033"/>
      <c r="N707" s="1033"/>
      <c r="O707" s="1033"/>
      <c r="P707" s="1033"/>
      <c r="Q707" s="1033"/>
      <c r="R707" s="1033"/>
      <c r="S707" s="1033"/>
      <c r="T707" s="1033"/>
      <c r="U707" s="1033"/>
      <c r="V707" s="1033"/>
      <c r="W707" s="1033"/>
      <c r="X707" s="1033"/>
      <c r="Y707" s="1033"/>
      <c r="Z707" s="1033"/>
    </row>
    <row r="708" ht="12.75" customHeight="1">
      <c r="A708" s="1033"/>
      <c r="B708" s="1030"/>
      <c r="C708" s="1031"/>
      <c r="D708" s="1032"/>
      <c r="E708" s="1033"/>
      <c r="F708" s="1033"/>
      <c r="G708" s="1033"/>
      <c r="H708" s="1033"/>
      <c r="I708" s="1033"/>
      <c r="J708" s="1033"/>
      <c r="K708" s="1033"/>
      <c r="L708" s="1033"/>
      <c r="M708" s="1033"/>
      <c r="N708" s="1033"/>
      <c r="O708" s="1033"/>
      <c r="P708" s="1033"/>
      <c r="Q708" s="1033"/>
      <c r="R708" s="1033"/>
      <c r="S708" s="1033"/>
      <c r="T708" s="1033"/>
      <c r="U708" s="1033"/>
      <c r="V708" s="1033"/>
      <c r="W708" s="1033"/>
      <c r="X708" s="1033"/>
      <c r="Y708" s="1033"/>
      <c r="Z708" s="1033"/>
    </row>
    <row r="709" ht="12.75" customHeight="1">
      <c r="A709" s="1033"/>
      <c r="B709" s="1030"/>
      <c r="C709" s="1031"/>
      <c r="D709" s="1032"/>
      <c r="E709" s="1033"/>
      <c r="F709" s="1033"/>
      <c r="G709" s="1033"/>
      <c r="H709" s="1033"/>
      <c r="I709" s="1033"/>
      <c r="J709" s="1033"/>
      <c r="K709" s="1033"/>
      <c r="L709" s="1033"/>
      <c r="M709" s="1033"/>
      <c r="N709" s="1033"/>
      <c r="O709" s="1033"/>
      <c r="P709" s="1033"/>
      <c r="Q709" s="1033"/>
      <c r="R709" s="1033"/>
      <c r="S709" s="1033"/>
      <c r="T709" s="1033"/>
      <c r="U709" s="1033"/>
      <c r="V709" s="1033"/>
      <c r="W709" s="1033"/>
      <c r="X709" s="1033"/>
      <c r="Y709" s="1033"/>
      <c r="Z709" s="1033"/>
    </row>
    <row r="710" ht="12.75" customHeight="1">
      <c r="A710" s="1033"/>
      <c r="B710" s="1030"/>
      <c r="C710" s="1031"/>
      <c r="D710" s="1032"/>
      <c r="E710" s="1033"/>
      <c r="F710" s="1033"/>
      <c r="G710" s="1033"/>
      <c r="H710" s="1033"/>
      <c r="I710" s="1033"/>
      <c r="J710" s="1033"/>
      <c r="K710" s="1033"/>
      <c r="L710" s="1033"/>
      <c r="M710" s="1033"/>
      <c r="N710" s="1033"/>
      <c r="O710" s="1033"/>
      <c r="P710" s="1033"/>
      <c r="Q710" s="1033"/>
      <c r="R710" s="1033"/>
      <c r="S710" s="1033"/>
      <c r="T710" s="1033"/>
      <c r="U710" s="1033"/>
      <c r="V710" s="1033"/>
      <c r="W710" s="1033"/>
      <c r="X710" s="1033"/>
      <c r="Y710" s="1033"/>
      <c r="Z710" s="1033"/>
    </row>
    <row r="711" ht="12.75" customHeight="1">
      <c r="A711" s="1033"/>
      <c r="B711" s="1030"/>
      <c r="C711" s="1031"/>
      <c r="D711" s="1032"/>
      <c r="E711" s="1033"/>
      <c r="F711" s="1033"/>
      <c r="G711" s="1033"/>
      <c r="H711" s="1033"/>
      <c r="I711" s="1033"/>
      <c r="J711" s="1033"/>
      <c r="K711" s="1033"/>
      <c r="L711" s="1033"/>
      <c r="M711" s="1033"/>
      <c r="N711" s="1033"/>
      <c r="O711" s="1033"/>
      <c r="P711" s="1033"/>
      <c r="Q711" s="1033"/>
      <c r="R711" s="1033"/>
      <c r="S711" s="1033"/>
      <c r="T711" s="1033"/>
      <c r="U711" s="1033"/>
      <c r="V711" s="1033"/>
      <c r="W711" s="1033"/>
      <c r="X711" s="1033"/>
      <c r="Y711" s="1033"/>
      <c r="Z711" s="1033"/>
    </row>
    <row r="712" ht="12.75" customHeight="1">
      <c r="A712" s="1033"/>
      <c r="B712" s="1030"/>
      <c r="C712" s="1031"/>
      <c r="D712" s="1032"/>
      <c r="E712" s="1033"/>
      <c r="F712" s="1033"/>
      <c r="G712" s="1033"/>
      <c r="H712" s="1033"/>
      <c r="I712" s="1033"/>
      <c r="J712" s="1033"/>
      <c r="K712" s="1033"/>
      <c r="L712" s="1033"/>
      <c r="M712" s="1033"/>
      <c r="N712" s="1033"/>
      <c r="O712" s="1033"/>
      <c r="P712" s="1033"/>
      <c r="Q712" s="1033"/>
      <c r="R712" s="1033"/>
      <c r="S712" s="1033"/>
      <c r="T712" s="1033"/>
      <c r="U712" s="1033"/>
      <c r="V712" s="1033"/>
      <c r="W712" s="1033"/>
      <c r="X712" s="1033"/>
      <c r="Y712" s="1033"/>
      <c r="Z712" s="1033"/>
    </row>
    <row r="713" ht="12.75" customHeight="1">
      <c r="A713" s="1033"/>
      <c r="B713" s="1030"/>
      <c r="C713" s="1031"/>
      <c r="D713" s="1032"/>
      <c r="E713" s="1033"/>
      <c r="F713" s="1033"/>
      <c r="G713" s="1033"/>
      <c r="H713" s="1033"/>
      <c r="I713" s="1033"/>
      <c r="J713" s="1033"/>
      <c r="K713" s="1033"/>
      <c r="L713" s="1033"/>
      <c r="M713" s="1033"/>
      <c r="N713" s="1033"/>
      <c r="O713" s="1033"/>
      <c r="P713" s="1033"/>
      <c r="Q713" s="1033"/>
      <c r="R713" s="1033"/>
      <c r="S713" s="1033"/>
      <c r="T713" s="1033"/>
      <c r="U713" s="1033"/>
      <c r="V713" s="1033"/>
      <c r="W713" s="1033"/>
      <c r="X713" s="1033"/>
      <c r="Y713" s="1033"/>
      <c r="Z713" s="1033"/>
    </row>
    <row r="714" ht="12.75" customHeight="1">
      <c r="A714" s="1033"/>
      <c r="B714" s="1030"/>
      <c r="C714" s="1031"/>
      <c r="D714" s="1032"/>
      <c r="E714" s="1033"/>
      <c r="F714" s="1033"/>
      <c r="G714" s="1033"/>
      <c r="H714" s="1033"/>
      <c r="I714" s="1033"/>
      <c r="J714" s="1033"/>
      <c r="K714" s="1033"/>
      <c r="L714" s="1033"/>
      <c r="M714" s="1033"/>
      <c r="N714" s="1033"/>
      <c r="O714" s="1033"/>
      <c r="P714" s="1033"/>
      <c r="Q714" s="1033"/>
      <c r="R714" s="1033"/>
      <c r="S714" s="1033"/>
      <c r="T714" s="1033"/>
      <c r="U714" s="1033"/>
      <c r="V714" s="1033"/>
      <c r="W714" s="1033"/>
      <c r="X714" s="1033"/>
      <c r="Y714" s="1033"/>
      <c r="Z714" s="1033"/>
    </row>
    <row r="715" ht="12.75" customHeight="1">
      <c r="A715" s="1033"/>
      <c r="B715" s="1030"/>
      <c r="C715" s="1031"/>
      <c r="D715" s="1032"/>
      <c r="E715" s="1033"/>
      <c r="F715" s="1033"/>
      <c r="G715" s="1033"/>
      <c r="H715" s="1033"/>
      <c r="I715" s="1033"/>
      <c r="J715" s="1033"/>
      <c r="K715" s="1033"/>
      <c r="L715" s="1033"/>
      <c r="M715" s="1033"/>
      <c r="N715" s="1033"/>
      <c r="O715" s="1033"/>
      <c r="P715" s="1033"/>
      <c r="Q715" s="1033"/>
      <c r="R715" s="1033"/>
      <c r="S715" s="1033"/>
      <c r="T715" s="1033"/>
      <c r="U715" s="1033"/>
      <c r="V715" s="1033"/>
      <c r="W715" s="1033"/>
      <c r="X715" s="1033"/>
      <c r="Y715" s="1033"/>
      <c r="Z715" s="1033"/>
    </row>
    <row r="716" ht="12.75" customHeight="1">
      <c r="A716" s="1033"/>
      <c r="B716" s="1030"/>
      <c r="C716" s="1031"/>
      <c r="D716" s="1032"/>
      <c r="E716" s="1033"/>
      <c r="F716" s="1033"/>
      <c r="G716" s="1033"/>
      <c r="H716" s="1033"/>
      <c r="I716" s="1033"/>
      <c r="J716" s="1033"/>
      <c r="K716" s="1033"/>
      <c r="L716" s="1033"/>
      <c r="M716" s="1033"/>
      <c r="N716" s="1033"/>
      <c r="O716" s="1033"/>
      <c r="P716" s="1033"/>
      <c r="Q716" s="1033"/>
      <c r="R716" s="1033"/>
      <c r="S716" s="1033"/>
      <c r="T716" s="1033"/>
      <c r="U716" s="1033"/>
      <c r="V716" s="1033"/>
      <c r="W716" s="1033"/>
      <c r="X716" s="1033"/>
      <c r="Y716" s="1033"/>
      <c r="Z716" s="1033"/>
    </row>
    <row r="717" ht="12.75" customHeight="1">
      <c r="A717" s="1033"/>
      <c r="B717" s="1030"/>
      <c r="C717" s="1031"/>
      <c r="D717" s="1032"/>
      <c r="E717" s="1033"/>
      <c r="F717" s="1033"/>
      <c r="G717" s="1033"/>
      <c r="H717" s="1033"/>
      <c r="I717" s="1033"/>
      <c r="J717" s="1033"/>
      <c r="K717" s="1033"/>
      <c r="L717" s="1033"/>
      <c r="M717" s="1033"/>
      <c r="N717" s="1033"/>
      <c r="O717" s="1033"/>
      <c r="P717" s="1033"/>
      <c r="Q717" s="1033"/>
      <c r="R717" s="1033"/>
      <c r="S717" s="1033"/>
      <c r="T717" s="1033"/>
      <c r="U717" s="1033"/>
      <c r="V717" s="1033"/>
      <c r="W717" s="1033"/>
      <c r="X717" s="1033"/>
      <c r="Y717" s="1033"/>
      <c r="Z717" s="1033"/>
    </row>
    <row r="718" ht="12.75" customHeight="1">
      <c r="A718" s="1033"/>
      <c r="B718" s="1030"/>
      <c r="C718" s="1031"/>
      <c r="D718" s="1032"/>
      <c r="E718" s="1033"/>
      <c r="F718" s="1033"/>
      <c r="G718" s="1033"/>
      <c r="H718" s="1033"/>
      <c r="I718" s="1033"/>
      <c r="J718" s="1033"/>
      <c r="K718" s="1033"/>
      <c r="L718" s="1033"/>
      <c r="M718" s="1033"/>
      <c r="N718" s="1033"/>
      <c r="O718" s="1033"/>
      <c r="P718" s="1033"/>
      <c r="Q718" s="1033"/>
      <c r="R718" s="1033"/>
      <c r="S718" s="1033"/>
      <c r="T718" s="1033"/>
      <c r="U718" s="1033"/>
      <c r="V718" s="1033"/>
      <c r="W718" s="1033"/>
      <c r="X718" s="1033"/>
      <c r="Y718" s="1033"/>
      <c r="Z718" s="1033"/>
    </row>
    <row r="719" ht="12.75" customHeight="1">
      <c r="A719" s="1033"/>
      <c r="B719" s="1030"/>
      <c r="C719" s="1031"/>
      <c r="D719" s="1032"/>
      <c r="E719" s="1033"/>
      <c r="F719" s="1033"/>
      <c r="G719" s="1033"/>
      <c r="H719" s="1033"/>
      <c r="I719" s="1033"/>
      <c r="J719" s="1033"/>
      <c r="K719" s="1033"/>
      <c r="L719" s="1033"/>
      <c r="M719" s="1033"/>
      <c r="N719" s="1033"/>
      <c r="O719" s="1033"/>
      <c r="P719" s="1033"/>
      <c r="Q719" s="1033"/>
      <c r="R719" s="1033"/>
      <c r="S719" s="1033"/>
      <c r="T719" s="1033"/>
      <c r="U719" s="1033"/>
      <c r="V719" s="1033"/>
      <c r="W719" s="1033"/>
      <c r="X719" s="1033"/>
      <c r="Y719" s="1033"/>
      <c r="Z719" s="1033"/>
    </row>
    <row r="720" ht="12.75" customHeight="1">
      <c r="A720" s="1033"/>
      <c r="B720" s="1030"/>
      <c r="C720" s="1031"/>
      <c r="D720" s="1032"/>
      <c r="E720" s="1033"/>
      <c r="F720" s="1033"/>
      <c r="G720" s="1033"/>
      <c r="H720" s="1033"/>
      <c r="I720" s="1033"/>
      <c r="J720" s="1033"/>
      <c r="K720" s="1033"/>
      <c r="L720" s="1033"/>
      <c r="M720" s="1033"/>
      <c r="N720" s="1033"/>
      <c r="O720" s="1033"/>
      <c r="P720" s="1033"/>
      <c r="Q720" s="1033"/>
      <c r="R720" s="1033"/>
      <c r="S720" s="1033"/>
      <c r="T720" s="1033"/>
      <c r="U720" s="1033"/>
      <c r="V720" s="1033"/>
      <c r="W720" s="1033"/>
      <c r="X720" s="1033"/>
      <c r="Y720" s="1033"/>
      <c r="Z720" s="1033"/>
    </row>
    <row r="721" ht="12.75" customHeight="1">
      <c r="A721" s="1033"/>
      <c r="B721" s="1030"/>
      <c r="C721" s="1031"/>
      <c r="D721" s="1032"/>
      <c r="E721" s="1033"/>
      <c r="F721" s="1033"/>
      <c r="G721" s="1033"/>
      <c r="H721" s="1033"/>
      <c r="I721" s="1033"/>
      <c r="J721" s="1033"/>
      <c r="K721" s="1033"/>
      <c r="L721" s="1033"/>
      <c r="M721" s="1033"/>
      <c r="N721" s="1033"/>
      <c r="O721" s="1033"/>
      <c r="P721" s="1033"/>
      <c r="Q721" s="1033"/>
      <c r="R721" s="1033"/>
      <c r="S721" s="1033"/>
      <c r="T721" s="1033"/>
      <c r="U721" s="1033"/>
      <c r="V721" s="1033"/>
      <c r="W721" s="1033"/>
      <c r="X721" s="1033"/>
      <c r="Y721" s="1033"/>
      <c r="Z721" s="1033"/>
    </row>
    <row r="722" ht="12.75" customHeight="1">
      <c r="A722" s="1033"/>
      <c r="B722" s="1030"/>
      <c r="C722" s="1031"/>
      <c r="D722" s="1032"/>
      <c r="E722" s="1033"/>
      <c r="F722" s="1033"/>
      <c r="G722" s="1033"/>
      <c r="H722" s="1033"/>
      <c r="I722" s="1033"/>
      <c r="J722" s="1033"/>
      <c r="K722" s="1033"/>
      <c r="L722" s="1033"/>
      <c r="M722" s="1033"/>
      <c r="N722" s="1033"/>
      <c r="O722" s="1033"/>
      <c r="P722" s="1033"/>
      <c r="Q722" s="1033"/>
      <c r="R722" s="1033"/>
      <c r="S722" s="1033"/>
      <c r="T722" s="1033"/>
      <c r="U722" s="1033"/>
      <c r="V722" s="1033"/>
      <c r="W722" s="1033"/>
      <c r="X722" s="1033"/>
      <c r="Y722" s="1033"/>
      <c r="Z722" s="1033"/>
    </row>
    <row r="723" ht="12.75" customHeight="1">
      <c r="A723" s="1033"/>
      <c r="B723" s="1030"/>
      <c r="C723" s="1031"/>
      <c r="D723" s="1032"/>
      <c r="E723" s="1033"/>
      <c r="F723" s="1033"/>
      <c r="G723" s="1033"/>
      <c r="H723" s="1033"/>
      <c r="I723" s="1033"/>
      <c r="J723" s="1033"/>
      <c r="K723" s="1033"/>
      <c r="L723" s="1033"/>
      <c r="M723" s="1033"/>
      <c r="N723" s="1033"/>
      <c r="O723" s="1033"/>
      <c r="P723" s="1033"/>
      <c r="Q723" s="1033"/>
      <c r="R723" s="1033"/>
      <c r="S723" s="1033"/>
      <c r="T723" s="1033"/>
      <c r="U723" s="1033"/>
      <c r="V723" s="1033"/>
      <c r="W723" s="1033"/>
      <c r="X723" s="1033"/>
      <c r="Y723" s="1033"/>
      <c r="Z723" s="1033"/>
    </row>
    <row r="724" ht="12.75" customHeight="1">
      <c r="A724" s="1033"/>
      <c r="B724" s="1030"/>
      <c r="C724" s="1031"/>
      <c r="D724" s="1032"/>
      <c r="E724" s="1033"/>
      <c r="F724" s="1033"/>
      <c r="G724" s="1033"/>
      <c r="H724" s="1033"/>
      <c r="I724" s="1033"/>
      <c r="J724" s="1033"/>
      <c r="K724" s="1033"/>
      <c r="L724" s="1033"/>
      <c r="M724" s="1033"/>
      <c r="N724" s="1033"/>
      <c r="O724" s="1033"/>
      <c r="P724" s="1033"/>
      <c r="Q724" s="1033"/>
      <c r="R724" s="1033"/>
      <c r="S724" s="1033"/>
      <c r="T724" s="1033"/>
      <c r="U724" s="1033"/>
      <c r="V724" s="1033"/>
      <c r="W724" s="1033"/>
      <c r="X724" s="1033"/>
      <c r="Y724" s="1033"/>
      <c r="Z724" s="1033"/>
    </row>
    <row r="725" ht="12.75" customHeight="1">
      <c r="A725" s="1033"/>
      <c r="B725" s="1030"/>
      <c r="C725" s="1031"/>
      <c r="D725" s="1032"/>
      <c r="E725" s="1033"/>
      <c r="F725" s="1033"/>
      <c r="G725" s="1033"/>
      <c r="H725" s="1033"/>
      <c r="I725" s="1033"/>
      <c r="J725" s="1033"/>
      <c r="K725" s="1033"/>
      <c r="L725" s="1033"/>
      <c r="M725" s="1033"/>
      <c r="N725" s="1033"/>
      <c r="O725" s="1033"/>
      <c r="P725" s="1033"/>
      <c r="Q725" s="1033"/>
      <c r="R725" s="1033"/>
      <c r="S725" s="1033"/>
      <c r="T725" s="1033"/>
      <c r="U725" s="1033"/>
      <c r="V725" s="1033"/>
      <c r="W725" s="1033"/>
      <c r="X725" s="1033"/>
      <c r="Y725" s="1033"/>
      <c r="Z725" s="1033"/>
    </row>
    <row r="726" ht="12.75" customHeight="1">
      <c r="A726" s="1033"/>
      <c r="B726" s="1030"/>
      <c r="C726" s="1031"/>
      <c r="D726" s="1032"/>
      <c r="E726" s="1033"/>
      <c r="F726" s="1033"/>
      <c r="G726" s="1033"/>
      <c r="H726" s="1033"/>
      <c r="I726" s="1033"/>
      <c r="J726" s="1033"/>
      <c r="K726" s="1033"/>
      <c r="L726" s="1033"/>
      <c r="M726" s="1033"/>
      <c r="N726" s="1033"/>
      <c r="O726" s="1033"/>
      <c r="P726" s="1033"/>
      <c r="Q726" s="1033"/>
      <c r="R726" s="1033"/>
      <c r="S726" s="1033"/>
      <c r="T726" s="1033"/>
      <c r="U726" s="1033"/>
      <c r="V726" s="1033"/>
      <c r="W726" s="1033"/>
      <c r="X726" s="1033"/>
      <c r="Y726" s="1033"/>
      <c r="Z726" s="1033"/>
    </row>
    <row r="727" ht="12.75" customHeight="1">
      <c r="A727" s="1033"/>
      <c r="B727" s="1030"/>
      <c r="C727" s="1031"/>
      <c r="D727" s="1032"/>
      <c r="E727" s="1033"/>
      <c r="F727" s="1033"/>
      <c r="G727" s="1033"/>
      <c r="H727" s="1033"/>
      <c r="I727" s="1033"/>
      <c r="J727" s="1033"/>
      <c r="K727" s="1033"/>
      <c r="L727" s="1033"/>
      <c r="M727" s="1033"/>
      <c r="N727" s="1033"/>
      <c r="O727" s="1033"/>
      <c r="P727" s="1033"/>
      <c r="Q727" s="1033"/>
      <c r="R727" s="1033"/>
      <c r="S727" s="1033"/>
      <c r="T727" s="1033"/>
      <c r="U727" s="1033"/>
      <c r="V727" s="1033"/>
      <c r="W727" s="1033"/>
      <c r="X727" s="1033"/>
      <c r="Y727" s="1033"/>
      <c r="Z727" s="1033"/>
    </row>
    <row r="728" ht="12.75" customHeight="1">
      <c r="A728" s="1033"/>
      <c r="B728" s="1030"/>
      <c r="C728" s="1031"/>
      <c r="D728" s="1032"/>
      <c r="E728" s="1033"/>
      <c r="F728" s="1033"/>
      <c r="G728" s="1033"/>
      <c r="H728" s="1033"/>
      <c r="I728" s="1033"/>
      <c r="J728" s="1033"/>
      <c r="K728" s="1033"/>
      <c r="L728" s="1033"/>
      <c r="M728" s="1033"/>
      <c r="N728" s="1033"/>
      <c r="O728" s="1033"/>
      <c r="P728" s="1033"/>
      <c r="Q728" s="1033"/>
      <c r="R728" s="1033"/>
      <c r="S728" s="1033"/>
      <c r="T728" s="1033"/>
      <c r="U728" s="1033"/>
      <c r="V728" s="1033"/>
      <c r="W728" s="1033"/>
      <c r="X728" s="1033"/>
      <c r="Y728" s="1033"/>
      <c r="Z728" s="1033"/>
    </row>
    <row r="729" ht="12.75" customHeight="1">
      <c r="A729" s="1033"/>
      <c r="B729" s="1030"/>
      <c r="C729" s="1031"/>
      <c r="D729" s="1032"/>
      <c r="E729" s="1033"/>
      <c r="F729" s="1033"/>
      <c r="G729" s="1033"/>
      <c r="H729" s="1033"/>
      <c r="I729" s="1033"/>
      <c r="J729" s="1033"/>
      <c r="K729" s="1033"/>
      <c r="L729" s="1033"/>
      <c r="M729" s="1033"/>
      <c r="N729" s="1033"/>
      <c r="O729" s="1033"/>
      <c r="P729" s="1033"/>
      <c r="Q729" s="1033"/>
      <c r="R729" s="1033"/>
      <c r="S729" s="1033"/>
      <c r="T729" s="1033"/>
      <c r="U729" s="1033"/>
      <c r="V729" s="1033"/>
      <c r="W729" s="1033"/>
      <c r="X729" s="1033"/>
      <c r="Y729" s="1033"/>
      <c r="Z729" s="1033"/>
    </row>
    <row r="730" ht="12.75" customHeight="1">
      <c r="A730" s="1033"/>
      <c r="B730" s="1030"/>
      <c r="C730" s="1031"/>
      <c r="D730" s="1032"/>
      <c r="E730" s="1033"/>
      <c r="F730" s="1033"/>
      <c r="G730" s="1033"/>
      <c r="H730" s="1033"/>
      <c r="I730" s="1033"/>
      <c r="J730" s="1033"/>
      <c r="K730" s="1033"/>
      <c r="L730" s="1033"/>
      <c r="M730" s="1033"/>
      <c r="N730" s="1033"/>
      <c r="O730" s="1033"/>
      <c r="P730" s="1033"/>
      <c r="Q730" s="1033"/>
      <c r="R730" s="1033"/>
      <c r="S730" s="1033"/>
      <c r="T730" s="1033"/>
      <c r="U730" s="1033"/>
      <c r="V730" s="1033"/>
      <c r="W730" s="1033"/>
      <c r="X730" s="1033"/>
      <c r="Y730" s="1033"/>
      <c r="Z730" s="1033"/>
    </row>
    <row r="731" ht="12.75" customHeight="1">
      <c r="A731" s="1033"/>
      <c r="B731" s="1030"/>
      <c r="C731" s="1031"/>
      <c r="D731" s="1032"/>
      <c r="E731" s="1033"/>
      <c r="F731" s="1033"/>
      <c r="G731" s="1033"/>
      <c r="H731" s="1033"/>
      <c r="I731" s="1033"/>
      <c r="J731" s="1033"/>
      <c r="K731" s="1033"/>
      <c r="L731" s="1033"/>
      <c r="M731" s="1033"/>
      <c r="N731" s="1033"/>
      <c r="O731" s="1033"/>
      <c r="P731" s="1033"/>
      <c r="Q731" s="1033"/>
      <c r="R731" s="1033"/>
      <c r="S731" s="1033"/>
      <c r="T731" s="1033"/>
      <c r="U731" s="1033"/>
      <c r="V731" s="1033"/>
      <c r="W731" s="1033"/>
      <c r="X731" s="1033"/>
      <c r="Y731" s="1033"/>
      <c r="Z731" s="1033"/>
    </row>
    <row r="732" ht="12.75" customHeight="1">
      <c r="A732" s="1033"/>
      <c r="B732" s="1030"/>
      <c r="C732" s="1031"/>
      <c r="D732" s="1032"/>
      <c r="E732" s="1033"/>
      <c r="F732" s="1033"/>
      <c r="G732" s="1033"/>
      <c r="H732" s="1033"/>
      <c r="I732" s="1033"/>
      <c r="J732" s="1033"/>
      <c r="K732" s="1033"/>
      <c r="L732" s="1033"/>
      <c r="M732" s="1033"/>
      <c r="N732" s="1033"/>
      <c r="O732" s="1033"/>
      <c r="P732" s="1033"/>
      <c r="Q732" s="1033"/>
      <c r="R732" s="1033"/>
      <c r="S732" s="1033"/>
      <c r="T732" s="1033"/>
      <c r="U732" s="1033"/>
      <c r="V732" s="1033"/>
      <c r="W732" s="1033"/>
      <c r="X732" s="1033"/>
      <c r="Y732" s="1033"/>
      <c r="Z732" s="1033"/>
    </row>
    <row r="733" ht="12.75" customHeight="1">
      <c r="A733" s="1033"/>
      <c r="B733" s="1030"/>
      <c r="C733" s="1031"/>
      <c r="D733" s="1032"/>
      <c r="E733" s="1033"/>
      <c r="F733" s="1033"/>
      <c r="G733" s="1033"/>
      <c r="H733" s="1033"/>
      <c r="I733" s="1033"/>
      <c r="J733" s="1033"/>
      <c r="K733" s="1033"/>
      <c r="L733" s="1033"/>
      <c r="M733" s="1033"/>
      <c r="N733" s="1033"/>
      <c r="O733" s="1033"/>
      <c r="P733" s="1033"/>
      <c r="Q733" s="1033"/>
      <c r="R733" s="1033"/>
      <c r="S733" s="1033"/>
      <c r="T733" s="1033"/>
      <c r="U733" s="1033"/>
      <c r="V733" s="1033"/>
      <c r="W733" s="1033"/>
      <c r="X733" s="1033"/>
      <c r="Y733" s="1033"/>
      <c r="Z733" s="1033"/>
    </row>
    <row r="734" ht="12.75" customHeight="1">
      <c r="A734" s="1033"/>
      <c r="B734" s="1030"/>
      <c r="C734" s="1031"/>
      <c r="D734" s="1032"/>
      <c r="E734" s="1033"/>
      <c r="F734" s="1033"/>
      <c r="G734" s="1033"/>
      <c r="H734" s="1033"/>
      <c r="I734" s="1033"/>
      <c r="J734" s="1033"/>
      <c r="K734" s="1033"/>
      <c r="L734" s="1033"/>
      <c r="M734" s="1033"/>
      <c r="N734" s="1033"/>
      <c r="O734" s="1033"/>
      <c r="P734" s="1033"/>
      <c r="Q734" s="1033"/>
      <c r="R734" s="1033"/>
      <c r="S734" s="1033"/>
      <c r="T734" s="1033"/>
      <c r="U734" s="1033"/>
      <c r="V734" s="1033"/>
      <c r="W734" s="1033"/>
      <c r="X734" s="1033"/>
      <c r="Y734" s="1033"/>
      <c r="Z734" s="1033"/>
    </row>
    <row r="735" ht="12.75" customHeight="1">
      <c r="A735" s="1033"/>
      <c r="B735" s="1030"/>
      <c r="C735" s="1031"/>
      <c r="D735" s="1032"/>
      <c r="E735" s="1033"/>
      <c r="F735" s="1033"/>
      <c r="G735" s="1033"/>
      <c r="H735" s="1033"/>
      <c r="I735" s="1033"/>
      <c r="J735" s="1033"/>
      <c r="K735" s="1033"/>
      <c r="L735" s="1033"/>
      <c r="M735" s="1033"/>
      <c r="N735" s="1033"/>
      <c r="O735" s="1033"/>
      <c r="P735" s="1033"/>
      <c r="Q735" s="1033"/>
      <c r="R735" s="1033"/>
      <c r="S735" s="1033"/>
      <c r="T735" s="1033"/>
      <c r="U735" s="1033"/>
      <c r="V735" s="1033"/>
      <c r="W735" s="1033"/>
      <c r="X735" s="1033"/>
      <c r="Y735" s="1033"/>
      <c r="Z735" s="1033"/>
    </row>
    <row r="736" ht="12.75" customHeight="1">
      <c r="A736" s="1033"/>
      <c r="B736" s="1030"/>
      <c r="C736" s="1031"/>
      <c r="D736" s="1032"/>
      <c r="E736" s="1033"/>
      <c r="F736" s="1033"/>
      <c r="G736" s="1033"/>
      <c r="H736" s="1033"/>
      <c r="I736" s="1033"/>
      <c r="J736" s="1033"/>
      <c r="K736" s="1033"/>
      <c r="L736" s="1033"/>
      <c r="M736" s="1033"/>
      <c r="N736" s="1033"/>
      <c r="O736" s="1033"/>
      <c r="P736" s="1033"/>
      <c r="Q736" s="1033"/>
      <c r="R736" s="1033"/>
      <c r="S736" s="1033"/>
      <c r="T736" s="1033"/>
      <c r="U736" s="1033"/>
      <c r="V736" s="1033"/>
      <c r="W736" s="1033"/>
      <c r="X736" s="1033"/>
      <c r="Y736" s="1033"/>
      <c r="Z736" s="1033"/>
    </row>
    <row r="737" ht="12.75" customHeight="1">
      <c r="A737" s="1033"/>
      <c r="B737" s="1030"/>
      <c r="C737" s="1031"/>
      <c r="D737" s="1032"/>
      <c r="E737" s="1033"/>
      <c r="F737" s="1033"/>
      <c r="G737" s="1033"/>
      <c r="H737" s="1033"/>
      <c r="I737" s="1033"/>
      <c r="J737" s="1033"/>
      <c r="K737" s="1033"/>
      <c r="L737" s="1033"/>
      <c r="M737" s="1033"/>
      <c r="N737" s="1033"/>
      <c r="O737" s="1033"/>
      <c r="P737" s="1033"/>
      <c r="Q737" s="1033"/>
      <c r="R737" s="1033"/>
      <c r="S737" s="1033"/>
      <c r="T737" s="1033"/>
      <c r="U737" s="1033"/>
      <c r="V737" s="1033"/>
      <c r="W737" s="1033"/>
      <c r="X737" s="1033"/>
      <c r="Y737" s="1033"/>
      <c r="Z737" s="1033"/>
    </row>
    <row r="738" ht="12.75" customHeight="1">
      <c r="A738" s="1033"/>
      <c r="B738" s="1030"/>
      <c r="C738" s="1031"/>
      <c r="D738" s="1032"/>
      <c r="E738" s="1033"/>
      <c r="F738" s="1033"/>
      <c r="G738" s="1033"/>
      <c r="H738" s="1033"/>
      <c r="I738" s="1033"/>
      <c r="J738" s="1033"/>
      <c r="K738" s="1033"/>
      <c r="L738" s="1033"/>
      <c r="M738" s="1033"/>
      <c r="N738" s="1033"/>
      <c r="O738" s="1033"/>
      <c r="P738" s="1033"/>
      <c r="Q738" s="1033"/>
      <c r="R738" s="1033"/>
      <c r="S738" s="1033"/>
      <c r="T738" s="1033"/>
      <c r="U738" s="1033"/>
      <c r="V738" s="1033"/>
      <c r="W738" s="1033"/>
      <c r="X738" s="1033"/>
      <c r="Y738" s="1033"/>
      <c r="Z738" s="1033"/>
    </row>
    <row r="739" ht="12.75" customHeight="1">
      <c r="A739" s="1033"/>
      <c r="B739" s="1030"/>
      <c r="C739" s="1031"/>
      <c r="D739" s="1032"/>
      <c r="E739" s="1033"/>
      <c r="F739" s="1033"/>
      <c r="G739" s="1033"/>
      <c r="H739" s="1033"/>
      <c r="I739" s="1033"/>
      <c r="J739" s="1033"/>
      <c r="K739" s="1033"/>
      <c r="L739" s="1033"/>
      <c r="M739" s="1033"/>
      <c r="N739" s="1033"/>
      <c r="O739" s="1033"/>
      <c r="P739" s="1033"/>
      <c r="Q739" s="1033"/>
      <c r="R739" s="1033"/>
      <c r="S739" s="1033"/>
      <c r="T739" s="1033"/>
      <c r="U739" s="1033"/>
      <c r="V739" s="1033"/>
      <c r="W739" s="1033"/>
      <c r="X739" s="1033"/>
      <c r="Y739" s="1033"/>
      <c r="Z739" s="1033"/>
    </row>
    <row r="740" ht="12.75" customHeight="1">
      <c r="A740" s="1033"/>
      <c r="B740" s="1030"/>
      <c r="C740" s="1031"/>
      <c r="D740" s="1032"/>
      <c r="E740" s="1033"/>
      <c r="F740" s="1033"/>
      <c r="G740" s="1033"/>
      <c r="H740" s="1033"/>
      <c r="I740" s="1033"/>
      <c r="J740" s="1033"/>
      <c r="K740" s="1033"/>
      <c r="L740" s="1033"/>
      <c r="M740" s="1033"/>
      <c r="N740" s="1033"/>
      <c r="O740" s="1033"/>
      <c r="P740" s="1033"/>
      <c r="Q740" s="1033"/>
      <c r="R740" s="1033"/>
      <c r="S740" s="1033"/>
      <c r="T740" s="1033"/>
      <c r="U740" s="1033"/>
      <c r="V740" s="1033"/>
      <c r="W740" s="1033"/>
      <c r="X740" s="1033"/>
      <c r="Y740" s="1033"/>
      <c r="Z740" s="1033"/>
    </row>
    <row r="741" ht="12.75" customHeight="1">
      <c r="A741" s="1033"/>
      <c r="B741" s="1030"/>
      <c r="C741" s="1031"/>
      <c r="D741" s="1032"/>
      <c r="E741" s="1033"/>
      <c r="F741" s="1033"/>
      <c r="G741" s="1033"/>
      <c r="H741" s="1033"/>
      <c r="I741" s="1033"/>
      <c r="J741" s="1033"/>
      <c r="K741" s="1033"/>
      <c r="L741" s="1033"/>
      <c r="M741" s="1033"/>
      <c r="N741" s="1033"/>
      <c r="O741" s="1033"/>
      <c r="P741" s="1033"/>
      <c r="Q741" s="1033"/>
      <c r="R741" s="1033"/>
      <c r="S741" s="1033"/>
      <c r="T741" s="1033"/>
      <c r="U741" s="1033"/>
      <c r="V741" s="1033"/>
      <c r="W741" s="1033"/>
      <c r="X741" s="1033"/>
      <c r="Y741" s="1033"/>
      <c r="Z741" s="1033"/>
    </row>
    <row r="742" ht="12.75" customHeight="1">
      <c r="A742" s="1033"/>
      <c r="B742" s="1030"/>
      <c r="C742" s="1031"/>
      <c r="D742" s="1032"/>
      <c r="E742" s="1033"/>
      <c r="F742" s="1033"/>
      <c r="G742" s="1033"/>
      <c r="H742" s="1033"/>
      <c r="I742" s="1033"/>
      <c r="J742" s="1033"/>
      <c r="K742" s="1033"/>
      <c r="L742" s="1033"/>
      <c r="M742" s="1033"/>
      <c r="N742" s="1033"/>
      <c r="O742" s="1033"/>
      <c r="P742" s="1033"/>
      <c r="Q742" s="1033"/>
      <c r="R742" s="1033"/>
      <c r="S742" s="1033"/>
      <c r="T742" s="1033"/>
      <c r="U742" s="1033"/>
      <c r="V742" s="1033"/>
      <c r="W742" s="1033"/>
      <c r="X742" s="1033"/>
      <c r="Y742" s="1033"/>
      <c r="Z742" s="1033"/>
    </row>
    <row r="743" ht="12.75" customHeight="1">
      <c r="A743" s="1033"/>
      <c r="B743" s="1030"/>
      <c r="C743" s="1031"/>
      <c r="D743" s="1032"/>
      <c r="E743" s="1033"/>
      <c r="F743" s="1033"/>
      <c r="G743" s="1033"/>
      <c r="H743" s="1033"/>
      <c r="I743" s="1033"/>
      <c r="J743" s="1033"/>
      <c r="K743" s="1033"/>
      <c r="L743" s="1033"/>
      <c r="M743" s="1033"/>
      <c r="N743" s="1033"/>
      <c r="O743" s="1033"/>
      <c r="P743" s="1033"/>
      <c r="Q743" s="1033"/>
      <c r="R743" s="1033"/>
      <c r="S743" s="1033"/>
      <c r="T743" s="1033"/>
      <c r="U743" s="1033"/>
      <c r="V743" s="1033"/>
      <c r="W743" s="1033"/>
      <c r="X743" s="1033"/>
      <c r="Y743" s="1033"/>
      <c r="Z743" s="1033"/>
    </row>
    <row r="744" ht="12.75" customHeight="1">
      <c r="A744" s="1033"/>
      <c r="B744" s="1030"/>
      <c r="C744" s="1031"/>
      <c r="D744" s="1032"/>
      <c r="E744" s="1033"/>
      <c r="F744" s="1033"/>
      <c r="G744" s="1033"/>
      <c r="H744" s="1033"/>
      <c r="I744" s="1033"/>
      <c r="J744" s="1033"/>
      <c r="K744" s="1033"/>
      <c r="L744" s="1033"/>
      <c r="M744" s="1033"/>
      <c r="N744" s="1033"/>
      <c r="O744" s="1033"/>
      <c r="P744" s="1033"/>
      <c r="Q744" s="1033"/>
      <c r="R744" s="1033"/>
      <c r="S744" s="1033"/>
      <c r="T744" s="1033"/>
      <c r="U744" s="1033"/>
      <c r="V744" s="1033"/>
      <c r="W744" s="1033"/>
      <c r="X744" s="1033"/>
      <c r="Y744" s="1033"/>
      <c r="Z744" s="1033"/>
    </row>
    <row r="745" ht="12.75" customHeight="1">
      <c r="A745" s="1033"/>
      <c r="B745" s="1030"/>
      <c r="C745" s="1031"/>
      <c r="D745" s="1032"/>
      <c r="E745" s="1033"/>
      <c r="F745" s="1033"/>
      <c r="G745" s="1033"/>
      <c r="H745" s="1033"/>
      <c r="I745" s="1033"/>
      <c r="J745" s="1033"/>
      <c r="K745" s="1033"/>
      <c r="L745" s="1033"/>
      <c r="M745" s="1033"/>
      <c r="N745" s="1033"/>
      <c r="O745" s="1033"/>
      <c r="P745" s="1033"/>
      <c r="Q745" s="1033"/>
      <c r="R745" s="1033"/>
      <c r="S745" s="1033"/>
      <c r="T745" s="1033"/>
      <c r="U745" s="1033"/>
      <c r="V745" s="1033"/>
      <c r="W745" s="1033"/>
      <c r="X745" s="1033"/>
      <c r="Y745" s="1033"/>
      <c r="Z745" s="1033"/>
    </row>
    <row r="746" ht="12.75" customHeight="1">
      <c r="A746" s="1033"/>
      <c r="B746" s="1030"/>
      <c r="C746" s="1031"/>
      <c r="D746" s="1032"/>
      <c r="E746" s="1033"/>
      <c r="F746" s="1033"/>
      <c r="G746" s="1033"/>
      <c r="H746" s="1033"/>
      <c r="I746" s="1033"/>
      <c r="J746" s="1033"/>
      <c r="K746" s="1033"/>
      <c r="L746" s="1033"/>
      <c r="M746" s="1033"/>
      <c r="N746" s="1033"/>
      <c r="O746" s="1033"/>
      <c r="P746" s="1033"/>
      <c r="Q746" s="1033"/>
      <c r="R746" s="1033"/>
      <c r="S746" s="1033"/>
      <c r="T746" s="1033"/>
      <c r="U746" s="1033"/>
      <c r="V746" s="1033"/>
      <c r="W746" s="1033"/>
      <c r="X746" s="1033"/>
      <c r="Y746" s="1033"/>
      <c r="Z746" s="1033"/>
    </row>
    <row r="747" ht="12.75" customHeight="1">
      <c r="A747" s="1033"/>
      <c r="B747" s="1030"/>
      <c r="C747" s="1031"/>
      <c r="D747" s="1032"/>
      <c r="E747" s="1033"/>
      <c r="F747" s="1033"/>
      <c r="G747" s="1033"/>
      <c r="H747" s="1033"/>
      <c r="I747" s="1033"/>
      <c r="J747" s="1033"/>
      <c r="K747" s="1033"/>
      <c r="L747" s="1033"/>
      <c r="M747" s="1033"/>
      <c r="N747" s="1033"/>
      <c r="O747" s="1033"/>
      <c r="P747" s="1033"/>
      <c r="Q747" s="1033"/>
      <c r="R747" s="1033"/>
      <c r="S747" s="1033"/>
      <c r="T747" s="1033"/>
      <c r="U747" s="1033"/>
      <c r="V747" s="1033"/>
      <c r="W747" s="1033"/>
      <c r="X747" s="1033"/>
      <c r="Y747" s="1033"/>
      <c r="Z747" s="1033"/>
    </row>
    <row r="748" ht="12.75" customHeight="1">
      <c r="A748" s="1033"/>
      <c r="B748" s="1030"/>
      <c r="C748" s="1031"/>
      <c r="D748" s="1032"/>
      <c r="E748" s="1033"/>
      <c r="F748" s="1033"/>
      <c r="G748" s="1033"/>
      <c r="H748" s="1033"/>
      <c r="I748" s="1033"/>
      <c r="J748" s="1033"/>
      <c r="K748" s="1033"/>
      <c r="L748" s="1033"/>
      <c r="M748" s="1033"/>
      <c r="N748" s="1033"/>
      <c r="O748" s="1033"/>
      <c r="P748" s="1033"/>
      <c r="Q748" s="1033"/>
      <c r="R748" s="1033"/>
      <c r="S748" s="1033"/>
      <c r="T748" s="1033"/>
      <c r="U748" s="1033"/>
      <c r="V748" s="1033"/>
      <c r="W748" s="1033"/>
      <c r="X748" s="1033"/>
      <c r="Y748" s="1033"/>
      <c r="Z748" s="1033"/>
    </row>
    <row r="749" ht="12.75" customHeight="1">
      <c r="A749" s="1033"/>
      <c r="B749" s="1030"/>
      <c r="C749" s="1031"/>
      <c r="D749" s="1032"/>
      <c r="E749" s="1033"/>
      <c r="F749" s="1033"/>
      <c r="G749" s="1033"/>
      <c r="H749" s="1033"/>
      <c r="I749" s="1033"/>
      <c r="J749" s="1033"/>
      <c r="K749" s="1033"/>
      <c r="L749" s="1033"/>
      <c r="M749" s="1033"/>
      <c r="N749" s="1033"/>
      <c r="O749" s="1033"/>
      <c r="P749" s="1033"/>
      <c r="Q749" s="1033"/>
      <c r="R749" s="1033"/>
      <c r="S749" s="1033"/>
      <c r="T749" s="1033"/>
      <c r="U749" s="1033"/>
      <c r="V749" s="1033"/>
      <c r="W749" s="1033"/>
      <c r="X749" s="1033"/>
      <c r="Y749" s="1033"/>
      <c r="Z749" s="1033"/>
    </row>
    <row r="750" ht="12.75" customHeight="1">
      <c r="A750" s="1033"/>
      <c r="B750" s="1030"/>
      <c r="C750" s="1031"/>
      <c r="D750" s="1032"/>
      <c r="E750" s="1033"/>
      <c r="F750" s="1033"/>
      <c r="G750" s="1033"/>
      <c r="H750" s="1033"/>
      <c r="I750" s="1033"/>
      <c r="J750" s="1033"/>
      <c r="K750" s="1033"/>
      <c r="L750" s="1033"/>
      <c r="M750" s="1033"/>
      <c r="N750" s="1033"/>
      <c r="O750" s="1033"/>
      <c r="P750" s="1033"/>
      <c r="Q750" s="1033"/>
      <c r="R750" s="1033"/>
      <c r="S750" s="1033"/>
      <c r="T750" s="1033"/>
      <c r="U750" s="1033"/>
      <c r="V750" s="1033"/>
      <c r="W750" s="1033"/>
      <c r="X750" s="1033"/>
      <c r="Y750" s="1033"/>
      <c r="Z750" s="1033"/>
    </row>
    <row r="751" ht="12.75" customHeight="1">
      <c r="A751" s="1033"/>
      <c r="B751" s="1030"/>
      <c r="C751" s="1031"/>
      <c r="D751" s="1032"/>
      <c r="E751" s="1033"/>
      <c r="F751" s="1033"/>
      <c r="G751" s="1033"/>
      <c r="H751" s="1033"/>
      <c r="I751" s="1033"/>
      <c r="J751" s="1033"/>
      <c r="K751" s="1033"/>
      <c r="L751" s="1033"/>
      <c r="M751" s="1033"/>
      <c r="N751" s="1033"/>
      <c r="O751" s="1033"/>
      <c r="P751" s="1033"/>
      <c r="Q751" s="1033"/>
      <c r="R751" s="1033"/>
      <c r="S751" s="1033"/>
      <c r="T751" s="1033"/>
      <c r="U751" s="1033"/>
      <c r="V751" s="1033"/>
      <c r="W751" s="1033"/>
      <c r="X751" s="1033"/>
      <c r="Y751" s="1033"/>
      <c r="Z751" s="1033"/>
    </row>
    <row r="752" ht="12.75" customHeight="1">
      <c r="A752" s="1033"/>
      <c r="B752" s="1030"/>
      <c r="C752" s="1031"/>
      <c r="D752" s="1032"/>
      <c r="E752" s="1033"/>
      <c r="F752" s="1033"/>
      <c r="G752" s="1033"/>
      <c r="H752" s="1033"/>
      <c r="I752" s="1033"/>
      <c r="J752" s="1033"/>
      <c r="K752" s="1033"/>
      <c r="L752" s="1033"/>
      <c r="M752" s="1033"/>
      <c r="N752" s="1033"/>
      <c r="O752" s="1033"/>
      <c r="P752" s="1033"/>
      <c r="Q752" s="1033"/>
      <c r="R752" s="1033"/>
      <c r="S752" s="1033"/>
      <c r="T752" s="1033"/>
      <c r="U752" s="1033"/>
      <c r="V752" s="1033"/>
      <c r="W752" s="1033"/>
      <c r="X752" s="1033"/>
      <c r="Y752" s="1033"/>
      <c r="Z752" s="1033"/>
    </row>
    <row r="753" ht="12.75" customHeight="1">
      <c r="A753" s="1033"/>
      <c r="B753" s="1030"/>
      <c r="C753" s="1031"/>
      <c r="D753" s="1032"/>
      <c r="E753" s="1033"/>
      <c r="F753" s="1033"/>
      <c r="G753" s="1033"/>
      <c r="H753" s="1033"/>
      <c r="I753" s="1033"/>
      <c r="J753" s="1033"/>
      <c r="K753" s="1033"/>
      <c r="L753" s="1033"/>
      <c r="M753" s="1033"/>
      <c r="N753" s="1033"/>
      <c r="O753" s="1033"/>
      <c r="P753" s="1033"/>
      <c r="Q753" s="1033"/>
      <c r="R753" s="1033"/>
      <c r="S753" s="1033"/>
      <c r="T753" s="1033"/>
      <c r="U753" s="1033"/>
      <c r="V753" s="1033"/>
      <c r="W753" s="1033"/>
      <c r="X753" s="1033"/>
      <c r="Y753" s="1033"/>
      <c r="Z753" s="1033"/>
    </row>
    <row r="754" ht="12.75" customHeight="1">
      <c r="A754" s="1033"/>
      <c r="B754" s="1030"/>
      <c r="C754" s="1031"/>
      <c r="D754" s="1032"/>
      <c r="E754" s="1033"/>
      <c r="F754" s="1033"/>
      <c r="G754" s="1033"/>
      <c r="H754" s="1033"/>
      <c r="I754" s="1033"/>
      <c r="J754" s="1033"/>
      <c r="K754" s="1033"/>
      <c r="L754" s="1033"/>
      <c r="M754" s="1033"/>
      <c r="N754" s="1033"/>
      <c r="O754" s="1033"/>
      <c r="P754" s="1033"/>
      <c r="Q754" s="1033"/>
      <c r="R754" s="1033"/>
      <c r="S754" s="1033"/>
      <c r="T754" s="1033"/>
      <c r="U754" s="1033"/>
      <c r="V754" s="1033"/>
      <c r="W754" s="1033"/>
      <c r="X754" s="1033"/>
      <c r="Y754" s="1033"/>
      <c r="Z754" s="1033"/>
    </row>
    <row r="755" ht="12.75" customHeight="1">
      <c r="A755" s="1033"/>
      <c r="B755" s="1030"/>
      <c r="C755" s="1031"/>
      <c r="D755" s="1032"/>
      <c r="E755" s="1033"/>
      <c r="F755" s="1033"/>
      <c r="G755" s="1033"/>
      <c r="H755" s="1033"/>
      <c r="I755" s="1033"/>
      <c r="J755" s="1033"/>
      <c r="K755" s="1033"/>
      <c r="L755" s="1033"/>
      <c r="M755" s="1033"/>
      <c r="N755" s="1033"/>
      <c r="O755" s="1033"/>
      <c r="P755" s="1033"/>
      <c r="Q755" s="1033"/>
      <c r="R755" s="1033"/>
      <c r="S755" s="1033"/>
      <c r="T755" s="1033"/>
      <c r="U755" s="1033"/>
      <c r="V755" s="1033"/>
      <c r="W755" s="1033"/>
      <c r="X755" s="1033"/>
      <c r="Y755" s="1033"/>
      <c r="Z755" s="1033"/>
    </row>
    <row r="756" ht="12.75" customHeight="1">
      <c r="A756" s="1033"/>
      <c r="B756" s="1030"/>
      <c r="C756" s="1031"/>
      <c r="D756" s="1032"/>
      <c r="E756" s="1033"/>
      <c r="F756" s="1033"/>
      <c r="G756" s="1033"/>
      <c r="H756" s="1033"/>
      <c r="I756" s="1033"/>
      <c r="J756" s="1033"/>
      <c r="K756" s="1033"/>
      <c r="L756" s="1033"/>
      <c r="M756" s="1033"/>
      <c r="N756" s="1033"/>
      <c r="O756" s="1033"/>
      <c r="P756" s="1033"/>
      <c r="Q756" s="1033"/>
      <c r="R756" s="1033"/>
      <c r="S756" s="1033"/>
      <c r="T756" s="1033"/>
      <c r="U756" s="1033"/>
      <c r="V756" s="1033"/>
      <c r="W756" s="1033"/>
      <c r="X756" s="1033"/>
      <c r="Y756" s="1033"/>
      <c r="Z756" s="1033"/>
    </row>
    <row r="757" ht="12.75" customHeight="1">
      <c r="A757" s="1033"/>
      <c r="B757" s="1030"/>
      <c r="C757" s="1031"/>
      <c r="D757" s="1032"/>
      <c r="E757" s="1033"/>
      <c r="F757" s="1033"/>
      <c r="G757" s="1033"/>
      <c r="H757" s="1033"/>
      <c r="I757" s="1033"/>
      <c r="J757" s="1033"/>
      <c r="K757" s="1033"/>
      <c r="L757" s="1033"/>
      <c r="M757" s="1033"/>
      <c r="N757" s="1033"/>
      <c r="O757" s="1033"/>
      <c r="P757" s="1033"/>
      <c r="Q757" s="1033"/>
      <c r="R757" s="1033"/>
      <c r="S757" s="1033"/>
      <c r="T757" s="1033"/>
      <c r="U757" s="1033"/>
      <c r="V757" s="1033"/>
      <c r="W757" s="1033"/>
      <c r="X757" s="1033"/>
      <c r="Y757" s="1033"/>
      <c r="Z757" s="1033"/>
    </row>
    <row r="758" ht="12.75" customHeight="1">
      <c r="A758" s="1033"/>
      <c r="B758" s="1030"/>
      <c r="C758" s="1031"/>
      <c r="D758" s="1032"/>
      <c r="E758" s="1033"/>
      <c r="F758" s="1033"/>
      <c r="G758" s="1033"/>
      <c r="H758" s="1033"/>
      <c r="I758" s="1033"/>
      <c r="J758" s="1033"/>
      <c r="K758" s="1033"/>
      <c r="L758" s="1033"/>
      <c r="M758" s="1033"/>
      <c r="N758" s="1033"/>
      <c r="O758" s="1033"/>
      <c r="P758" s="1033"/>
      <c r="Q758" s="1033"/>
      <c r="R758" s="1033"/>
      <c r="S758" s="1033"/>
      <c r="T758" s="1033"/>
      <c r="U758" s="1033"/>
      <c r="V758" s="1033"/>
      <c r="W758" s="1033"/>
      <c r="X758" s="1033"/>
      <c r="Y758" s="1033"/>
      <c r="Z758" s="1033"/>
    </row>
    <row r="759" ht="12.75" customHeight="1">
      <c r="A759" s="1033"/>
      <c r="B759" s="1030"/>
      <c r="C759" s="1031"/>
      <c r="D759" s="1032"/>
      <c r="E759" s="1033"/>
      <c r="F759" s="1033"/>
      <c r="G759" s="1033"/>
      <c r="H759" s="1033"/>
      <c r="I759" s="1033"/>
      <c r="J759" s="1033"/>
      <c r="K759" s="1033"/>
      <c r="L759" s="1033"/>
      <c r="M759" s="1033"/>
      <c r="N759" s="1033"/>
      <c r="O759" s="1033"/>
      <c r="P759" s="1033"/>
      <c r="Q759" s="1033"/>
      <c r="R759" s="1033"/>
      <c r="S759" s="1033"/>
      <c r="T759" s="1033"/>
      <c r="U759" s="1033"/>
      <c r="V759" s="1033"/>
      <c r="W759" s="1033"/>
      <c r="X759" s="1033"/>
      <c r="Y759" s="1033"/>
      <c r="Z759" s="1033"/>
    </row>
    <row r="760" ht="12.75" customHeight="1">
      <c r="A760" s="1033"/>
      <c r="B760" s="1030"/>
      <c r="C760" s="1031"/>
      <c r="D760" s="1032"/>
      <c r="E760" s="1033"/>
      <c r="F760" s="1033"/>
      <c r="G760" s="1033"/>
      <c r="H760" s="1033"/>
      <c r="I760" s="1033"/>
      <c r="J760" s="1033"/>
      <c r="K760" s="1033"/>
      <c r="L760" s="1033"/>
      <c r="M760" s="1033"/>
      <c r="N760" s="1033"/>
      <c r="O760" s="1033"/>
      <c r="P760" s="1033"/>
      <c r="Q760" s="1033"/>
      <c r="R760" s="1033"/>
      <c r="S760" s="1033"/>
      <c r="T760" s="1033"/>
      <c r="U760" s="1033"/>
      <c r="V760" s="1033"/>
      <c r="W760" s="1033"/>
      <c r="X760" s="1033"/>
      <c r="Y760" s="1033"/>
      <c r="Z760" s="1033"/>
    </row>
    <row r="761" ht="12.75" customHeight="1">
      <c r="A761" s="1033"/>
      <c r="B761" s="1030"/>
      <c r="C761" s="1031"/>
      <c r="D761" s="1032"/>
      <c r="E761" s="1033"/>
      <c r="F761" s="1033"/>
      <c r="G761" s="1033"/>
      <c r="H761" s="1033"/>
      <c r="I761" s="1033"/>
      <c r="J761" s="1033"/>
      <c r="K761" s="1033"/>
      <c r="L761" s="1033"/>
      <c r="M761" s="1033"/>
      <c r="N761" s="1033"/>
      <c r="O761" s="1033"/>
      <c r="P761" s="1033"/>
      <c r="Q761" s="1033"/>
      <c r="R761" s="1033"/>
      <c r="S761" s="1033"/>
      <c r="T761" s="1033"/>
      <c r="U761" s="1033"/>
      <c r="V761" s="1033"/>
      <c r="W761" s="1033"/>
      <c r="X761" s="1033"/>
      <c r="Y761" s="1033"/>
      <c r="Z761" s="1033"/>
    </row>
    <row r="762" ht="12.75" customHeight="1">
      <c r="A762" s="1033"/>
      <c r="B762" s="1030"/>
      <c r="C762" s="1031"/>
      <c r="D762" s="1032"/>
      <c r="E762" s="1033"/>
      <c r="F762" s="1033"/>
      <c r="G762" s="1033"/>
      <c r="H762" s="1033"/>
      <c r="I762" s="1033"/>
      <c r="J762" s="1033"/>
      <c r="K762" s="1033"/>
      <c r="L762" s="1033"/>
      <c r="M762" s="1033"/>
      <c r="N762" s="1033"/>
      <c r="O762" s="1033"/>
      <c r="P762" s="1033"/>
      <c r="Q762" s="1033"/>
      <c r="R762" s="1033"/>
      <c r="S762" s="1033"/>
      <c r="T762" s="1033"/>
      <c r="U762" s="1033"/>
      <c r="V762" s="1033"/>
      <c r="W762" s="1033"/>
      <c r="X762" s="1033"/>
      <c r="Y762" s="1033"/>
      <c r="Z762" s="1033"/>
    </row>
    <row r="763" ht="12.75" customHeight="1">
      <c r="A763" s="1033"/>
      <c r="B763" s="1030"/>
      <c r="C763" s="1031"/>
      <c r="D763" s="1032"/>
      <c r="E763" s="1033"/>
      <c r="F763" s="1033"/>
      <c r="G763" s="1033"/>
      <c r="H763" s="1033"/>
      <c r="I763" s="1033"/>
      <c r="J763" s="1033"/>
      <c r="K763" s="1033"/>
      <c r="L763" s="1033"/>
      <c r="M763" s="1033"/>
      <c r="N763" s="1033"/>
      <c r="O763" s="1033"/>
      <c r="P763" s="1033"/>
      <c r="Q763" s="1033"/>
      <c r="R763" s="1033"/>
      <c r="S763" s="1033"/>
      <c r="T763" s="1033"/>
      <c r="U763" s="1033"/>
      <c r="V763" s="1033"/>
      <c r="W763" s="1033"/>
      <c r="X763" s="1033"/>
      <c r="Y763" s="1033"/>
      <c r="Z763" s="1033"/>
    </row>
    <row r="764" ht="12.75" customHeight="1">
      <c r="A764" s="1033"/>
      <c r="B764" s="1030"/>
      <c r="C764" s="1031"/>
      <c r="D764" s="1032"/>
      <c r="E764" s="1033"/>
      <c r="F764" s="1033"/>
      <c r="G764" s="1033"/>
      <c r="H764" s="1033"/>
      <c r="I764" s="1033"/>
      <c r="J764" s="1033"/>
      <c r="K764" s="1033"/>
      <c r="L764" s="1033"/>
      <c r="M764" s="1033"/>
      <c r="N764" s="1033"/>
      <c r="O764" s="1033"/>
      <c r="P764" s="1033"/>
      <c r="Q764" s="1033"/>
      <c r="R764" s="1033"/>
      <c r="S764" s="1033"/>
      <c r="T764" s="1033"/>
      <c r="U764" s="1033"/>
      <c r="V764" s="1033"/>
      <c r="W764" s="1033"/>
      <c r="X764" s="1033"/>
      <c r="Y764" s="1033"/>
      <c r="Z764" s="1033"/>
    </row>
    <row r="765" ht="12.75" customHeight="1">
      <c r="A765" s="1033"/>
      <c r="B765" s="1030"/>
      <c r="C765" s="1031"/>
      <c r="D765" s="1032"/>
      <c r="E765" s="1033"/>
      <c r="F765" s="1033"/>
      <c r="G765" s="1033"/>
      <c r="H765" s="1033"/>
      <c r="I765" s="1033"/>
      <c r="J765" s="1033"/>
      <c r="K765" s="1033"/>
      <c r="L765" s="1033"/>
      <c r="M765" s="1033"/>
      <c r="N765" s="1033"/>
      <c r="O765" s="1033"/>
      <c r="P765" s="1033"/>
      <c r="Q765" s="1033"/>
      <c r="R765" s="1033"/>
      <c r="S765" s="1033"/>
      <c r="T765" s="1033"/>
      <c r="U765" s="1033"/>
      <c r="V765" s="1033"/>
      <c r="W765" s="1033"/>
      <c r="X765" s="1033"/>
      <c r="Y765" s="1033"/>
      <c r="Z765" s="1033"/>
    </row>
    <row r="766" ht="12.75" customHeight="1">
      <c r="A766" s="1033"/>
      <c r="B766" s="1030"/>
      <c r="C766" s="1031"/>
      <c r="D766" s="1032"/>
      <c r="E766" s="1033"/>
      <c r="F766" s="1033"/>
      <c r="G766" s="1033"/>
      <c r="H766" s="1033"/>
      <c r="I766" s="1033"/>
      <c r="J766" s="1033"/>
      <c r="K766" s="1033"/>
      <c r="L766" s="1033"/>
      <c r="M766" s="1033"/>
      <c r="N766" s="1033"/>
      <c r="O766" s="1033"/>
      <c r="P766" s="1033"/>
      <c r="Q766" s="1033"/>
      <c r="R766" s="1033"/>
      <c r="S766" s="1033"/>
      <c r="T766" s="1033"/>
      <c r="U766" s="1033"/>
      <c r="V766" s="1033"/>
      <c r="W766" s="1033"/>
      <c r="X766" s="1033"/>
      <c r="Y766" s="1033"/>
      <c r="Z766" s="1033"/>
    </row>
    <row r="767" ht="12.75" customHeight="1">
      <c r="A767" s="1033"/>
      <c r="B767" s="1030"/>
      <c r="C767" s="1031"/>
      <c r="D767" s="1032"/>
      <c r="E767" s="1033"/>
      <c r="F767" s="1033"/>
      <c r="G767" s="1033"/>
      <c r="H767" s="1033"/>
      <c r="I767" s="1033"/>
      <c r="J767" s="1033"/>
      <c r="K767" s="1033"/>
      <c r="L767" s="1033"/>
      <c r="M767" s="1033"/>
      <c r="N767" s="1033"/>
      <c r="O767" s="1033"/>
      <c r="P767" s="1033"/>
      <c r="Q767" s="1033"/>
      <c r="R767" s="1033"/>
      <c r="S767" s="1033"/>
      <c r="T767" s="1033"/>
      <c r="U767" s="1033"/>
      <c r="V767" s="1033"/>
      <c r="W767" s="1033"/>
      <c r="X767" s="1033"/>
      <c r="Y767" s="1033"/>
      <c r="Z767" s="1033"/>
    </row>
    <row r="768" ht="12.75" customHeight="1">
      <c r="A768" s="1033"/>
      <c r="B768" s="1030"/>
      <c r="C768" s="1031"/>
      <c r="D768" s="1032"/>
      <c r="E768" s="1033"/>
      <c r="F768" s="1033"/>
      <c r="G768" s="1033"/>
      <c r="H768" s="1033"/>
      <c r="I768" s="1033"/>
      <c r="J768" s="1033"/>
      <c r="K768" s="1033"/>
      <c r="L768" s="1033"/>
      <c r="M768" s="1033"/>
      <c r="N768" s="1033"/>
      <c r="O768" s="1033"/>
      <c r="P768" s="1033"/>
      <c r="Q768" s="1033"/>
      <c r="R768" s="1033"/>
      <c r="S768" s="1033"/>
      <c r="T768" s="1033"/>
      <c r="U768" s="1033"/>
      <c r="V768" s="1033"/>
      <c r="W768" s="1033"/>
      <c r="X768" s="1033"/>
      <c r="Y768" s="1033"/>
      <c r="Z768" s="1033"/>
    </row>
    <row r="769" ht="12.75" customHeight="1">
      <c r="A769" s="1033"/>
      <c r="B769" s="1030"/>
      <c r="C769" s="1031"/>
      <c r="D769" s="1032"/>
      <c r="E769" s="1033"/>
      <c r="F769" s="1033"/>
      <c r="G769" s="1033"/>
      <c r="H769" s="1033"/>
      <c r="I769" s="1033"/>
      <c r="J769" s="1033"/>
      <c r="K769" s="1033"/>
      <c r="L769" s="1033"/>
      <c r="M769" s="1033"/>
      <c r="N769" s="1033"/>
      <c r="O769" s="1033"/>
      <c r="P769" s="1033"/>
      <c r="Q769" s="1033"/>
      <c r="R769" s="1033"/>
      <c r="S769" s="1033"/>
      <c r="T769" s="1033"/>
      <c r="U769" s="1033"/>
      <c r="V769" s="1033"/>
      <c r="W769" s="1033"/>
      <c r="X769" s="1033"/>
      <c r="Y769" s="1033"/>
      <c r="Z769" s="1033"/>
    </row>
    <row r="770" ht="12.75" customHeight="1">
      <c r="A770" s="1033"/>
      <c r="B770" s="1030"/>
      <c r="C770" s="1031"/>
      <c r="D770" s="1032"/>
      <c r="E770" s="1033"/>
      <c r="F770" s="1033"/>
      <c r="G770" s="1033"/>
      <c r="H770" s="1033"/>
      <c r="I770" s="1033"/>
      <c r="J770" s="1033"/>
      <c r="K770" s="1033"/>
      <c r="L770" s="1033"/>
      <c r="M770" s="1033"/>
      <c r="N770" s="1033"/>
      <c r="O770" s="1033"/>
      <c r="P770" s="1033"/>
      <c r="Q770" s="1033"/>
      <c r="R770" s="1033"/>
      <c r="S770" s="1033"/>
      <c r="T770" s="1033"/>
      <c r="U770" s="1033"/>
      <c r="V770" s="1033"/>
      <c r="W770" s="1033"/>
      <c r="X770" s="1033"/>
      <c r="Y770" s="1033"/>
      <c r="Z770" s="1033"/>
    </row>
    <row r="771" ht="12.75" customHeight="1">
      <c r="A771" s="1033"/>
      <c r="B771" s="1030"/>
      <c r="C771" s="1031"/>
      <c r="D771" s="1032"/>
      <c r="E771" s="1033"/>
      <c r="F771" s="1033"/>
      <c r="G771" s="1033"/>
      <c r="H771" s="1033"/>
      <c r="I771" s="1033"/>
      <c r="J771" s="1033"/>
      <c r="K771" s="1033"/>
      <c r="L771" s="1033"/>
      <c r="M771" s="1033"/>
      <c r="N771" s="1033"/>
      <c r="O771" s="1033"/>
      <c r="P771" s="1033"/>
      <c r="Q771" s="1033"/>
      <c r="R771" s="1033"/>
      <c r="S771" s="1033"/>
      <c r="T771" s="1033"/>
      <c r="U771" s="1033"/>
      <c r="V771" s="1033"/>
      <c r="W771" s="1033"/>
      <c r="X771" s="1033"/>
      <c r="Y771" s="1033"/>
      <c r="Z771" s="1033"/>
    </row>
    <row r="772" ht="12.75" customHeight="1">
      <c r="A772" s="1033"/>
      <c r="B772" s="1030"/>
      <c r="C772" s="1031"/>
      <c r="D772" s="1032"/>
      <c r="E772" s="1033"/>
      <c r="F772" s="1033"/>
      <c r="G772" s="1033"/>
      <c r="H772" s="1033"/>
      <c r="I772" s="1033"/>
      <c r="J772" s="1033"/>
      <c r="K772" s="1033"/>
      <c r="L772" s="1033"/>
      <c r="M772" s="1033"/>
      <c r="N772" s="1033"/>
      <c r="O772" s="1033"/>
      <c r="P772" s="1033"/>
      <c r="Q772" s="1033"/>
      <c r="R772" s="1033"/>
      <c r="S772" s="1033"/>
      <c r="T772" s="1033"/>
      <c r="U772" s="1033"/>
      <c r="V772" s="1033"/>
      <c r="W772" s="1033"/>
      <c r="X772" s="1033"/>
      <c r="Y772" s="1033"/>
      <c r="Z772" s="1033"/>
    </row>
    <row r="773" ht="12.75" customHeight="1">
      <c r="A773" s="1033"/>
      <c r="B773" s="1030"/>
      <c r="C773" s="1031"/>
      <c r="D773" s="1032"/>
      <c r="E773" s="1033"/>
      <c r="F773" s="1033"/>
      <c r="G773" s="1033"/>
      <c r="H773" s="1033"/>
      <c r="I773" s="1033"/>
      <c r="J773" s="1033"/>
      <c r="K773" s="1033"/>
      <c r="L773" s="1033"/>
      <c r="M773" s="1033"/>
      <c r="N773" s="1033"/>
      <c r="O773" s="1033"/>
      <c r="P773" s="1033"/>
      <c r="Q773" s="1033"/>
      <c r="R773" s="1033"/>
      <c r="S773" s="1033"/>
      <c r="T773" s="1033"/>
      <c r="U773" s="1033"/>
      <c r="V773" s="1033"/>
      <c r="W773" s="1033"/>
      <c r="X773" s="1033"/>
      <c r="Y773" s="1033"/>
      <c r="Z773" s="1033"/>
    </row>
    <row r="774" ht="12.75" customHeight="1">
      <c r="A774" s="1033"/>
      <c r="B774" s="1030"/>
      <c r="C774" s="1031"/>
      <c r="D774" s="1032"/>
      <c r="E774" s="1033"/>
      <c r="F774" s="1033"/>
      <c r="G774" s="1033"/>
      <c r="H774" s="1033"/>
      <c r="I774" s="1033"/>
      <c r="J774" s="1033"/>
      <c r="K774" s="1033"/>
      <c r="L774" s="1033"/>
      <c r="M774" s="1033"/>
      <c r="N774" s="1033"/>
      <c r="O774" s="1033"/>
      <c r="P774" s="1033"/>
      <c r="Q774" s="1033"/>
      <c r="R774" s="1033"/>
      <c r="S774" s="1033"/>
      <c r="T774" s="1033"/>
      <c r="U774" s="1033"/>
      <c r="V774" s="1033"/>
      <c r="W774" s="1033"/>
      <c r="X774" s="1033"/>
      <c r="Y774" s="1033"/>
      <c r="Z774" s="1033"/>
    </row>
    <row r="775" ht="12.75" customHeight="1">
      <c r="A775" s="1033"/>
      <c r="B775" s="1030"/>
      <c r="C775" s="1031"/>
      <c r="D775" s="1032"/>
      <c r="E775" s="1033"/>
      <c r="F775" s="1033"/>
      <c r="G775" s="1033"/>
      <c r="H775" s="1033"/>
      <c r="I775" s="1033"/>
      <c r="J775" s="1033"/>
      <c r="K775" s="1033"/>
      <c r="L775" s="1033"/>
      <c r="M775" s="1033"/>
      <c r="N775" s="1033"/>
      <c r="O775" s="1033"/>
      <c r="P775" s="1033"/>
      <c r="Q775" s="1033"/>
      <c r="R775" s="1033"/>
      <c r="S775" s="1033"/>
      <c r="T775" s="1033"/>
      <c r="U775" s="1033"/>
      <c r="V775" s="1033"/>
      <c r="W775" s="1033"/>
      <c r="X775" s="1033"/>
      <c r="Y775" s="1033"/>
      <c r="Z775" s="1033"/>
    </row>
    <row r="776" ht="12.75" customHeight="1">
      <c r="A776" s="1033"/>
      <c r="B776" s="1030"/>
      <c r="C776" s="1031"/>
      <c r="D776" s="1032"/>
      <c r="E776" s="1033"/>
      <c r="F776" s="1033"/>
      <c r="G776" s="1033"/>
      <c r="H776" s="1033"/>
      <c r="I776" s="1033"/>
      <c r="J776" s="1033"/>
      <c r="K776" s="1033"/>
      <c r="L776" s="1033"/>
      <c r="M776" s="1033"/>
      <c r="N776" s="1033"/>
      <c r="O776" s="1033"/>
      <c r="P776" s="1033"/>
      <c r="Q776" s="1033"/>
      <c r="R776" s="1033"/>
      <c r="S776" s="1033"/>
      <c r="T776" s="1033"/>
      <c r="U776" s="1033"/>
      <c r="V776" s="1033"/>
      <c r="W776" s="1033"/>
      <c r="X776" s="1033"/>
      <c r="Y776" s="1033"/>
      <c r="Z776" s="1033"/>
    </row>
    <row r="777" ht="12.75" customHeight="1">
      <c r="A777" s="1033"/>
      <c r="B777" s="1030"/>
      <c r="C777" s="1031"/>
      <c r="D777" s="1032"/>
      <c r="E777" s="1033"/>
      <c r="F777" s="1033"/>
      <c r="G777" s="1033"/>
      <c r="H777" s="1033"/>
      <c r="I777" s="1033"/>
      <c r="J777" s="1033"/>
      <c r="K777" s="1033"/>
      <c r="L777" s="1033"/>
      <c r="M777" s="1033"/>
      <c r="N777" s="1033"/>
      <c r="O777" s="1033"/>
      <c r="P777" s="1033"/>
      <c r="Q777" s="1033"/>
      <c r="R777" s="1033"/>
      <c r="S777" s="1033"/>
      <c r="T777" s="1033"/>
      <c r="U777" s="1033"/>
      <c r="V777" s="1033"/>
      <c r="W777" s="1033"/>
      <c r="X777" s="1033"/>
      <c r="Y777" s="1033"/>
      <c r="Z777" s="1033"/>
    </row>
    <row r="778" ht="12.75" customHeight="1">
      <c r="A778" s="1033"/>
      <c r="B778" s="1030"/>
      <c r="C778" s="1031"/>
      <c r="D778" s="1032"/>
      <c r="E778" s="1033"/>
      <c r="F778" s="1033"/>
      <c r="G778" s="1033"/>
      <c r="H778" s="1033"/>
      <c r="I778" s="1033"/>
      <c r="J778" s="1033"/>
      <c r="K778" s="1033"/>
      <c r="L778" s="1033"/>
      <c r="M778" s="1033"/>
      <c r="N778" s="1033"/>
      <c r="O778" s="1033"/>
      <c r="P778" s="1033"/>
      <c r="Q778" s="1033"/>
      <c r="R778" s="1033"/>
      <c r="S778" s="1033"/>
      <c r="T778" s="1033"/>
      <c r="U778" s="1033"/>
      <c r="V778" s="1033"/>
      <c r="W778" s="1033"/>
      <c r="X778" s="1033"/>
      <c r="Y778" s="1033"/>
      <c r="Z778" s="1033"/>
    </row>
    <row r="779" ht="12.75" customHeight="1">
      <c r="A779" s="1033"/>
      <c r="B779" s="1030"/>
      <c r="C779" s="1031"/>
      <c r="D779" s="1032"/>
      <c r="E779" s="1033"/>
      <c r="F779" s="1033"/>
      <c r="G779" s="1033"/>
      <c r="H779" s="1033"/>
      <c r="I779" s="1033"/>
      <c r="J779" s="1033"/>
      <c r="K779" s="1033"/>
      <c r="L779" s="1033"/>
      <c r="M779" s="1033"/>
      <c r="N779" s="1033"/>
      <c r="O779" s="1033"/>
      <c r="P779" s="1033"/>
      <c r="Q779" s="1033"/>
      <c r="R779" s="1033"/>
      <c r="S779" s="1033"/>
      <c r="T779" s="1033"/>
      <c r="U779" s="1033"/>
      <c r="V779" s="1033"/>
      <c r="W779" s="1033"/>
      <c r="X779" s="1033"/>
      <c r="Y779" s="1033"/>
      <c r="Z779" s="1033"/>
    </row>
    <row r="780" ht="12.75" customHeight="1">
      <c r="A780" s="1033"/>
      <c r="B780" s="1030"/>
      <c r="C780" s="1031"/>
      <c r="D780" s="1032"/>
      <c r="E780" s="1033"/>
      <c r="F780" s="1033"/>
      <c r="G780" s="1033"/>
      <c r="H780" s="1033"/>
      <c r="I780" s="1033"/>
      <c r="J780" s="1033"/>
      <c r="K780" s="1033"/>
      <c r="L780" s="1033"/>
      <c r="M780" s="1033"/>
      <c r="N780" s="1033"/>
      <c r="O780" s="1033"/>
      <c r="P780" s="1033"/>
      <c r="Q780" s="1033"/>
      <c r="R780" s="1033"/>
      <c r="S780" s="1033"/>
      <c r="T780" s="1033"/>
      <c r="U780" s="1033"/>
      <c r="V780" s="1033"/>
      <c r="W780" s="1033"/>
      <c r="X780" s="1033"/>
      <c r="Y780" s="1033"/>
      <c r="Z780" s="1033"/>
    </row>
    <row r="781" ht="12.75" customHeight="1">
      <c r="A781" s="1033"/>
      <c r="B781" s="1030"/>
      <c r="C781" s="1031"/>
      <c r="D781" s="1032"/>
      <c r="E781" s="1033"/>
      <c r="F781" s="1033"/>
      <c r="G781" s="1033"/>
      <c r="H781" s="1033"/>
      <c r="I781" s="1033"/>
      <c r="J781" s="1033"/>
      <c r="K781" s="1033"/>
      <c r="L781" s="1033"/>
      <c r="M781" s="1033"/>
      <c r="N781" s="1033"/>
      <c r="O781" s="1033"/>
      <c r="P781" s="1033"/>
      <c r="Q781" s="1033"/>
      <c r="R781" s="1033"/>
      <c r="S781" s="1033"/>
      <c r="T781" s="1033"/>
      <c r="U781" s="1033"/>
      <c r="V781" s="1033"/>
      <c r="W781" s="1033"/>
      <c r="X781" s="1033"/>
      <c r="Y781" s="1033"/>
      <c r="Z781" s="1033"/>
    </row>
    <row r="782" ht="12.75" customHeight="1">
      <c r="A782" s="1033"/>
      <c r="B782" s="1030"/>
      <c r="C782" s="1031"/>
      <c r="D782" s="1032"/>
      <c r="E782" s="1033"/>
      <c r="F782" s="1033"/>
      <c r="G782" s="1033"/>
      <c r="H782" s="1033"/>
      <c r="I782" s="1033"/>
      <c r="J782" s="1033"/>
      <c r="K782" s="1033"/>
      <c r="L782" s="1033"/>
      <c r="M782" s="1033"/>
      <c r="N782" s="1033"/>
      <c r="O782" s="1033"/>
      <c r="P782" s="1033"/>
      <c r="Q782" s="1033"/>
      <c r="R782" s="1033"/>
      <c r="S782" s="1033"/>
      <c r="T782" s="1033"/>
      <c r="U782" s="1033"/>
      <c r="V782" s="1033"/>
      <c r="W782" s="1033"/>
      <c r="X782" s="1033"/>
      <c r="Y782" s="1033"/>
      <c r="Z782" s="1033"/>
    </row>
    <row r="783" ht="12.75" customHeight="1">
      <c r="A783" s="1033"/>
      <c r="B783" s="1030"/>
      <c r="C783" s="1031"/>
      <c r="D783" s="1032"/>
      <c r="E783" s="1033"/>
      <c r="F783" s="1033"/>
      <c r="G783" s="1033"/>
      <c r="H783" s="1033"/>
      <c r="I783" s="1033"/>
      <c r="J783" s="1033"/>
      <c r="K783" s="1033"/>
      <c r="L783" s="1033"/>
      <c r="M783" s="1033"/>
      <c r="N783" s="1033"/>
      <c r="O783" s="1033"/>
      <c r="P783" s="1033"/>
      <c r="Q783" s="1033"/>
      <c r="R783" s="1033"/>
      <c r="S783" s="1033"/>
      <c r="T783" s="1033"/>
      <c r="U783" s="1033"/>
      <c r="V783" s="1033"/>
      <c r="W783" s="1033"/>
      <c r="X783" s="1033"/>
      <c r="Y783" s="1033"/>
      <c r="Z783" s="1033"/>
    </row>
    <row r="784" ht="12.75" customHeight="1">
      <c r="A784" s="1033"/>
      <c r="B784" s="1030"/>
      <c r="C784" s="1031"/>
      <c r="D784" s="1032"/>
      <c r="E784" s="1033"/>
      <c r="F784" s="1033"/>
      <c r="G784" s="1033"/>
      <c r="H784" s="1033"/>
      <c r="I784" s="1033"/>
      <c r="J784" s="1033"/>
      <c r="K784" s="1033"/>
      <c r="L784" s="1033"/>
      <c r="M784" s="1033"/>
      <c r="N784" s="1033"/>
      <c r="O784" s="1033"/>
      <c r="P784" s="1033"/>
      <c r="Q784" s="1033"/>
      <c r="R784" s="1033"/>
      <c r="S784" s="1033"/>
      <c r="T784" s="1033"/>
      <c r="U784" s="1033"/>
      <c r="V784" s="1033"/>
      <c r="W784" s="1033"/>
      <c r="X784" s="1033"/>
      <c r="Y784" s="1033"/>
      <c r="Z784" s="1033"/>
    </row>
    <row r="785" ht="12.75" customHeight="1">
      <c r="A785" s="1033"/>
      <c r="B785" s="1030"/>
      <c r="C785" s="1031"/>
      <c r="D785" s="1032"/>
      <c r="E785" s="1033"/>
      <c r="F785" s="1033"/>
      <c r="G785" s="1033"/>
      <c r="H785" s="1033"/>
      <c r="I785" s="1033"/>
      <c r="J785" s="1033"/>
      <c r="K785" s="1033"/>
      <c r="L785" s="1033"/>
      <c r="M785" s="1033"/>
      <c r="N785" s="1033"/>
      <c r="O785" s="1033"/>
      <c r="P785" s="1033"/>
      <c r="Q785" s="1033"/>
      <c r="R785" s="1033"/>
      <c r="S785" s="1033"/>
      <c r="T785" s="1033"/>
      <c r="U785" s="1033"/>
      <c r="V785" s="1033"/>
      <c r="W785" s="1033"/>
      <c r="X785" s="1033"/>
      <c r="Y785" s="1033"/>
      <c r="Z785" s="1033"/>
    </row>
    <row r="786" ht="12.75" customHeight="1">
      <c r="A786" s="1033"/>
      <c r="B786" s="1030"/>
      <c r="C786" s="1031"/>
      <c r="D786" s="1032"/>
      <c r="E786" s="1033"/>
      <c r="F786" s="1033"/>
      <c r="G786" s="1033"/>
      <c r="H786" s="1033"/>
      <c r="I786" s="1033"/>
      <c r="J786" s="1033"/>
      <c r="K786" s="1033"/>
      <c r="L786" s="1033"/>
      <c r="M786" s="1033"/>
      <c r="N786" s="1033"/>
      <c r="O786" s="1033"/>
      <c r="P786" s="1033"/>
      <c r="Q786" s="1033"/>
      <c r="R786" s="1033"/>
      <c r="S786" s="1033"/>
      <c r="T786" s="1033"/>
      <c r="U786" s="1033"/>
      <c r="V786" s="1033"/>
      <c r="W786" s="1033"/>
      <c r="X786" s="1033"/>
      <c r="Y786" s="1033"/>
      <c r="Z786" s="1033"/>
    </row>
    <row r="787" ht="12.75" customHeight="1">
      <c r="A787" s="1033"/>
      <c r="B787" s="1030"/>
      <c r="C787" s="1031"/>
      <c r="D787" s="1032"/>
      <c r="E787" s="1033"/>
      <c r="F787" s="1033"/>
      <c r="G787" s="1033"/>
      <c r="H787" s="1033"/>
      <c r="I787" s="1033"/>
      <c r="J787" s="1033"/>
      <c r="K787" s="1033"/>
      <c r="L787" s="1033"/>
      <c r="M787" s="1033"/>
      <c r="N787" s="1033"/>
      <c r="O787" s="1033"/>
      <c r="P787" s="1033"/>
      <c r="Q787" s="1033"/>
      <c r="R787" s="1033"/>
      <c r="S787" s="1033"/>
      <c r="T787" s="1033"/>
      <c r="U787" s="1033"/>
      <c r="V787" s="1033"/>
      <c r="W787" s="1033"/>
      <c r="X787" s="1033"/>
      <c r="Y787" s="1033"/>
      <c r="Z787" s="1033"/>
    </row>
    <row r="788" ht="12.75" customHeight="1">
      <c r="A788" s="1033"/>
      <c r="B788" s="1030"/>
      <c r="C788" s="1031"/>
      <c r="D788" s="1032"/>
      <c r="E788" s="1033"/>
      <c r="F788" s="1033"/>
      <c r="G788" s="1033"/>
      <c r="H788" s="1033"/>
      <c r="I788" s="1033"/>
      <c r="J788" s="1033"/>
      <c r="K788" s="1033"/>
      <c r="L788" s="1033"/>
      <c r="M788" s="1033"/>
      <c r="N788" s="1033"/>
      <c r="O788" s="1033"/>
      <c r="P788" s="1033"/>
      <c r="Q788" s="1033"/>
      <c r="R788" s="1033"/>
      <c r="S788" s="1033"/>
      <c r="T788" s="1033"/>
      <c r="U788" s="1033"/>
      <c r="V788" s="1033"/>
      <c r="W788" s="1033"/>
      <c r="X788" s="1033"/>
      <c r="Y788" s="1033"/>
      <c r="Z788" s="1033"/>
    </row>
    <row r="789" ht="12.75" customHeight="1">
      <c r="A789" s="1033"/>
      <c r="B789" s="1030"/>
      <c r="C789" s="1031"/>
      <c r="D789" s="1032"/>
      <c r="E789" s="1033"/>
      <c r="F789" s="1033"/>
      <c r="G789" s="1033"/>
      <c r="H789" s="1033"/>
      <c r="I789" s="1033"/>
      <c r="J789" s="1033"/>
      <c r="K789" s="1033"/>
      <c r="L789" s="1033"/>
      <c r="M789" s="1033"/>
      <c r="N789" s="1033"/>
      <c r="O789" s="1033"/>
      <c r="P789" s="1033"/>
      <c r="Q789" s="1033"/>
      <c r="R789" s="1033"/>
      <c r="S789" s="1033"/>
      <c r="T789" s="1033"/>
      <c r="U789" s="1033"/>
      <c r="V789" s="1033"/>
      <c r="W789" s="1033"/>
      <c r="X789" s="1033"/>
      <c r="Y789" s="1033"/>
      <c r="Z789" s="1033"/>
    </row>
    <row r="790" ht="12.75" customHeight="1">
      <c r="A790" s="1033"/>
      <c r="B790" s="1030"/>
      <c r="C790" s="1031"/>
      <c r="D790" s="1032"/>
      <c r="E790" s="1033"/>
      <c r="F790" s="1033"/>
      <c r="G790" s="1033"/>
      <c r="H790" s="1033"/>
      <c r="I790" s="1033"/>
      <c r="J790" s="1033"/>
      <c r="K790" s="1033"/>
      <c r="L790" s="1033"/>
      <c r="M790" s="1033"/>
      <c r="N790" s="1033"/>
      <c r="O790" s="1033"/>
      <c r="P790" s="1033"/>
      <c r="Q790" s="1033"/>
      <c r="R790" s="1033"/>
      <c r="S790" s="1033"/>
      <c r="T790" s="1033"/>
      <c r="U790" s="1033"/>
      <c r="V790" s="1033"/>
      <c r="W790" s="1033"/>
      <c r="X790" s="1033"/>
      <c r="Y790" s="1033"/>
      <c r="Z790" s="1033"/>
    </row>
    <row r="791" ht="12.75" customHeight="1">
      <c r="A791" s="1033"/>
      <c r="B791" s="1030"/>
      <c r="C791" s="1031"/>
      <c r="D791" s="1032"/>
      <c r="E791" s="1033"/>
      <c r="F791" s="1033"/>
      <c r="G791" s="1033"/>
      <c r="H791" s="1033"/>
      <c r="I791" s="1033"/>
      <c r="J791" s="1033"/>
      <c r="K791" s="1033"/>
      <c r="L791" s="1033"/>
      <c r="M791" s="1033"/>
      <c r="N791" s="1033"/>
      <c r="O791" s="1033"/>
      <c r="P791" s="1033"/>
      <c r="Q791" s="1033"/>
      <c r="R791" s="1033"/>
      <c r="S791" s="1033"/>
      <c r="T791" s="1033"/>
      <c r="U791" s="1033"/>
      <c r="V791" s="1033"/>
      <c r="W791" s="1033"/>
      <c r="X791" s="1033"/>
      <c r="Y791" s="1033"/>
      <c r="Z791" s="1033"/>
    </row>
    <row r="792" ht="12.75" customHeight="1">
      <c r="A792" s="1033"/>
      <c r="B792" s="1030"/>
      <c r="C792" s="1031"/>
      <c r="D792" s="1032"/>
      <c r="E792" s="1033"/>
      <c r="F792" s="1033"/>
      <c r="G792" s="1033"/>
      <c r="H792" s="1033"/>
      <c r="I792" s="1033"/>
      <c r="J792" s="1033"/>
      <c r="K792" s="1033"/>
      <c r="L792" s="1033"/>
      <c r="M792" s="1033"/>
      <c r="N792" s="1033"/>
      <c r="O792" s="1033"/>
      <c r="P792" s="1033"/>
      <c r="Q792" s="1033"/>
      <c r="R792" s="1033"/>
      <c r="S792" s="1033"/>
      <c r="T792" s="1033"/>
      <c r="U792" s="1033"/>
      <c r="V792" s="1033"/>
      <c r="W792" s="1033"/>
      <c r="X792" s="1033"/>
      <c r="Y792" s="1033"/>
      <c r="Z792" s="1033"/>
    </row>
    <row r="793" ht="12.75" customHeight="1">
      <c r="A793" s="1033"/>
      <c r="B793" s="1030"/>
      <c r="C793" s="1031"/>
      <c r="D793" s="1032"/>
      <c r="E793" s="1033"/>
      <c r="F793" s="1033"/>
      <c r="G793" s="1033"/>
      <c r="H793" s="1033"/>
      <c r="I793" s="1033"/>
      <c r="J793" s="1033"/>
      <c r="K793" s="1033"/>
      <c r="L793" s="1033"/>
      <c r="M793" s="1033"/>
      <c r="N793" s="1033"/>
      <c r="O793" s="1033"/>
      <c r="P793" s="1033"/>
      <c r="Q793" s="1033"/>
      <c r="R793" s="1033"/>
      <c r="S793" s="1033"/>
      <c r="T793" s="1033"/>
      <c r="U793" s="1033"/>
      <c r="V793" s="1033"/>
      <c r="W793" s="1033"/>
      <c r="X793" s="1033"/>
      <c r="Y793" s="1033"/>
      <c r="Z793" s="1033"/>
    </row>
    <row r="794" ht="12.75" customHeight="1">
      <c r="A794" s="1033"/>
      <c r="B794" s="1030"/>
      <c r="C794" s="1031"/>
      <c r="D794" s="1032"/>
      <c r="E794" s="1033"/>
      <c r="F794" s="1033"/>
      <c r="G794" s="1033"/>
      <c r="H794" s="1033"/>
      <c r="I794" s="1033"/>
      <c r="J794" s="1033"/>
      <c r="K794" s="1033"/>
      <c r="L794" s="1033"/>
      <c r="M794" s="1033"/>
      <c r="N794" s="1033"/>
      <c r="O794" s="1033"/>
      <c r="P794" s="1033"/>
      <c r="Q794" s="1033"/>
      <c r="R794" s="1033"/>
      <c r="S794" s="1033"/>
      <c r="T794" s="1033"/>
      <c r="U794" s="1033"/>
      <c r="V794" s="1033"/>
      <c r="W794" s="1033"/>
      <c r="X794" s="1033"/>
      <c r="Y794" s="1033"/>
      <c r="Z794" s="1033"/>
    </row>
    <row r="795" ht="12.75" customHeight="1">
      <c r="A795" s="1033"/>
      <c r="B795" s="1030"/>
      <c r="C795" s="1031"/>
      <c r="D795" s="1032"/>
      <c r="E795" s="1033"/>
      <c r="F795" s="1033"/>
      <c r="G795" s="1033"/>
      <c r="H795" s="1033"/>
      <c r="I795" s="1033"/>
      <c r="J795" s="1033"/>
      <c r="K795" s="1033"/>
      <c r="L795" s="1033"/>
      <c r="M795" s="1033"/>
      <c r="N795" s="1033"/>
      <c r="O795" s="1033"/>
      <c r="P795" s="1033"/>
      <c r="Q795" s="1033"/>
      <c r="R795" s="1033"/>
      <c r="S795" s="1033"/>
      <c r="T795" s="1033"/>
      <c r="U795" s="1033"/>
      <c r="V795" s="1033"/>
      <c r="W795" s="1033"/>
      <c r="X795" s="1033"/>
      <c r="Y795" s="1033"/>
      <c r="Z795" s="1033"/>
    </row>
    <row r="796" ht="12.75" customHeight="1">
      <c r="A796" s="1033"/>
      <c r="B796" s="1030"/>
      <c r="C796" s="1031"/>
      <c r="D796" s="1032"/>
      <c r="E796" s="1033"/>
      <c r="F796" s="1033"/>
      <c r="G796" s="1033"/>
      <c r="H796" s="1033"/>
      <c r="I796" s="1033"/>
      <c r="J796" s="1033"/>
      <c r="K796" s="1033"/>
      <c r="L796" s="1033"/>
      <c r="M796" s="1033"/>
      <c r="N796" s="1033"/>
      <c r="O796" s="1033"/>
      <c r="P796" s="1033"/>
      <c r="Q796" s="1033"/>
      <c r="R796" s="1033"/>
      <c r="S796" s="1033"/>
      <c r="T796" s="1033"/>
      <c r="U796" s="1033"/>
      <c r="V796" s="1033"/>
      <c r="W796" s="1033"/>
      <c r="X796" s="1033"/>
      <c r="Y796" s="1033"/>
      <c r="Z796" s="1033"/>
    </row>
    <row r="797" ht="12.75" customHeight="1">
      <c r="A797" s="1033"/>
      <c r="B797" s="1030"/>
      <c r="C797" s="1031"/>
      <c r="D797" s="1032"/>
      <c r="E797" s="1033"/>
      <c r="F797" s="1033"/>
      <c r="G797" s="1033"/>
      <c r="H797" s="1033"/>
      <c r="I797" s="1033"/>
      <c r="J797" s="1033"/>
      <c r="K797" s="1033"/>
      <c r="L797" s="1033"/>
      <c r="M797" s="1033"/>
      <c r="N797" s="1033"/>
      <c r="O797" s="1033"/>
      <c r="P797" s="1033"/>
      <c r="Q797" s="1033"/>
      <c r="R797" s="1033"/>
      <c r="S797" s="1033"/>
      <c r="T797" s="1033"/>
      <c r="U797" s="1033"/>
      <c r="V797" s="1033"/>
      <c r="W797" s="1033"/>
      <c r="X797" s="1033"/>
      <c r="Y797" s="1033"/>
      <c r="Z797" s="1033"/>
    </row>
    <row r="798" ht="12.75" customHeight="1">
      <c r="A798" s="1033"/>
      <c r="B798" s="1030"/>
      <c r="C798" s="1031"/>
      <c r="D798" s="1032"/>
      <c r="E798" s="1033"/>
      <c r="F798" s="1033"/>
      <c r="G798" s="1033"/>
      <c r="H798" s="1033"/>
      <c r="I798" s="1033"/>
      <c r="J798" s="1033"/>
      <c r="K798" s="1033"/>
      <c r="L798" s="1033"/>
      <c r="M798" s="1033"/>
      <c r="N798" s="1033"/>
      <c r="O798" s="1033"/>
      <c r="P798" s="1033"/>
      <c r="Q798" s="1033"/>
      <c r="R798" s="1033"/>
      <c r="S798" s="1033"/>
      <c r="T798" s="1033"/>
      <c r="U798" s="1033"/>
      <c r="V798" s="1033"/>
      <c r="W798" s="1033"/>
      <c r="X798" s="1033"/>
      <c r="Y798" s="1033"/>
      <c r="Z798" s="1033"/>
    </row>
    <row r="799" ht="12.75" customHeight="1">
      <c r="A799" s="1033"/>
      <c r="B799" s="1030"/>
      <c r="C799" s="1031"/>
      <c r="D799" s="1032"/>
      <c r="E799" s="1033"/>
      <c r="F799" s="1033"/>
      <c r="G799" s="1033"/>
      <c r="H799" s="1033"/>
      <c r="I799" s="1033"/>
      <c r="J799" s="1033"/>
      <c r="K799" s="1033"/>
      <c r="L799" s="1033"/>
      <c r="M799" s="1033"/>
      <c r="N799" s="1033"/>
      <c r="O799" s="1033"/>
      <c r="P799" s="1033"/>
      <c r="Q799" s="1033"/>
      <c r="R799" s="1033"/>
      <c r="S799" s="1033"/>
      <c r="T799" s="1033"/>
      <c r="U799" s="1033"/>
      <c r="V799" s="1033"/>
      <c r="W799" s="1033"/>
      <c r="X799" s="1033"/>
      <c r="Y799" s="1033"/>
      <c r="Z799" s="1033"/>
    </row>
    <row r="800" ht="12.75" customHeight="1">
      <c r="A800" s="1033"/>
      <c r="B800" s="1030"/>
      <c r="C800" s="1031"/>
      <c r="D800" s="1032"/>
      <c r="E800" s="1033"/>
      <c r="F800" s="1033"/>
      <c r="G800" s="1033"/>
      <c r="H800" s="1033"/>
      <c r="I800" s="1033"/>
      <c r="J800" s="1033"/>
      <c r="K800" s="1033"/>
      <c r="L800" s="1033"/>
      <c r="M800" s="1033"/>
      <c r="N800" s="1033"/>
      <c r="O800" s="1033"/>
      <c r="P800" s="1033"/>
      <c r="Q800" s="1033"/>
      <c r="R800" s="1033"/>
      <c r="S800" s="1033"/>
      <c r="T800" s="1033"/>
      <c r="U800" s="1033"/>
      <c r="V800" s="1033"/>
      <c r="W800" s="1033"/>
      <c r="X800" s="1033"/>
      <c r="Y800" s="1033"/>
      <c r="Z800" s="1033"/>
    </row>
    <row r="801" ht="12.75" customHeight="1">
      <c r="A801" s="1033"/>
      <c r="B801" s="1030"/>
      <c r="C801" s="1031"/>
      <c r="D801" s="1032"/>
      <c r="E801" s="1033"/>
      <c r="F801" s="1033"/>
      <c r="G801" s="1033"/>
      <c r="H801" s="1033"/>
      <c r="I801" s="1033"/>
      <c r="J801" s="1033"/>
      <c r="K801" s="1033"/>
      <c r="L801" s="1033"/>
      <c r="M801" s="1033"/>
      <c r="N801" s="1033"/>
      <c r="O801" s="1033"/>
      <c r="P801" s="1033"/>
      <c r="Q801" s="1033"/>
      <c r="R801" s="1033"/>
      <c r="S801" s="1033"/>
      <c r="T801" s="1033"/>
      <c r="U801" s="1033"/>
      <c r="V801" s="1033"/>
      <c r="W801" s="1033"/>
      <c r="X801" s="1033"/>
      <c r="Y801" s="1033"/>
      <c r="Z801" s="1033"/>
    </row>
    <row r="802" ht="12.75" customHeight="1">
      <c r="A802" s="1033"/>
      <c r="B802" s="1030"/>
      <c r="C802" s="1031"/>
      <c r="D802" s="1032"/>
      <c r="E802" s="1033"/>
      <c r="F802" s="1033"/>
      <c r="G802" s="1033"/>
      <c r="H802" s="1033"/>
      <c r="I802" s="1033"/>
      <c r="J802" s="1033"/>
      <c r="K802" s="1033"/>
      <c r="L802" s="1033"/>
      <c r="M802" s="1033"/>
      <c r="N802" s="1033"/>
      <c r="O802" s="1033"/>
      <c r="P802" s="1033"/>
      <c r="Q802" s="1033"/>
      <c r="R802" s="1033"/>
      <c r="S802" s="1033"/>
      <c r="T802" s="1033"/>
      <c r="U802" s="1033"/>
      <c r="V802" s="1033"/>
      <c r="W802" s="1033"/>
      <c r="X802" s="1033"/>
      <c r="Y802" s="1033"/>
      <c r="Z802" s="1033"/>
    </row>
    <row r="803" ht="12.75" customHeight="1">
      <c r="A803" s="1033"/>
      <c r="B803" s="1030"/>
      <c r="C803" s="1031"/>
      <c r="D803" s="1032"/>
      <c r="E803" s="1033"/>
      <c r="F803" s="1033"/>
      <c r="G803" s="1033"/>
      <c r="H803" s="1033"/>
      <c r="I803" s="1033"/>
      <c r="J803" s="1033"/>
      <c r="K803" s="1033"/>
      <c r="L803" s="1033"/>
      <c r="M803" s="1033"/>
      <c r="N803" s="1033"/>
      <c r="O803" s="1033"/>
      <c r="P803" s="1033"/>
      <c r="Q803" s="1033"/>
      <c r="R803" s="1033"/>
      <c r="S803" s="1033"/>
      <c r="T803" s="1033"/>
      <c r="U803" s="1033"/>
      <c r="V803" s="1033"/>
      <c r="W803" s="1033"/>
      <c r="X803" s="1033"/>
      <c r="Y803" s="1033"/>
      <c r="Z803" s="1033"/>
    </row>
    <row r="804" ht="12.75" customHeight="1">
      <c r="A804" s="1033"/>
      <c r="B804" s="1030"/>
      <c r="C804" s="1031"/>
      <c r="D804" s="1032"/>
      <c r="E804" s="1033"/>
      <c r="F804" s="1033"/>
      <c r="G804" s="1033"/>
      <c r="H804" s="1033"/>
      <c r="I804" s="1033"/>
      <c r="J804" s="1033"/>
      <c r="K804" s="1033"/>
      <c r="L804" s="1033"/>
      <c r="M804" s="1033"/>
      <c r="N804" s="1033"/>
      <c r="O804" s="1033"/>
      <c r="P804" s="1033"/>
      <c r="Q804" s="1033"/>
      <c r="R804" s="1033"/>
      <c r="S804" s="1033"/>
      <c r="T804" s="1033"/>
      <c r="U804" s="1033"/>
      <c r="V804" s="1033"/>
      <c r="W804" s="1033"/>
      <c r="X804" s="1033"/>
      <c r="Y804" s="1033"/>
      <c r="Z804" s="1033"/>
    </row>
    <row r="805" ht="12.75" customHeight="1">
      <c r="A805" s="1033"/>
      <c r="B805" s="1030"/>
      <c r="C805" s="1031"/>
      <c r="D805" s="1032"/>
      <c r="E805" s="1033"/>
      <c r="F805" s="1033"/>
      <c r="G805" s="1033"/>
      <c r="H805" s="1033"/>
      <c r="I805" s="1033"/>
      <c r="J805" s="1033"/>
      <c r="K805" s="1033"/>
      <c r="L805" s="1033"/>
      <c r="M805" s="1033"/>
      <c r="N805" s="1033"/>
      <c r="O805" s="1033"/>
      <c r="P805" s="1033"/>
      <c r="Q805" s="1033"/>
      <c r="R805" s="1033"/>
      <c r="S805" s="1033"/>
      <c r="T805" s="1033"/>
      <c r="U805" s="1033"/>
      <c r="V805" s="1033"/>
      <c r="W805" s="1033"/>
      <c r="X805" s="1033"/>
      <c r="Y805" s="1033"/>
      <c r="Z805" s="1033"/>
    </row>
    <row r="806" ht="12.75" customHeight="1">
      <c r="A806" s="1033"/>
      <c r="B806" s="1030"/>
      <c r="C806" s="1031"/>
      <c r="D806" s="1032"/>
      <c r="E806" s="1033"/>
      <c r="F806" s="1033"/>
      <c r="G806" s="1033"/>
      <c r="H806" s="1033"/>
      <c r="I806" s="1033"/>
      <c r="J806" s="1033"/>
      <c r="K806" s="1033"/>
      <c r="L806" s="1033"/>
      <c r="M806" s="1033"/>
      <c r="N806" s="1033"/>
      <c r="O806" s="1033"/>
      <c r="P806" s="1033"/>
      <c r="Q806" s="1033"/>
      <c r="R806" s="1033"/>
      <c r="S806" s="1033"/>
      <c r="T806" s="1033"/>
      <c r="U806" s="1033"/>
      <c r="V806" s="1033"/>
      <c r="W806" s="1033"/>
      <c r="X806" s="1033"/>
      <c r="Y806" s="1033"/>
      <c r="Z806" s="1033"/>
    </row>
    <row r="807" ht="12.75" customHeight="1">
      <c r="A807" s="1033"/>
      <c r="B807" s="1030"/>
      <c r="C807" s="1031"/>
      <c r="D807" s="1032"/>
      <c r="E807" s="1033"/>
      <c r="F807" s="1033"/>
      <c r="G807" s="1033"/>
      <c r="H807" s="1033"/>
      <c r="I807" s="1033"/>
      <c r="J807" s="1033"/>
      <c r="K807" s="1033"/>
      <c r="L807" s="1033"/>
      <c r="M807" s="1033"/>
      <c r="N807" s="1033"/>
      <c r="O807" s="1033"/>
      <c r="P807" s="1033"/>
      <c r="Q807" s="1033"/>
      <c r="R807" s="1033"/>
      <c r="S807" s="1033"/>
      <c r="T807" s="1033"/>
      <c r="U807" s="1033"/>
      <c r="V807" s="1033"/>
      <c r="W807" s="1033"/>
      <c r="X807" s="1033"/>
      <c r="Y807" s="1033"/>
      <c r="Z807" s="1033"/>
    </row>
    <row r="808" ht="12.75" customHeight="1">
      <c r="A808" s="1033"/>
      <c r="B808" s="1030"/>
      <c r="C808" s="1031"/>
      <c r="D808" s="1032"/>
      <c r="E808" s="1033"/>
      <c r="F808" s="1033"/>
      <c r="G808" s="1033"/>
      <c r="H808" s="1033"/>
      <c r="I808" s="1033"/>
      <c r="J808" s="1033"/>
      <c r="K808" s="1033"/>
      <c r="L808" s="1033"/>
      <c r="M808" s="1033"/>
      <c r="N808" s="1033"/>
      <c r="O808" s="1033"/>
      <c r="P808" s="1033"/>
      <c r="Q808" s="1033"/>
      <c r="R808" s="1033"/>
      <c r="S808" s="1033"/>
      <c r="T808" s="1033"/>
      <c r="U808" s="1033"/>
      <c r="V808" s="1033"/>
      <c r="W808" s="1033"/>
      <c r="X808" s="1033"/>
      <c r="Y808" s="1033"/>
      <c r="Z808" s="1033"/>
    </row>
    <row r="809" ht="12.75" customHeight="1">
      <c r="A809" s="1033"/>
      <c r="B809" s="1030"/>
      <c r="C809" s="1031"/>
      <c r="D809" s="1032"/>
      <c r="E809" s="1033"/>
      <c r="F809" s="1033"/>
      <c r="G809" s="1033"/>
      <c r="H809" s="1033"/>
      <c r="I809" s="1033"/>
      <c r="J809" s="1033"/>
      <c r="K809" s="1033"/>
      <c r="L809" s="1033"/>
      <c r="M809" s="1033"/>
      <c r="N809" s="1033"/>
      <c r="O809" s="1033"/>
      <c r="P809" s="1033"/>
      <c r="Q809" s="1033"/>
      <c r="R809" s="1033"/>
      <c r="S809" s="1033"/>
      <c r="T809" s="1033"/>
      <c r="U809" s="1033"/>
      <c r="V809" s="1033"/>
      <c r="W809" s="1033"/>
      <c r="X809" s="1033"/>
      <c r="Y809" s="1033"/>
      <c r="Z809" s="1033"/>
    </row>
    <row r="810" ht="12.75" customHeight="1">
      <c r="A810" s="1033"/>
      <c r="B810" s="1030"/>
      <c r="C810" s="1031"/>
      <c r="D810" s="1032"/>
      <c r="E810" s="1033"/>
      <c r="F810" s="1033"/>
      <c r="G810" s="1033"/>
      <c r="H810" s="1033"/>
      <c r="I810" s="1033"/>
      <c r="J810" s="1033"/>
      <c r="K810" s="1033"/>
      <c r="L810" s="1033"/>
      <c r="M810" s="1033"/>
      <c r="N810" s="1033"/>
      <c r="O810" s="1033"/>
      <c r="P810" s="1033"/>
      <c r="Q810" s="1033"/>
      <c r="R810" s="1033"/>
      <c r="S810" s="1033"/>
      <c r="T810" s="1033"/>
      <c r="U810" s="1033"/>
      <c r="V810" s="1033"/>
      <c r="W810" s="1033"/>
      <c r="X810" s="1033"/>
      <c r="Y810" s="1033"/>
      <c r="Z810" s="1033"/>
    </row>
    <row r="811" ht="12.75" customHeight="1">
      <c r="A811" s="1033"/>
      <c r="B811" s="1030"/>
      <c r="C811" s="1031"/>
      <c r="D811" s="1032"/>
      <c r="E811" s="1033"/>
      <c r="F811" s="1033"/>
      <c r="G811" s="1033"/>
      <c r="H811" s="1033"/>
      <c r="I811" s="1033"/>
      <c r="J811" s="1033"/>
      <c r="K811" s="1033"/>
      <c r="L811" s="1033"/>
      <c r="M811" s="1033"/>
      <c r="N811" s="1033"/>
      <c r="O811" s="1033"/>
      <c r="P811" s="1033"/>
      <c r="Q811" s="1033"/>
      <c r="R811" s="1033"/>
      <c r="S811" s="1033"/>
      <c r="T811" s="1033"/>
      <c r="U811" s="1033"/>
      <c r="V811" s="1033"/>
      <c r="W811" s="1033"/>
      <c r="X811" s="1033"/>
      <c r="Y811" s="1033"/>
      <c r="Z811" s="1033"/>
    </row>
    <row r="812" ht="12.75" customHeight="1">
      <c r="A812" s="1033"/>
      <c r="B812" s="1030"/>
      <c r="C812" s="1031"/>
      <c r="D812" s="1032"/>
      <c r="E812" s="1033"/>
      <c r="F812" s="1033"/>
      <c r="G812" s="1033"/>
      <c r="H812" s="1033"/>
      <c r="I812" s="1033"/>
      <c r="J812" s="1033"/>
      <c r="K812" s="1033"/>
      <c r="L812" s="1033"/>
      <c r="M812" s="1033"/>
      <c r="N812" s="1033"/>
      <c r="O812" s="1033"/>
      <c r="P812" s="1033"/>
      <c r="Q812" s="1033"/>
      <c r="R812" s="1033"/>
      <c r="S812" s="1033"/>
      <c r="T812" s="1033"/>
      <c r="U812" s="1033"/>
      <c r="V812" s="1033"/>
      <c r="W812" s="1033"/>
      <c r="X812" s="1033"/>
      <c r="Y812" s="1033"/>
      <c r="Z812" s="1033"/>
    </row>
    <row r="813" ht="12.75" customHeight="1">
      <c r="A813" s="1033"/>
      <c r="B813" s="1030"/>
      <c r="C813" s="1031"/>
      <c r="D813" s="1032"/>
      <c r="E813" s="1033"/>
      <c r="F813" s="1033"/>
      <c r="G813" s="1033"/>
      <c r="H813" s="1033"/>
      <c r="I813" s="1033"/>
      <c r="J813" s="1033"/>
      <c r="K813" s="1033"/>
      <c r="L813" s="1033"/>
      <c r="M813" s="1033"/>
      <c r="N813" s="1033"/>
      <c r="O813" s="1033"/>
      <c r="P813" s="1033"/>
      <c r="Q813" s="1033"/>
      <c r="R813" s="1033"/>
      <c r="S813" s="1033"/>
      <c r="T813" s="1033"/>
      <c r="U813" s="1033"/>
      <c r="V813" s="1033"/>
      <c r="W813" s="1033"/>
      <c r="X813" s="1033"/>
      <c r="Y813" s="1033"/>
      <c r="Z813" s="1033"/>
    </row>
    <row r="814" ht="12.75" customHeight="1">
      <c r="A814" s="1033"/>
      <c r="B814" s="1030"/>
      <c r="C814" s="1031"/>
      <c r="D814" s="1032"/>
      <c r="E814" s="1033"/>
      <c r="F814" s="1033"/>
      <c r="G814" s="1033"/>
      <c r="H814" s="1033"/>
      <c r="I814" s="1033"/>
      <c r="J814" s="1033"/>
      <c r="K814" s="1033"/>
      <c r="L814" s="1033"/>
      <c r="M814" s="1033"/>
      <c r="N814" s="1033"/>
      <c r="O814" s="1033"/>
      <c r="P814" s="1033"/>
      <c r="Q814" s="1033"/>
      <c r="R814" s="1033"/>
      <c r="S814" s="1033"/>
      <c r="T814" s="1033"/>
      <c r="U814" s="1033"/>
      <c r="V814" s="1033"/>
      <c r="W814" s="1033"/>
      <c r="X814" s="1033"/>
      <c r="Y814" s="1033"/>
      <c r="Z814" s="1033"/>
    </row>
    <row r="815" ht="12.75" customHeight="1">
      <c r="A815" s="1033"/>
      <c r="B815" s="1030"/>
      <c r="C815" s="1031"/>
      <c r="D815" s="1032"/>
      <c r="E815" s="1033"/>
      <c r="F815" s="1033"/>
      <c r="G815" s="1033"/>
      <c r="H815" s="1033"/>
      <c r="I815" s="1033"/>
      <c r="J815" s="1033"/>
      <c r="K815" s="1033"/>
      <c r="L815" s="1033"/>
      <c r="M815" s="1033"/>
      <c r="N815" s="1033"/>
      <c r="O815" s="1033"/>
      <c r="P815" s="1033"/>
      <c r="Q815" s="1033"/>
      <c r="R815" s="1033"/>
      <c r="S815" s="1033"/>
      <c r="T815" s="1033"/>
      <c r="U815" s="1033"/>
      <c r="V815" s="1033"/>
      <c r="W815" s="1033"/>
      <c r="X815" s="1033"/>
      <c r="Y815" s="1033"/>
      <c r="Z815" s="1033"/>
    </row>
    <row r="816" ht="12.75" customHeight="1">
      <c r="A816" s="1033"/>
      <c r="B816" s="1030"/>
      <c r="C816" s="1031"/>
      <c r="D816" s="1032"/>
      <c r="E816" s="1033"/>
      <c r="F816" s="1033"/>
      <c r="G816" s="1033"/>
      <c r="H816" s="1033"/>
      <c r="I816" s="1033"/>
      <c r="J816" s="1033"/>
      <c r="K816" s="1033"/>
      <c r="L816" s="1033"/>
      <c r="M816" s="1033"/>
      <c r="N816" s="1033"/>
      <c r="O816" s="1033"/>
      <c r="P816" s="1033"/>
      <c r="Q816" s="1033"/>
      <c r="R816" s="1033"/>
      <c r="S816" s="1033"/>
      <c r="T816" s="1033"/>
      <c r="U816" s="1033"/>
      <c r="V816" s="1033"/>
      <c r="W816" s="1033"/>
      <c r="X816" s="1033"/>
      <c r="Y816" s="1033"/>
      <c r="Z816" s="1033"/>
    </row>
    <row r="817" ht="12.75" customHeight="1">
      <c r="A817" s="1033"/>
      <c r="B817" s="1030"/>
      <c r="C817" s="1031"/>
      <c r="D817" s="1032"/>
      <c r="E817" s="1033"/>
      <c r="F817" s="1033"/>
      <c r="G817" s="1033"/>
      <c r="H817" s="1033"/>
      <c r="I817" s="1033"/>
      <c r="J817" s="1033"/>
      <c r="K817" s="1033"/>
      <c r="L817" s="1033"/>
      <c r="M817" s="1033"/>
      <c r="N817" s="1033"/>
      <c r="O817" s="1033"/>
      <c r="P817" s="1033"/>
      <c r="Q817" s="1033"/>
      <c r="R817" s="1033"/>
      <c r="S817" s="1033"/>
      <c r="T817" s="1033"/>
      <c r="U817" s="1033"/>
      <c r="V817" s="1033"/>
      <c r="W817" s="1033"/>
      <c r="X817" s="1033"/>
      <c r="Y817" s="1033"/>
      <c r="Z817" s="1033"/>
    </row>
    <row r="818" ht="12.75" customHeight="1">
      <c r="A818" s="1033"/>
      <c r="B818" s="1030"/>
      <c r="C818" s="1031"/>
      <c r="D818" s="1032"/>
      <c r="E818" s="1033"/>
      <c r="F818" s="1033"/>
      <c r="G818" s="1033"/>
      <c r="H818" s="1033"/>
      <c r="I818" s="1033"/>
      <c r="J818" s="1033"/>
      <c r="K818" s="1033"/>
      <c r="L818" s="1033"/>
      <c r="M818" s="1033"/>
      <c r="N818" s="1033"/>
      <c r="O818" s="1033"/>
      <c r="P818" s="1033"/>
      <c r="Q818" s="1033"/>
      <c r="R818" s="1033"/>
      <c r="S818" s="1033"/>
      <c r="T818" s="1033"/>
      <c r="U818" s="1033"/>
      <c r="V818" s="1033"/>
      <c r="W818" s="1033"/>
      <c r="X818" s="1033"/>
      <c r="Y818" s="1033"/>
      <c r="Z818" s="1033"/>
    </row>
    <row r="819" ht="12.75" customHeight="1">
      <c r="A819" s="1033"/>
      <c r="B819" s="1030"/>
      <c r="C819" s="1031"/>
      <c r="D819" s="1032"/>
      <c r="E819" s="1033"/>
      <c r="F819" s="1033"/>
      <c r="G819" s="1033"/>
      <c r="H819" s="1033"/>
      <c r="I819" s="1033"/>
      <c r="J819" s="1033"/>
      <c r="K819" s="1033"/>
      <c r="L819" s="1033"/>
      <c r="M819" s="1033"/>
      <c r="N819" s="1033"/>
      <c r="O819" s="1033"/>
      <c r="P819" s="1033"/>
      <c r="Q819" s="1033"/>
      <c r="R819" s="1033"/>
      <c r="S819" s="1033"/>
      <c r="T819" s="1033"/>
      <c r="U819" s="1033"/>
      <c r="V819" s="1033"/>
      <c r="W819" s="1033"/>
      <c r="X819" s="1033"/>
      <c r="Y819" s="1033"/>
      <c r="Z819" s="1033"/>
    </row>
    <row r="820" ht="12.75" customHeight="1">
      <c r="A820" s="1033"/>
      <c r="B820" s="1030"/>
      <c r="C820" s="1031"/>
      <c r="D820" s="1032"/>
      <c r="E820" s="1033"/>
      <c r="F820" s="1033"/>
      <c r="G820" s="1033"/>
      <c r="H820" s="1033"/>
      <c r="I820" s="1033"/>
      <c r="J820" s="1033"/>
      <c r="K820" s="1033"/>
      <c r="L820" s="1033"/>
      <c r="M820" s="1033"/>
      <c r="N820" s="1033"/>
      <c r="O820" s="1033"/>
      <c r="P820" s="1033"/>
      <c r="Q820" s="1033"/>
      <c r="R820" s="1033"/>
      <c r="S820" s="1033"/>
      <c r="T820" s="1033"/>
      <c r="U820" s="1033"/>
      <c r="V820" s="1033"/>
      <c r="W820" s="1033"/>
      <c r="X820" s="1033"/>
      <c r="Y820" s="1033"/>
      <c r="Z820" s="1033"/>
    </row>
    <row r="821" ht="12.75" customHeight="1">
      <c r="A821" s="1033"/>
      <c r="B821" s="1030"/>
      <c r="C821" s="1031"/>
      <c r="D821" s="1032"/>
      <c r="E821" s="1033"/>
      <c r="F821" s="1033"/>
      <c r="G821" s="1033"/>
      <c r="H821" s="1033"/>
      <c r="I821" s="1033"/>
      <c r="J821" s="1033"/>
      <c r="K821" s="1033"/>
      <c r="L821" s="1033"/>
      <c r="M821" s="1033"/>
      <c r="N821" s="1033"/>
      <c r="O821" s="1033"/>
      <c r="P821" s="1033"/>
      <c r="Q821" s="1033"/>
      <c r="R821" s="1033"/>
      <c r="S821" s="1033"/>
      <c r="T821" s="1033"/>
      <c r="U821" s="1033"/>
      <c r="V821" s="1033"/>
      <c r="W821" s="1033"/>
      <c r="X821" s="1033"/>
      <c r="Y821" s="1033"/>
      <c r="Z821" s="1033"/>
    </row>
    <row r="822" ht="12.75" customHeight="1">
      <c r="A822" s="1033"/>
      <c r="B822" s="1030"/>
      <c r="C822" s="1031"/>
      <c r="D822" s="1032"/>
      <c r="E822" s="1033"/>
      <c r="F822" s="1033"/>
      <c r="G822" s="1033"/>
      <c r="H822" s="1033"/>
      <c r="I822" s="1033"/>
      <c r="J822" s="1033"/>
      <c r="K822" s="1033"/>
      <c r="L822" s="1033"/>
      <c r="M822" s="1033"/>
      <c r="N822" s="1033"/>
      <c r="O822" s="1033"/>
      <c r="P822" s="1033"/>
      <c r="Q822" s="1033"/>
      <c r="R822" s="1033"/>
      <c r="S822" s="1033"/>
      <c r="T822" s="1033"/>
      <c r="U822" s="1033"/>
      <c r="V822" s="1033"/>
      <c r="W822" s="1033"/>
      <c r="X822" s="1033"/>
      <c r="Y822" s="1033"/>
      <c r="Z822" s="1033"/>
    </row>
    <row r="823" ht="12.75" customHeight="1">
      <c r="A823" s="1033"/>
      <c r="B823" s="1030"/>
      <c r="C823" s="1031"/>
      <c r="D823" s="1032"/>
      <c r="E823" s="1033"/>
      <c r="F823" s="1033"/>
      <c r="G823" s="1033"/>
      <c r="H823" s="1033"/>
      <c r="I823" s="1033"/>
      <c r="J823" s="1033"/>
      <c r="K823" s="1033"/>
      <c r="L823" s="1033"/>
      <c r="M823" s="1033"/>
      <c r="N823" s="1033"/>
      <c r="O823" s="1033"/>
      <c r="P823" s="1033"/>
      <c r="Q823" s="1033"/>
      <c r="R823" s="1033"/>
      <c r="S823" s="1033"/>
      <c r="T823" s="1033"/>
      <c r="U823" s="1033"/>
      <c r="V823" s="1033"/>
      <c r="W823" s="1033"/>
      <c r="X823" s="1033"/>
      <c r="Y823" s="1033"/>
      <c r="Z823" s="1033"/>
    </row>
    <row r="824" ht="12.75" customHeight="1">
      <c r="A824" s="1033"/>
      <c r="B824" s="1030"/>
      <c r="C824" s="1031"/>
      <c r="D824" s="1032"/>
      <c r="E824" s="1033"/>
      <c r="F824" s="1033"/>
      <c r="G824" s="1033"/>
      <c r="H824" s="1033"/>
      <c r="I824" s="1033"/>
      <c r="J824" s="1033"/>
      <c r="K824" s="1033"/>
      <c r="L824" s="1033"/>
      <c r="M824" s="1033"/>
      <c r="N824" s="1033"/>
      <c r="O824" s="1033"/>
      <c r="P824" s="1033"/>
      <c r="Q824" s="1033"/>
      <c r="R824" s="1033"/>
      <c r="S824" s="1033"/>
      <c r="T824" s="1033"/>
      <c r="U824" s="1033"/>
      <c r="V824" s="1033"/>
      <c r="W824" s="1033"/>
      <c r="X824" s="1033"/>
      <c r="Y824" s="1033"/>
      <c r="Z824" s="1033"/>
    </row>
    <row r="825" ht="12.75" customHeight="1">
      <c r="A825" s="1033"/>
      <c r="B825" s="1030"/>
      <c r="C825" s="1031"/>
      <c r="D825" s="1032"/>
      <c r="E825" s="1033"/>
      <c r="F825" s="1033"/>
      <c r="G825" s="1033"/>
      <c r="H825" s="1033"/>
      <c r="I825" s="1033"/>
      <c r="J825" s="1033"/>
      <c r="K825" s="1033"/>
      <c r="L825" s="1033"/>
      <c r="M825" s="1033"/>
      <c r="N825" s="1033"/>
      <c r="O825" s="1033"/>
      <c r="P825" s="1033"/>
      <c r="Q825" s="1033"/>
      <c r="R825" s="1033"/>
      <c r="S825" s="1033"/>
      <c r="T825" s="1033"/>
      <c r="U825" s="1033"/>
      <c r="V825" s="1033"/>
      <c r="W825" s="1033"/>
      <c r="X825" s="1033"/>
      <c r="Y825" s="1033"/>
      <c r="Z825" s="1033"/>
    </row>
    <row r="826" ht="12.75" customHeight="1">
      <c r="A826" s="1033"/>
      <c r="B826" s="1030"/>
      <c r="C826" s="1031"/>
      <c r="D826" s="1032"/>
      <c r="E826" s="1033"/>
      <c r="F826" s="1033"/>
      <c r="G826" s="1033"/>
      <c r="H826" s="1033"/>
      <c r="I826" s="1033"/>
      <c r="J826" s="1033"/>
      <c r="K826" s="1033"/>
      <c r="L826" s="1033"/>
      <c r="M826" s="1033"/>
      <c r="N826" s="1033"/>
      <c r="O826" s="1033"/>
      <c r="P826" s="1033"/>
      <c r="Q826" s="1033"/>
      <c r="R826" s="1033"/>
      <c r="S826" s="1033"/>
      <c r="T826" s="1033"/>
      <c r="U826" s="1033"/>
      <c r="V826" s="1033"/>
      <c r="W826" s="1033"/>
      <c r="X826" s="1033"/>
      <c r="Y826" s="1033"/>
      <c r="Z826" s="1033"/>
    </row>
    <row r="827" ht="12.75" customHeight="1">
      <c r="A827" s="1033"/>
      <c r="B827" s="1030"/>
      <c r="C827" s="1031"/>
      <c r="D827" s="1032"/>
      <c r="E827" s="1033"/>
      <c r="F827" s="1033"/>
      <c r="G827" s="1033"/>
      <c r="H827" s="1033"/>
      <c r="I827" s="1033"/>
      <c r="J827" s="1033"/>
      <c r="K827" s="1033"/>
      <c r="L827" s="1033"/>
      <c r="M827" s="1033"/>
      <c r="N827" s="1033"/>
      <c r="O827" s="1033"/>
      <c r="P827" s="1033"/>
      <c r="Q827" s="1033"/>
      <c r="R827" s="1033"/>
      <c r="S827" s="1033"/>
      <c r="T827" s="1033"/>
      <c r="U827" s="1033"/>
      <c r="V827" s="1033"/>
      <c r="W827" s="1033"/>
      <c r="X827" s="1033"/>
      <c r="Y827" s="1033"/>
      <c r="Z827" s="1033"/>
    </row>
    <row r="828" ht="12.75" customHeight="1">
      <c r="A828" s="1033"/>
      <c r="B828" s="1030"/>
      <c r="C828" s="1031"/>
      <c r="D828" s="1032"/>
      <c r="E828" s="1033"/>
      <c r="F828" s="1033"/>
      <c r="G828" s="1033"/>
      <c r="H828" s="1033"/>
      <c r="I828" s="1033"/>
      <c r="J828" s="1033"/>
      <c r="K828" s="1033"/>
      <c r="L828" s="1033"/>
      <c r="M828" s="1033"/>
      <c r="N828" s="1033"/>
      <c r="O828" s="1033"/>
      <c r="P828" s="1033"/>
      <c r="Q828" s="1033"/>
      <c r="R828" s="1033"/>
      <c r="S828" s="1033"/>
      <c r="T828" s="1033"/>
      <c r="U828" s="1033"/>
      <c r="V828" s="1033"/>
      <c r="W828" s="1033"/>
      <c r="X828" s="1033"/>
      <c r="Y828" s="1033"/>
      <c r="Z828" s="1033"/>
    </row>
    <row r="829" ht="12.75" customHeight="1">
      <c r="A829" s="1033"/>
      <c r="B829" s="1030"/>
      <c r="C829" s="1031"/>
      <c r="D829" s="1032"/>
      <c r="E829" s="1033"/>
      <c r="F829" s="1033"/>
      <c r="G829" s="1033"/>
      <c r="H829" s="1033"/>
      <c r="I829" s="1033"/>
      <c r="J829" s="1033"/>
      <c r="K829" s="1033"/>
      <c r="L829" s="1033"/>
      <c r="M829" s="1033"/>
      <c r="N829" s="1033"/>
      <c r="O829" s="1033"/>
      <c r="P829" s="1033"/>
      <c r="Q829" s="1033"/>
      <c r="R829" s="1033"/>
      <c r="S829" s="1033"/>
      <c r="T829" s="1033"/>
      <c r="U829" s="1033"/>
      <c r="V829" s="1033"/>
      <c r="W829" s="1033"/>
      <c r="X829" s="1033"/>
      <c r="Y829" s="1033"/>
      <c r="Z829" s="1033"/>
    </row>
    <row r="830" ht="12.75" customHeight="1">
      <c r="A830" s="1033"/>
      <c r="B830" s="1030"/>
      <c r="C830" s="1031"/>
      <c r="D830" s="1032"/>
      <c r="E830" s="1033"/>
      <c r="F830" s="1033"/>
      <c r="G830" s="1033"/>
      <c r="H830" s="1033"/>
      <c r="I830" s="1033"/>
      <c r="J830" s="1033"/>
      <c r="K830" s="1033"/>
      <c r="L830" s="1033"/>
      <c r="M830" s="1033"/>
      <c r="N830" s="1033"/>
      <c r="O830" s="1033"/>
      <c r="P830" s="1033"/>
      <c r="Q830" s="1033"/>
      <c r="R830" s="1033"/>
      <c r="S830" s="1033"/>
      <c r="T830" s="1033"/>
      <c r="U830" s="1033"/>
      <c r="V830" s="1033"/>
      <c r="W830" s="1033"/>
      <c r="X830" s="1033"/>
      <c r="Y830" s="1033"/>
      <c r="Z830" s="1033"/>
    </row>
    <row r="831" ht="12.75" customHeight="1">
      <c r="A831" s="1033"/>
      <c r="B831" s="1030"/>
      <c r="C831" s="1031"/>
      <c r="D831" s="1032"/>
      <c r="E831" s="1033"/>
      <c r="F831" s="1033"/>
      <c r="G831" s="1033"/>
      <c r="H831" s="1033"/>
      <c r="I831" s="1033"/>
      <c r="J831" s="1033"/>
      <c r="K831" s="1033"/>
      <c r="L831" s="1033"/>
      <c r="M831" s="1033"/>
      <c r="N831" s="1033"/>
      <c r="O831" s="1033"/>
      <c r="P831" s="1033"/>
      <c r="Q831" s="1033"/>
      <c r="R831" s="1033"/>
      <c r="S831" s="1033"/>
      <c r="T831" s="1033"/>
      <c r="U831" s="1033"/>
      <c r="V831" s="1033"/>
      <c r="W831" s="1033"/>
      <c r="X831" s="1033"/>
      <c r="Y831" s="1033"/>
      <c r="Z831" s="1033"/>
    </row>
    <row r="832" ht="12.75" customHeight="1">
      <c r="A832" s="1033"/>
      <c r="B832" s="1030"/>
      <c r="C832" s="1031"/>
      <c r="D832" s="1032"/>
      <c r="E832" s="1033"/>
      <c r="F832" s="1033"/>
      <c r="G832" s="1033"/>
      <c r="H832" s="1033"/>
      <c r="I832" s="1033"/>
      <c r="J832" s="1033"/>
      <c r="K832" s="1033"/>
      <c r="L832" s="1033"/>
      <c r="M832" s="1033"/>
      <c r="N832" s="1033"/>
      <c r="O832" s="1033"/>
      <c r="P832" s="1033"/>
      <c r="Q832" s="1033"/>
      <c r="R832" s="1033"/>
      <c r="S832" s="1033"/>
      <c r="T832" s="1033"/>
      <c r="U832" s="1033"/>
      <c r="V832" s="1033"/>
      <c r="W832" s="1033"/>
      <c r="X832" s="1033"/>
      <c r="Y832" s="1033"/>
      <c r="Z832" s="1033"/>
    </row>
    <row r="833" ht="12.75" customHeight="1">
      <c r="A833" s="1033"/>
      <c r="B833" s="1030"/>
      <c r="C833" s="1031"/>
      <c r="D833" s="1032"/>
      <c r="E833" s="1033"/>
      <c r="F833" s="1033"/>
      <c r="G833" s="1033"/>
      <c r="H833" s="1033"/>
      <c r="I833" s="1033"/>
      <c r="J833" s="1033"/>
      <c r="K833" s="1033"/>
      <c r="L833" s="1033"/>
      <c r="M833" s="1033"/>
      <c r="N833" s="1033"/>
      <c r="O833" s="1033"/>
      <c r="P833" s="1033"/>
      <c r="Q833" s="1033"/>
      <c r="R833" s="1033"/>
      <c r="S833" s="1033"/>
      <c r="T833" s="1033"/>
      <c r="U833" s="1033"/>
      <c r="V833" s="1033"/>
      <c r="W833" s="1033"/>
      <c r="X833" s="1033"/>
      <c r="Y833" s="1033"/>
      <c r="Z833" s="1033"/>
    </row>
    <row r="834" ht="12.75" customHeight="1">
      <c r="A834" s="1033"/>
      <c r="B834" s="1030"/>
      <c r="C834" s="1031"/>
      <c r="D834" s="1032"/>
      <c r="E834" s="1033"/>
      <c r="F834" s="1033"/>
      <c r="G834" s="1033"/>
      <c r="H834" s="1033"/>
      <c r="I834" s="1033"/>
      <c r="J834" s="1033"/>
      <c r="K834" s="1033"/>
      <c r="L834" s="1033"/>
      <c r="M834" s="1033"/>
      <c r="N834" s="1033"/>
      <c r="O834" s="1033"/>
      <c r="P834" s="1033"/>
      <c r="Q834" s="1033"/>
      <c r="R834" s="1033"/>
      <c r="S834" s="1033"/>
      <c r="T834" s="1033"/>
      <c r="U834" s="1033"/>
      <c r="V834" s="1033"/>
      <c r="W834" s="1033"/>
      <c r="X834" s="1033"/>
      <c r="Y834" s="1033"/>
      <c r="Z834" s="1033"/>
    </row>
    <row r="835" ht="12.75" customHeight="1">
      <c r="A835" s="1033"/>
      <c r="B835" s="1030"/>
      <c r="C835" s="1031"/>
      <c r="D835" s="1032"/>
      <c r="E835" s="1033"/>
      <c r="F835" s="1033"/>
      <c r="G835" s="1033"/>
      <c r="H835" s="1033"/>
      <c r="I835" s="1033"/>
      <c r="J835" s="1033"/>
      <c r="K835" s="1033"/>
      <c r="L835" s="1033"/>
      <c r="M835" s="1033"/>
      <c r="N835" s="1033"/>
      <c r="O835" s="1033"/>
      <c r="P835" s="1033"/>
      <c r="Q835" s="1033"/>
      <c r="R835" s="1033"/>
      <c r="S835" s="1033"/>
      <c r="T835" s="1033"/>
      <c r="U835" s="1033"/>
      <c r="V835" s="1033"/>
      <c r="W835" s="1033"/>
      <c r="X835" s="1033"/>
      <c r="Y835" s="1033"/>
      <c r="Z835" s="1033"/>
    </row>
    <row r="836" ht="12.75" customHeight="1">
      <c r="A836" s="1033"/>
      <c r="B836" s="1030"/>
      <c r="C836" s="1031"/>
      <c r="D836" s="1032"/>
      <c r="E836" s="1033"/>
      <c r="F836" s="1033"/>
      <c r="G836" s="1033"/>
      <c r="H836" s="1033"/>
      <c r="I836" s="1033"/>
      <c r="J836" s="1033"/>
      <c r="K836" s="1033"/>
      <c r="L836" s="1033"/>
      <c r="M836" s="1033"/>
      <c r="N836" s="1033"/>
      <c r="O836" s="1033"/>
      <c r="P836" s="1033"/>
      <c r="Q836" s="1033"/>
      <c r="R836" s="1033"/>
      <c r="S836" s="1033"/>
      <c r="T836" s="1033"/>
      <c r="U836" s="1033"/>
      <c r="V836" s="1033"/>
      <c r="W836" s="1033"/>
      <c r="X836" s="1033"/>
      <c r="Y836" s="1033"/>
      <c r="Z836" s="1033"/>
    </row>
    <row r="837" ht="12.75" customHeight="1">
      <c r="A837" s="1033"/>
      <c r="B837" s="1030"/>
      <c r="C837" s="1031"/>
      <c r="D837" s="1032"/>
      <c r="E837" s="1033"/>
      <c r="F837" s="1033"/>
      <c r="G837" s="1033"/>
      <c r="H837" s="1033"/>
      <c r="I837" s="1033"/>
      <c r="J837" s="1033"/>
      <c r="K837" s="1033"/>
      <c r="L837" s="1033"/>
      <c r="M837" s="1033"/>
      <c r="N837" s="1033"/>
      <c r="O837" s="1033"/>
      <c r="P837" s="1033"/>
      <c r="Q837" s="1033"/>
      <c r="R837" s="1033"/>
      <c r="S837" s="1033"/>
      <c r="T837" s="1033"/>
      <c r="U837" s="1033"/>
      <c r="V837" s="1033"/>
      <c r="W837" s="1033"/>
      <c r="X837" s="1033"/>
      <c r="Y837" s="1033"/>
      <c r="Z837" s="1033"/>
    </row>
    <row r="838" ht="12.75" customHeight="1">
      <c r="A838" s="1033"/>
      <c r="B838" s="1030"/>
      <c r="C838" s="1031"/>
      <c r="D838" s="1032"/>
      <c r="E838" s="1033"/>
      <c r="F838" s="1033"/>
      <c r="G838" s="1033"/>
      <c r="H838" s="1033"/>
      <c r="I838" s="1033"/>
      <c r="J838" s="1033"/>
      <c r="K838" s="1033"/>
      <c r="L838" s="1033"/>
      <c r="M838" s="1033"/>
      <c r="N838" s="1033"/>
      <c r="O838" s="1033"/>
      <c r="P838" s="1033"/>
      <c r="Q838" s="1033"/>
      <c r="R838" s="1033"/>
      <c r="S838" s="1033"/>
      <c r="T838" s="1033"/>
      <c r="U838" s="1033"/>
      <c r="V838" s="1033"/>
      <c r="W838" s="1033"/>
      <c r="X838" s="1033"/>
      <c r="Y838" s="1033"/>
      <c r="Z838" s="1033"/>
    </row>
    <row r="839" ht="12.75" customHeight="1">
      <c r="A839" s="1033"/>
      <c r="B839" s="1030"/>
      <c r="C839" s="1031"/>
      <c r="D839" s="1032"/>
      <c r="E839" s="1033"/>
      <c r="F839" s="1033"/>
      <c r="G839" s="1033"/>
      <c r="H839" s="1033"/>
      <c r="I839" s="1033"/>
      <c r="J839" s="1033"/>
      <c r="K839" s="1033"/>
      <c r="L839" s="1033"/>
      <c r="M839" s="1033"/>
      <c r="N839" s="1033"/>
      <c r="O839" s="1033"/>
      <c r="P839" s="1033"/>
      <c r="Q839" s="1033"/>
      <c r="R839" s="1033"/>
      <c r="S839" s="1033"/>
      <c r="T839" s="1033"/>
      <c r="U839" s="1033"/>
      <c r="V839" s="1033"/>
      <c r="W839" s="1033"/>
      <c r="X839" s="1033"/>
      <c r="Y839" s="1033"/>
      <c r="Z839" s="1033"/>
    </row>
    <row r="840" ht="12.75" customHeight="1">
      <c r="A840" s="1033"/>
      <c r="B840" s="1030"/>
      <c r="C840" s="1031"/>
      <c r="D840" s="1032"/>
      <c r="E840" s="1033"/>
      <c r="F840" s="1033"/>
      <c r="G840" s="1033"/>
      <c r="H840" s="1033"/>
      <c r="I840" s="1033"/>
      <c r="J840" s="1033"/>
      <c r="K840" s="1033"/>
      <c r="L840" s="1033"/>
      <c r="M840" s="1033"/>
      <c r="N840" s="1033"/>
      <c r="O840" s="1033"/>
      <c r="P840" s="1033"/>
      <c r="Q840" s="1033"/>
      <c r="R840" s="1033"/>
      <c r="S840" s="1033"/>
      <c r="T840" s="1033"/>
      <c r="U840" s="1033"/>
      <c r="V840" s="1033"/>
      <c r="W840" s="1033"/>
      <c r="X840" s="1033"/>
      <c r="Y840" s="1033"/>
      <c r="Z840" s="1033"/>
    </row>
    <row r="841" ht="12.75" customHeight="1">
      <c r="A841" s="1033"/>
      <c r="B841" s="1030"/>
      <c r="C841" s="1031"/>
      <c r="D841" s="1032"/>
      <c r="E841" s="1033"/>
      <c r="F841" s="1033"/>
      <c r="G841" s="1033"/>
      <c r="H841" s="1033"/>
      <c r="I841" s="1033"/>
      <c r="J841" s="1033"/>
      <c r="K841" s="1033"/>
      <c r="L841" s="1033"/>
      <c r="M841" s="1033"/>
      <c r="N841" s="1033"/>
      <c r="O841" s="1033"/>
      <c r="P841" s="1033"/>
      <c r="Q841" s="1033"/>
      <c r="R841" s="1033"/>
      <c r="S841" s="1033"/>
      <c r="T841" s="1033"/>
      <c r="U841" s="1033"/>
      <c r="V841" s="1033"/>
      <c r="W841" s="1033"/>
      <c r="X841" s="1033"/>
      <c r="Y841" s="1033"/>
      <c r="Z841" s="1033"/>
    </row>
    <row r="842" ht="12.75" customHeight="1">
      <c r="A842" s="1033"/>
      <c r="B842" s="1030"/>
      <c r="C842" s="1031"/>
      <c r="D842" s="1032"/>
      <c r="E842" s="1033"/>
      <c r="F842" s="1033"/>
      <c r="G842" s="1033"/>
      <c r="H842" s="1033"/>
      <c r="I842" s="1033"/>
      <c r="J842" s="1033"/>
      <c r="K842" s="1033"/>
      <c r="L842" s="1033"/>
      <c r="M842" s="1033"/>
      <c r="N842" s="1033"/>
      <c r="O842" s="1033"/>
      <c r="P842" s="1033"/>
      <c r="Q842" s="1033"/>
      <c r="R842" s="1033"/>
      <c r="S842" s="1033"/>
      <c r="T842" s="1033"/>
      <c r="U842" s="1033"/>
      <c r="V842" s="1033"/>
      <c r="W842" s="1033"/>
      <c r="X842" s="1033"/>
      <c r="Y842" s="1033"/>
      <c r="Z842" s="1033"/>
    </row>
    <row r="843" ht="12.75" customHeight="1">
      <c r="A843" s="1033"/>
      <c r="B843" s="1030"/>
      <c r="C843" s="1031"/>
      <c r="D843" s="1032"/>
      <c r="E843" s="1033"/>
      <c r="F843" s="1033"/>
      <c r="G843" s="1033"/>
      <c r="H843" s="1033"/>
      <c r="I843" s="1033"/>
      <c r="J843" s="1033"/>
      <c r="K843" s="1033"/>
      <c r="L843" s="1033"/>
      <c r="M843" s="1033"/>
      <c r="N843" s="1033"/>
      <c r="O843" s="1033"/>
      <c r="P843" s="1033"/>
      <c r="Q843" s="1033"/>
      <c r="R843" s="1033"/>
      <c r="S843" s="1033"/>
      <c r="T843" s="1033"/>
      <c r="U843" s="1033"/>
      <c r="V843" s="1033"/>
      <c r="W843" s="1033"/>
      <c r="X843" s="1033"/>
      <c r="Y843" s="1033"/>
      <c r="Z843" s="1033"/>
    </row>
    <row r="844" ht="12.75" customHeight="1">
      <c r="A844" s="1033"/>
      <c r="B844" s="1030"/>
      <c r="C844" s="1031"/>
      <c r="D844" s="1032"/>
      <c r="E844" s="1033"/>
      <c r="F844" s="1033"/>
      <c r="G844" s="1033"/>
      <c r="H844" s="1033"/>
      <c r="I844" s="1033"/>
      <c r="J844" s="1033"/>
      <c r="K844" s="1033"/>
      <c r="L844" s="1033"/>
      <c r="M844" s="1033"/>
      <c r="N844" s="1033"/>
      <c r="O844" s="1033"/>
      <c r="P844" s="1033"/>
      <c r="Q844" s="1033"/>
      <c r="R844" s="1033"/>
      <c r="S844" s="1033"/>
      <c r="T844" s="1033"/>
      <c r="U844" s="1033"/>
      <c r="V844" s="1033"/>
      <c r="W844" s="1033"/>
      <c r="X844" s="1033"/>
      <c r="Y844" s="1033"/>
      <c r="Z844" s="1033"/>
    </row>
    <row r="845" ht="12.75" customHeight="1">
      <c r="A845" s="1033"/>
      <c r="B845" s="1030"/>
      <c r="C845" s="1031"/>
      <c r="D845" s="1032"/>
      <c r="E845" s="1033"/>
      <c r="F845" s="1033"/>
      <c r="G845" s="1033"/>
      <c r="H845" s="1033"/>
      <c r="I845" s="1033"/>
      <c r="J845" s="1033"/>
      <c r="K845" s="1033"/>
      <c r="L845" s="1033"/>
      <c r="M845" s="1033"/>
      <c r="N845" s="1033"/>
      <c r="O845" s="1033"/>
      <c r="P845" s="1033"/>
      <c r="Q845" s="1033"/>
      <c r="R845" s="1033"/>
      <c r="S845" s="1033"/>
      <c r="T845" s="1033"/>
      <c r="U845" s="1033"/>
      <c r="V845" s="1033"/>
      <c r="W845" s="1033"/>
      <c r="X845" s="1033"/>
      <c r="Y845" s="1033"/>
      <c r="Z845" s="1033"/>
    </row>
    <row r="846" ht="12.75" customHeight="1">
      <c r="A846" s="1033"/>
      <c r="B846" s="1030"/>
      <c r="C846" s="1031"/>
      <c r="D846" s="1032"/>
      <c r="E846" s="1033"/>
      <c r="F846" s="1033"/>
      <c r="G846" s="1033"/>
      <c r="H846" s="1033"/>
      <c r="I846" s="1033"/>
      <c r="J846" s="1033"/>
      <c r="K846" s="1033"/>
      <c r="L846" s="1033"/>
      <c r="M846" s="1033"/>
      <c r="N846" s="1033"/>
      <c r="O846" s="1033"/>
      <c r="P846" s="1033"/>
      <c r="Q846" s="1033"/>
      <c r="R846" s="1033"/>
      <c r="S846" s="1033"/>
      <c r="T846" s="1033"/>
      <c r="U846" s="1033"/>
      <c r="V846" s="1033"/>
      <c r="W846" s="1033"/>
      <c r="X846" s="1033"/>
      <c r="Y846" s="1033"/>
      <c r="Z846" s="1033"/>
    </row>
    <row r="847" ht="12.75" customHeight="1">
      <c r="A847" s="1033"/>
      <c r="B847" s="1030"/>
      <c r="C847" s="1031"/>
      <c r="D847" s="1032"/>
      <c r="E847" s="1033"/>
      <c r="F847" s="1033"/>
      <c r="G847" s="1033"/>
      <c r="H847" s="1033"/>
      <c r="I847" s="1033"/>
      <c r="J847" s="1033"/>
      <c r="K847" s="1033"/>
      <c r="L847" s="1033"/>
      <c r="M847" s="1033"/>
      <c r="N847" s="1033"/>
      <c r="O847" s="1033"/>
      <c r="P847" s="1033"/>
      <c r="Q847" s="1033"/>
      <c r="R847" s="1033"/>
      <c r="S847" s="1033"/>
      <c r="T847" s="1033"/>
      <c r="U847" s="1033"/>
      <c r="V847" s="1033"/>
      <c r="W847" s="1033"/>
      <c r="X847" s="1033"/>
      <c r="Y847" s="1033"/>
      <c r="Z847" s="1033"/>
    </row>
    <row r="848" ht="12.75" customHeight="1">
      <c r="A848" s="1033"/>
      <c r="B848" s="1030"/>
      <c r="C848" s="1031"/>
      <c r="D848" s="1032"/>
      <c r="E848" s="1033"/>
      <c r="F848" s="1033"/>
      <c r="G848" s="1033"/>
      <c r="H848" s="1033"/>
      <c r="I848" s="1033"/>
      <c r="J848" s="1033"/>
      <c r="K848" s="1033"/>
      <c r="L848" s="1033"/>
      <c r="M848" s="1033"/>
      <c r="N848" s="1033"/>
      <c r="O848" s="1033"/>
      <c r="P848" s="1033"/>
      <c r="Q848" s="1033"/>
      <c r="R848" s="1033"/>
      <c r="S848" s="1033"/>
      <c r="T848" s="1033"/>
      <c r="U848" s="1033"/>
      <c r="V848" s="1033"/>
      <c r="W848" s="1033"/>
      <c r="X848" s="1033"/>
      <c r="Y848" s="1033"/>
      <c r="Z848" s="1033"/>
    </row>
    <row r="849" ht="12.75" customHeight="1">
      <c r="A849" s="1033"/>
      <c r="B849" s="1030"/>
      <c r="C849" s="1031"/>
      <c r="D849" s="1032"/>
      <c r="E849" s="1033"/>
      <c r="F849" s="1033"/>
      <c r="G849" s="1033"/>
      <c r="H849" s="1033"/>
      <c r="I849" s="1033"/>
      <c r="J849" s="1033"/>
      <c r="K849" s="1033"/>
      <c r="L849" s="1033"/>
      <c r="M849" s="1033"/>
      <c r="N849" s="1033"/>
      <c r="O849" s="1033"/>
      <c r="P849" s="1033"/>
      <c r="Q849" s="1033"/>
      <c r="R849" s="1033"/>
      <c r="S849" s="1033"/>
      <c r="T849" s="1033"/>
      <c r="U849" s="1033"/>
      <c r="V849" s="1033"/>
      <c r="W849" s="1033"/>
      <c r="X849" s="1033"/>
      <c r="Y849" s="1033"/>
      <c r="Z849" s="1033"/>
    </row>
    <row r="850" ht="12.75" customHeight="1">
      <c r="A850" s="1033"/>
      <c r="B850" s="1030"/>
      <c r="C850" s="1031"/>
      <c r="D850" s="1032"/>
      <c r="E850" s="1033"/>
      <c r="F850" s="1033"/>
      <c r="G850" s="1033"/>
      <c r="H850" s="1033"/>
      <c r="I850" s="1033"/>
      <c r="J850" s="1033"/>
      <c r="K850" s="1033"/>
      <c r="L850" s="1033"/>
      <c r="M850" s="1033"/>
      <c r="N850" s="1033"/>
      <c r="O850" s="1033"/>
      <c r="P850" s="1033"/>
      <c r="Q850" s="1033"/>
      <c r="R850" s="1033"/>
      <c r="S850" s="1033"/>
      <c r="T850" s="1033"/>
      <c r="U850" s="1033"/>
      <c r="V850" s="1033"/>
      <c r="W850" s="1033"/>
      <c r="X850" s="1033"/>
      <c r="Y850" s="1033"/>
      <c r="Z850" s="1033"/>
    </row>
    <row r="851" ht="12.75" customHeight="1">
      <c r="A851" s="1033"/>
      <c r="B851" s="1030"/>
      <c r="C851" s="1031"/>
      <c r="D851" s="1032"/>
      <c r="E851" s="1033"/>
      <c r="F851" s="1033"/>
      <c r="G851" s="1033"/>
      <c r="H851" s="1033"/>
      <c r="I851" s="1033"/>
      <c r="J851" s="1033"/>
      <c r="K851" s="1033"/>
      <c r="L851" s="1033"/>
      <c r="M851" s="1033"/>
      <c r="N851" s="1033"/>
      <c r="O851" s="1033"/>
      <c r="P851" s="1033"/>
      <c r="Q851" s="1033"/>
      <c r="R851" s="1033"/>
      <c r="S851" s="1033"/>
      <c r="T851" s="1033"/>
      <c r="U851" s="1033"/>
      <c r="V851" s="1033"/>
      <c r="W851" s="1033"/>
      <c r="X851" s="1033"/>
      <c r="Y851" s="1033"/>
      <c r="Z851" s="1033"/>
    </row>
    <row r="852" ht="12.75" customHeight="1">
      <c r="A852" s="1033"/>
      <c r="B852" s="1030"/>
      <c r="C852" s="1031"/>
      <c r="D852" s="1032"/>
      <c r="E852" s="1033"/>
      <c r="F852" s="1033"/>
      <c r="G852" s="1033"/>
      <c r="H852" s="1033"/>
      <c r="I852" s="1033"/>
      <c r="J852" s="1033"/>
      <c r="K852" s="1033"/>
      <c r="L852" s="1033"/>
      <c r="M852" s="1033"/>
      <c r="N852" s="1033"/>
      <c r="O852" s="1033"/>
      <c r="P852" s="1033"/>
      <c r="Q852" s="1033"/>
      <c r="R852" s="1033"/>
      <c r="S852" s="1033"/>
      <c r="T852" s="1033"/>
      <c r="U852" s="1033"/>
      <c r="V852" s="1033"/>
      <c r="W852" s="1033"/>
      <c r="X852" s="1033"/>
      <c r="Y852" s="1033"/>
      <c r="Z852" s="1033"/>
    </row>
    <row r="853" ht="12.75" customHeight="1">
      <c r="A853" s="1033"/>
      <c r="B853" s="1030"/>
      <c r="C853" s="1031"/>
      <c r="D853" s="1032"/>
      <c r="E853" s="1033"/>
      <c r="F853" s="1033"/>
      <c r="G853" s="1033"/>
      <c r="H853" s="1033"/>
      <c r="I853" s="1033"/>
      <c r="J853" s="1033"/>
      <c r="K853" s="1033"/>
      <c r="L853" s="1033"/>
      <c r="M853" s="1033"/>
      <c r="N853" s="1033"/>
      <c r="O853" s="1033"/>
      <c r="P853" s="1033"/>
      <c r="Q853" s="1033"/>
      <c r="R853" s="1033"/>
      <c r="S853" s="1033"/>
      <c r="T853" s="1033"/>
      <c r="U853" s="1033"/>
      <c r="V853" s="1033"/>
      <c r="W853" s="1033"/>
      <c r="X853" s="1033"/>
      <c r="Y853" s="1033"/>
      <c r="Z853" s="1033"/>
    </row>
    <row r="854" ht="12.75" customHeight="1">
      <c r="A854" s="1033"/>
      <c r="B854" s="1030"/>
      <c r="C854" s="1031"/>
      <c r="D854" s="1032"/>
      <c r="E854" s="1033"/>
      <c r="F854" s="1033"/>
      <c r="G854" s="1033"/>
      <c r="H854" s="1033"/>
      <c r="I854" s="1033"/>
      <c r="J854" s="1033"/>
      <c r="K854" s="1033"/>
      <c r="L854" s="1033"/>
      <c r="M854" s="1033"/>
      <c r="N854" s="1033"/>
      <c r="O854" s="1033"/>
      <c r="P854" s="1033"/>
      <c r="Q854" s="1033"/>
      <c r="R854" s="1033"/>
      <c r="S854" s="1033"/>
      <c r="T854" s="1033"/>
      <c r="U854" s="1033"/>
      <c r="V854" s="1033"/>
      <c r="W854" s="1033"/>
      <c r="X854" s="1033"/>
      <c r="Y854" s="1033"/>
      <c r="Z854" s="1033"/>
    </row>
    <row r="855" ht="12.75" customHeight="1">
      <c r="A855" s="1033"/>
      <c r="B855" s="1030"/>
      <c r="C855" s="1031"/>
      <c r="D855" s="1032"/>
      <c r="E855" s="1033"/>
      <c r="F855" s="1033"/>
      <c r="G855" s="1033"/>
      <c r="H855" s="1033"/>
      <c r="I855" s="1033"/>
      <c r="J855" s="1033"/>
      <c r="K855" s="1033"/>
      <c r="L855" s="1033"/>
      <c r="M855" s="1033"/>
      <c r="N855" s="1033"/>
      <c r="O855" s="1033"/>
      <c r="P855" s="1033"/>
      <c r="Q855" s="1033"/>
      <c r="R855" s="1033"/>
      <c r="S855" s="1033"/>
      <c r="T855" s="1033"/>
      <c r="U855" s="1033"/>
      <c r="V855" s="1033"/>
      <c r="W855" s="1033"/>
      <c r="X855" s="1033"/>
      <c r="Y855" s="1033"/>
      <c r="Z855" s="1033"/>
    </row>
    <row r="856" ht="12.75" customHeight="1">
      <c r="A856" s="1033"/>
      <c r="B856" s="1030"/>
      <c r="C856" s="1031"/>
      <c r="D856" s="1032"/>
      <c r="E856" s="1033"/>
      <c r="F856" s="1033"/>
      <c r="G856" s="1033"/>
      <c r="H856" s="1033"/>
      <c r="I856" s="1033"/>
      <c r="J856" s="1033"/>
      <c r="K856" s="1033"/>
      <c r="L856" s="1033"/>
      <c r="M856" s="1033"/>
      <c r="N856" s="1033"/>
      <c r="O856" s="1033"/>
      <c r="P856" s="1033"/>
      <c r="Q856" s="1033"/>
      <c r="R856" s="1033"/>
      <c r="S856" s="1033"/>
      <c r="T856" s="1033"/>
      <c r="U856" s="1033"/>
      <c r="V856" s="1033"/>
      <c r="W856" s="1033"/>
      <c r="X856" s="1033"/>
      <c r="Y856" s="1033"/>
      <c r="Z856" s="1033"/>
    </row>
    <row r="857" ht="12.75" customHeight="1">
      <c r="A857" s="1033"/>
      <c r="B857" s="1030"/>
      <c r="C857" s="1031"/>
      <c r="D857" s="1032"/>
      <c r="E857" s="1033"/>
      <c r="F857" s="1033"/>
      <c r="G857" s="1033"/>
      <c r="H857" s="1033"/>
      <c r="I857" s="1033"/>
      <c r="J857" s="1033"/>
      <c r="K857" s="1033"/>
      <c r="L857" s="1033"/>
      <c r="M857" s="1033"/>
      <c r="N857" s="1033"/>
      <c r="O857" s="1033"/>
      <c r="P857" s="1033"/>
      <c r="Q857" s="1033"/>
      <c r="R857" s="1033"/>
      <c r="S857" s="1033"/>
      <c r="T857" s="1033"/>
      <c r="U857" s="1033"/>
      <c r="V857" s="1033"/>
      <c r="W857" s="1033"/>
      <c r="X857" s="1033"/>
      <c r="Y857" s="1033"/>
      <c r="Z857" s="1033"/>
    </row>
    <row r="858" ht="12.75" customHeight="1">
      <c r="A858" s="1033"/>
      <c r="B858" s="1030"/>
      <c r="C858" s="1031"/>
      <c r="D858" s="1032"/>
      <c r="E858" s="1033"/>
      <c r="F858" s="1033"/>
      <c r="G858" s="1033"/>
      <c r="H858" s="1033"/>
      <c r="I858" s="1033"/>
      <c r="J858" s="1033"/>
      <c r="K858" s="1033"/>
      <c r="L858" s="1033"/>
      <c r="M858" s="1033"/>
      <c r="N858" s="1033"/>
      <c r="O858" s="1033"/>
      <c r="P858" s="1033"/>
      <c r="Q858" s="1033"/>
      <c r="R858" s="1033"/>
      <c r="S858" s="1033"/>
      <c r="T858" s="1033"/>
      <c r="U858" s="1033"/>
      <c r="V858" s="1033"/>
      <c r="W858" s="1033"/>
      <c r="X858" s="1033"/>
      <c r="Y858" s="1033"/>
      <c r="Z858" s="1033"/>
    </row>
    <row r="859" ht="12.75" customHeight="1">
      <c r="A859" s="1033"/>
      <c r="B859" s="1030"/>
      <c r="C859" s="1031"/>
      <c r="D859" s="1032"/>
      <c r="E859" s="1033"/>
      <c r="F859" s="1033"/>
      <c r="G859" s="1033"/>
      <c r="H859" s="1033"/>
      <c r="I859" s="1033"/>
      <c r="J859" s="1033"/>
      <c r="K859" s="1033"/>
      <c r="L859" s="1033"/>
      <c r="M859" s="1033"/>
      <c r="N859" s="1033"/>
      <c r="O859" s="1033"/>
      <c r="P859" s="1033"/>
      <c r="Q859" s="1033"/>
      <c r="R859" s="1033"/>
      <c r="S859" s="1033"/>
      <c r="T859" s="1033"/>
      <c r="U859" s="1033"/>
      <c r="V859" s="1033"/>
      <c r="W859" s="1033"/>
      <c r="X859" s="1033"/>
      <c r="Y859" s="1033"/>
      <c r="Z859" s="1033"/>
    </row>
    <row r="860" ht="12.75" customHeight="1">
      <c r="A860" s="1033"/>
      <c r="B860" s="1030"/>
      <c r="C860" s="1031"/>
      <c r="D860" s="1032"/>
      <c r="E860" s="1033"/>
      <c r="F860" s="1033"/>
      <c r="G860" s="1033"/>
      <c r="H860" s="1033"/>
      <c r="I860" s="1033"/>
      <c r="J860" s="1033"/>
      <c r="K860" s="1033"/>
      <c r="L860" s="1033"/>
      <c r="M860" s="1033"/>
      <c r="N860" s="1033"/>
      <c r="O860" s="1033"/>
      <c r="P860" s="1033"/>
      <c r="Q860" s="1033"/>
      <c r="R860" s="1033"/>
      <c r="S860" s="1033"/>
      <c r="T860" s="1033"/>
      <c r="U860" s="1033"/>
      <c r="V860" s="1033"/>
      <c r="W860" s="1033"/>
      <c r="X860" s="1033"/>
      <c r="Y860" s="1033"/>
      <c r="Z860" s="1033"/>
    </row>
    <row r="861" ht="12.75" customHeight="1">
      <c r="A861" s="1033"/>
      <c r="B861" s="1030"/>
      <c r="C861" s="1031"/>
      <c r="D861" s="1032"/>
      <c r="E861" s="1033"/>
      <c r="F861" s="1033"/>
      <c r="G861" s="1033"/>
      <c r="H861" s="1033"/>
      <c r="I861" s="1033"/>
      <c r="J861" s="1033"/>
      <c r="K861" s="1033"/>
      <c r="L861" s="1033"/>
      <c r="M861" s="1033"/>
      <c r="N861" s="1033"/>
      <c r="O861" s="1033"/>
      <c r="P861" s="1033"/>
      <c r="Q861" s="1033"/>
      <c r="R861" s="1033"/>
      <c r="S861" s="1033"/>
      <c r="T861" s="1033"/>
      <c r="U861" s="1033"/>
      <c r="V861" s="1033"/>
      <c r="W861" s="1033"/>
      <c r="X861" s="1033"/>
      <c r="Y861" s="1033"/>
      <c r="Z861" s="1033"/>
    </row>
    <row r="862" ht="12.75" customHeight="1">
      <c r="A862" s="1033"/>
      <c r="B862" s="1030"/>
      <c r="C862" s="1031"/>
      <c r="D862" s="1032"/>
      <c r="E862" s="1033"/>
      <c r="F862" s="1033"/>
      <c r="G862" s="1033"/>
      <c r="H862" s="1033"/>
      <c r="I862" s="1033"/>
      <c r="J862" s="1033"/>
      <c r="K862" s="1033"/>
      <c r="L862" s="1033"/>
      <c r="M862" s="1033"/>
      <c r="N862" s="1033"/>
      <c r="O862" s="1033"/>
      <c r="P862" s="1033"/>
      <c r="Q862" s="1033"/>
      <c r="R862" s="1033"/>
      <c r="S862" s="1033"/>
      <c r="T862" s="1033"/>
      <c r="U862" s="1033"/>
      <c r="V862" s="1033"/>
      <c r="W862" s="1033"/>
      <c r="X862" s="1033"/>
      <c r="Y862" s="1033"/>
      <c r="Z862" s="1033"/>
    </row>
    <row r="863" ht="12.75" customHeight="1">
      <c r="A863" s="1033"/>
      <c r="B863" s="1030"/>
      <c r="C863" s="1031"/>
      <c r="D863" s="1032"/>
      <c r="E863" s="1033"/>
      <c r="F863" s="1033"/>
      <c r="G863" s="1033"/>
      <c r="H863" s="1033"/>
      <c r="I863" s="1033"/>
      <c r="J863" s="1033"/>
      <c r="K863" s="1033"/>
      <c r="L863" s="1033"/>
      <c r="M863" s="1033"/>
      <c r="N863" s="1033"/>
      <c r="O863" s="1033"/>
      <c r="P863" s="1033"/>
      <c r="Q863" s="1033"/>
      <c r="R863" s="1033"/>
      <c r="S863" s="1033"/>
      <c r="T863" s="1033"/>
      <c r="U863" s="1033"/>
      <c r="V863" s="1033"/>
      <c r="W863" s="1033"/>
      <c r="X863" s="1033"/>
      <c r="Y863" s="1033"/>
      <c r="Z863" s="1033"/>
    </row>
    <row r="864" ht="12.75" customHeight="1">
      <c r="A864" s="1033"/>
      <c r="B864" s="1030"/>
      <c r="C864" s="1031"/>
      <c r="D864" s="1032"/>
      <c r="E864" s="1033"/>
      <c r="F864" s="1033"/>
      <c r="G864" s="1033"/>
      <c r="H864" s="1033"/>
      <c r="I864" s="1033"/>
      <c r="J864" s="1033"/>
      <c r="K864" s="1033"/>
      <c r="L864" s="1033"/>
      <c r="M864" s="1033"/>
      <c r="N864" s="1033"/>
      <c r="O864" s="1033"/>
      <c r="P864" s="1033"/>
      <c r="Q864" s="1033"/>
      <c r="R864" s="1033"/>
      <c r="S864" s="1033"/>
      <c r="T864" s="1033"/>
      <c r="U864" s="1033"/>
      <c r="V864" s="1033"/>
      <c r="W864" s="1033"/>
      <c r="X864" s="1033"/>
      <c r="Y864" s="1033"/>
      <c r="Z864" s="1033"/>
    </row>
    <row r="865" ht="12.75" customHeight="1">
      <c r="A865" s="1033"/>
      <c r="B865" s="1030"/>
      <c r="C865" s="1031"/>
      <c r="D865" s="1032"/>
      <c r="E865" s="1033"/>
      <c r="F865" s="1033"/>
      <c r="G865" s="1033"/>
      <c r="H865" s="1033"/>
      <c r="I865" s="1033"/>
      <c r="J865" s="1033"/>
      <c r="K865" s="1033"/>
      <c r="L865" s="1033"/>
      <c r="M865" s="1033"/>
      <c r="N865" s="1033"/>
      <c r="O865" s="1033"/>
      <c r="P865" s="1033"/>
      <c r="Q865" s="1033"/>
      <c r="R865" s="1033"/>
      <c r="S865" s="1033"/>
      <c r="T865" s="1033"/>
      <c r="U865" s="1033"/>
      <c r="V865" s="1033"/>
      <c r="W865" s="1033"/>
      <c r="X865" s="1033"/>
      <c r="Y865" s="1033"/>
      <c r="Z865" s="1033"/>
    </row>
    <row r="866" ht="12.75" customHeight="1">
      <c r="A866" s="1033"/>
      <c r="B866" s="1030"/>
      <c r="C866" s="1031"/>
      <c r="D866" s="1032"/>
      <c r="E866" s="1033"/>
      <c r="F866" s="1033"/>
      <c r="G866" s="1033"/>
      <c r="H866" s="1033"/>
      <c r="I866" s="1033"/>
      <c r="J866" s="1033"/>
      <c r="K866" s="1033"/>
      <c r="L866" s="1033"/>
      <c r="M866" s="1033"/>
      <c r="N866" s="1033"/>
      <c r="O866" s="1033"/>
      <c r="P866" s="1033"/>
      <c r="Q866" s="1033"/>
      <c r="R866" s="1033"/>
      <c r="S866" s="1033"/>
      <c r="T866" s="1033"/>
      <c r="U866" s="1033"/>
      <c r="V866" s="1033"/>
      <c r="W866" s="1033"/>
      <c r="X866" s="1033"/>
      <c r="Y866" s="1033"/>
      <c r="Z866" s="1033"/>
    </row>
    <row r="867" ht="12.75" customHeight="1">
      <c r="A867" s="1033"/>
      <c r="B867" s="1030"/>
      <c r="C867" s="1031"/>
      <c r="D867" s="1032"/>
      <c r="E867" s="1033"/>
      <c r="F867" s="1033"/>
      <c r="G867" s="1033"/>
      <c r="H867" s="1033"/>
      <c r="I867" s="1033"/>
      <c r="J867" s="1033"/>
      <c r="K867" s="1033"/>
      <c r="L867" s="1033"/>
      <c r="M867" s="1033"/>
      <c r="N867" s="1033"/>
      <c r="O867" s="1033"/>
      <c r="P867" s="1033"/>
      <c r="Q867" s="1033"/>
      <c r="R867" s="1033"/>
      <c r="S867" s="1033"/>
      <c r="T867" s="1033"/>
      <c r="U867" s="1033"/>
      <c r="V867" s="1033"/>
      <c r="W867" s="1033"/>
      <c r="X867" s="1033"/>
      <c r="Y867" s="1033"/>
      <c r="Z867" s="1033"/>
    </row>
    <row r="868" ht="12.75" customHeight="1">
      <c r="A868" s="1033"/>
      <c r="B868" s="1030"/>
      <c r="C868" s="1031"/>
      <c r="D868" s="1032"/>
      <c r="E868" s="1033"/>
      <c r="F868" s="1033"/>
      <c r="G868" s="1033"/>
      <c r="H868" s="1033"/>
      <c r="I868" s="1033"/>
      <c r="J868" s="1033"/>
      <c r="K868" s="1033"/>
      <c r="L868" s="1033"/>
      <c r="M868" s="1033"/>
      <c r="N868" s="1033"/>
      <c r="O868" s="1033"/>
      <c r="P868" s="1033"/>
      <c r="Q868" s="1033"/>
      <c r="R868" s="1033"/>
      <c r="S868" s="1033"/>
      <c r="T868" s="1033"/>
      <c r="U868" s="1033"/>
      <c r="V868" s="1033"/>
      <c r="W868" s="1033"/>
      <c r="X868" s="1033"/>
      <c r="Y868" s="1033"/>
      <c r="Z868" s="1033"/>
    </row>
    <row r="869" ht="12.75" customHeight="1">
      <c r="A869" s="1033"/>
      <c r="B869" s="1030"/>
      <c r="C869" s="1031"/>
      <c r="D869" s="1032"/>
      <c r="E869" s="1033"/>
      <c r="F869" s="1033"/>
      <c r="G869" s="1033"/>
      <c r="H869" s="1033"/>
      <c r="I869" s="1033"/>
      <c r="J869" s="1033"/>
      <c r="K869" s="1033"/>
      <c r="L869" s="1033"/>
      <c r="M869" s="1033"/>
      <c r="N869" s="1033"/>
      <c r="O869" s="1033"/>
      <c r="P869" s="1033"/>
      <c r="Q869" s="1033"/>
      <c r="R869" s="1033"/>
      <c r="S869" s="1033"/>
      <c r="T869" s="1033"/>
      <c r="U869" s="1033"/>
      <c r="V869" s="1033"/>
      <c r="W869" s="1033"/>
      <c r="X869" s="1033"/>
      <c r="Y869" s="1033"/>
      <c r="Z869" s="1033"/>
    </row>
    <row r="870" ht="12.75" customHeight="1">
      <c r="A870" s="1033"/>
      <c r="B870" s="1030"/>
      <c r="C870" s="1031"/>
      <c r="D870" s="1032"/>
      <c r="E870" s="1033"/>
      <c r="F870" s="1033"/>
      <c r="G870" s="1033"/>
      <c r="H870" s="1033"/>
      <c r="I870" s="1033"/>
      <c r="J870" s="1033"/>
      <c r="K870" s="1033"/>
      <c r="L870" s="1033"/>
      <c r="M870" s="1033"/>
      <c r="N870" s="1033"/>
      <c r="O870" s="1033"/>
      <c r="P870" s="1033"/>
      <c r="Q870" s="1033"/>
      <c r="R870" s="1033"/>
      <c r="S870" s="1033"/>
      <c r="T870" s="1033"/>
      <c r="U870" s="1033"/>
      <c r="V870" s="1033"/>
      <c r="W870" s="1033"/>
      <c r="X870" s="1033"/>
      <c r="Y870" s="1033"/>
      <c r="Z870" s="1033"/>
    </row>
    <row r="871" ht="12.75" customHeight="1">
      <c r="A871" s="1033"/>
      <c r="B871" s="1030"/>
      <c r="C871" s="1031"/>
      <c r="D871" s="1032"/>
      <c r="E871" s="1033"/>
      <c r="F871" s="1033"/>
      <c r="G871" s="1033"/>
      <c r="H871" s="1033"/>
      <c r="I871" s="1033"/>
      <c r="J871" s="1033"/>
      <c r="K871" s="1033"/>
      <c r="L871" s="1033"/>
      <c r="M871" s="1033"/>
      <c r="N871" s="1033"/>
      <c r="O871" s="1033"/>
      <c r="P871" s="1033"/>
      <c r="Q871" s="1033"/>
      <c r="R871" s="1033"/>
      <c r="S871" s="1033"/>
      <c r="T871" s="1033"/>
      <c r="U871" s="1033"/>
      <c r="V871" s="1033"/>
      <c r="W871" s="1033"/>
      <c r="X871" s="1033"/>
      <c r="Y871" s="1033"/>
      <c r="Z871" s="1033"/>
    </row>
    <row r="872" ht="12.75" customHeight="1">
      <c r="A872" s="1033"/>
      <c r="B872" s="1030"/>
      <c r="C872" s="1031"/>
      <c r="D872" s="1032"/>
      <c r="E872" s="1033"/>
      <c r="F872" s="1033"/>
      <c r="G872" s="1033"/>
      <c r="H872" s="1033"/>
      <c r="I872" s="1033"/>
      <c r="J872" s="1033"/>
      <c r="K872" s="1033"/>
      <c r="L872" s="1033"/>
      <c r="M872" s="1033"/>
      <c r="N872" s="1033"/>
      <c r="O872" s="1033"/>
      <c r="P872" s="1033"/>
      <c r="Q872" s="1033"/>
      <c r="R872" s="1033"/>
      <c r="S872" s="1033"/>
      <c r="T872" s="1033"/>
      <c r="U872" s="1033"/>
      <c r="V872" s="1033"/>
      <c r="W872" s="1033"/>
      <c r="X872" s="1033"/>
      <c r="Y872" s="1033"/>
      <c r="Z872" s="1033"/>
    </row>
    <row r="873" ht="12.75" customHeight="1">
      <c r="A873" s="1033"/>
      <c r="B873" s="1030"/>
      <c r="C873" s="1031"/>
      <c r="D873" s="1032"/>
      <c r="E873" s="1033"/>
      <c r="F873" s="1033"/>
      <c r="G873" s="1033"/>
      <c r="H873" s="1033"/>
      <c r="I873" s="1033"/>
      <c r="J873" s="1033"/>
      <c r="K873" s="1033"/>
      <c r="L873" s="1033"/>
      <c r="M873" s="1033"/>
      <c r="N873" s="1033"/>
      <c r="O873" s="1033"/>
      <c r="P873" s="1033"/>
      <c r="Q873" s="1033"/>
      <c r="R873" s="1033"/>
      <c r="S873" s="1033"/>
      <c r="T873" s="1033"/>
      <c r="U873" s="1033"/>
      <c r="V873" s="1033"/>
      <c r="W873" s="1033"/>
      <c r="X873" s="1033"/>
      <c r="Y873" s="1033"/>
      <c r="Z873" s="1033"/>
    </row>
    <row r="874" ht="12.75" customHeight="1">
      <c r="A874" s="1033"/>
      <c r="B874" s="1030"/>
      <c r="C874" s="1031"/>
      <c r="D874" s="1032"/>
      <c r="E874" s="1033"/>
      <c r="F874" s="1033"/>
      <c r="G874" s="1033"/>
      <c r="H874" s="1033"/>
      <c r="I874" s="1033"/>
      <c r="J874" s="1033"/>
      <c r="K874" s="1033"/>
      <c r="L874" s="1033"/>
      <c r="M874" s="1033"/>
      <c r="N874" s="1033"/>
      <c r="O874" s="1033"/>
      <c r="P874" s="1033"/>
      <c r="Q874" s="1033"/>
      <c r="R874" s="1033"/>
      <c r="S874" s="1033"/>
      <c r="T874" s="1033"/>
      <c r="U874" s="1033"/>
      <c r="V874" s="1033"/>
      <c r="W874" s="1033"/>
      <c r="X874" s="1033"/>
      <c r="Y874" s="1033"/>
      <c r="Z874" s="1033"/>
    </row>
    <row r="875" ht="12.75" customHeight="1">
      <c r="A875" s="1033"/>
      <c r="B875" s="1030"/>
      <c r="C875" s="1031"/>
      <c r="D875" s="1032"/>
      <c r="E875" s="1033"/>
      <c r="F875" s="1033"/>
      <c r="G875" s="1033"/>
      <c r="H875" s="1033"/>
      <c r="I875" s="1033"/>
      <c r="J875" s="1033"/>
      <c r="K875" s="1033"/>
      <c r="L875" s="1033"/>
      <c r="M875" s="1033"/>
      <c r="N875" s="1033"/>
      <c r="O875" s="1033"/>
      <c r="P875" s="1033"/>
      <c r="Q875" s="1033"/>
      <c r="R875" s="1033"/>
      <c r="S875" s="1033"/>
      <c r="T875" s="1033"/>
      <c r="U875" s="1033"/>
      <c r="V875" s="1033"/>
      <c r="W875" s="1033"/>
      <c r="X875" s="1033"/>
      <c r="Y875" s="1033"/>
      <c r="Z875" s="1033"/>
    </row>
    <row r="876" ht="12.75" customHeight="1">
      <c r="A876" s="1033"/>
      <c r="B876" s="1030"/>
      <c r="C876" s="1031"/>
      <c r="D876" s="1032"/>
      <c r="E876" s="1033"/>
      <c r="F876" s="1033"/>
      <c r="G876" s="1033"/>
      <c r="H876" s="1033"/>
      <c r="I876" s="1033"/>
      <c r="J876" s="1033"/>
      <c r="K876" s="1033"/>
      <c r="L876" s="1033"/>
      <c r="M876" s="1033"/>
      <c r="N876" s="1033"/>
      <c r="O876" s="1033"/>
      <c r="P876" s="1033"/>
      <c r="Q876" s="1033"/>
      <c r="R876" s="1033"/>
      <c r="S876" s="1033"/>
      <c r="T876" s="1033"/>
      <c r="U876" s="1033"/>
      <c r="V876" s="1033"/>
      <c r="W876" s="1033"/>
      <c r="X876" s="1033"/>
      <c r="Y876" s="1033"/>
      <c r="Z876" s="1033"/>
    </row>
    <row r="877" ht="12.75" customHeight="1">
      <c r="A877" s="1033"/>
      <c r="B877" s="1030"/>
      <c r="C877" s="1031"/>
      <c r="D877" s="1032"/>
      <c r="E877" s="1033"/>
      <c r="F877" s="1033"/>
      <c r="G877" s="1033"/>
      <c r="H877" s="1033"/>
      <c r="I877" s="1033"/>
      <c r="J877" s="1033"/>
      <c r="K877" s="1033"/>
      <c r="L877" s="1033"/>
      <c r="M877" s="1033"/>
      <c r="N877" s="1033"/>
      <c r="O877" s="1033"/>
      <c r="P877" s="1033"/>
      <c r="Q877" s="1033"/>
      <c r="R877" s="1033"/>
      <c r="S877" s="1033"/>
      <c r="T877" s="1033"/>
      <c r="U877" s="1033"/>
      <c r="V877" s="1033"/>
      <c r="W877" s="1033"/>
      <c r="X877" s="1033"/>
      <c r="Y877" s="1033"/>
      <c r="Z877" s="1033"/>
    </row>
    <row r="878" ht="12.75" customHeight="1">
      <c r="A878" s="1033"/>
      <c r="B878" s="1030"/>
      <c r="C878" s="1031"/>
      <c r="D878" s="1032"/>
      <c r="E878" s="1033"/>
      <c r="F878" s="1033"/>
      <c r="G878" s="1033"/>
      <c r="H878" s="1033"/>
      <c r="I878" s="1033"/>
      <c r="J878" s="1033"/>
      <c r="K878" s="1033"/>
      <c r="L878" s="1033"/>
      <c r="M878" s="1033"/>
      <c r="N878" s="1033"/>
      <c r="O878" s="1033"/>
      <c r="P878" s="1033"/>
      <c r="Q878" s="1033"/>
      <c r="R878" s="1033"/>
      <c r="S878" s="1033"/>
      <c r="T878" s="1033"/>
      <c r="U878" s="1033"/>
      <c r="V878" s="1033"/>
      <c r="W878" s="1033"/>
      <c r="X878" s="1033"/>
      <c r="Y878" s="1033"/>
      <c r="Z878" s="1033"/>
    </row>
    <row r="879" ht="12.75" customHeight="1">
      <c r="A879" s="1033"/>
      <c r="B879" s="1030"/>
      <c r="C879" s="1031"/>
      <c r="D879" s="1032"/>
      <c r="E879" s="1033"/>
      <c r="F879" s="1033"/>
      <c r="G879" s="1033"/>
      <c r="H879" s="1033"/>
      <c r="I879" s="1033"/>
      <c r="J879" s="1033"/>
      <c r="K879" s="1033"/>
      <c r="L879" s="1033"/>
      <c r="M879" s="1033"/>
      <c r="N879" s="1033"/>
      <c r="O879" s="1033"/>
      <c r="P879" s="1033"/>
      <c r="Q879" s="1033"/>
      <c r="R879" s="1033"/>
      <c r="S879" s="1033"/>
      <c r="T879" s="1033"/>
      <c r="U879" s="1033"/>
      <c r="V879" s="1033"/>
      <c r="W879" s="1033"/>
      <c r="X879" s="1033"/>
      <c r="Y879" s="1033"/>
      <c r="Z879" s="1033"/>
    </row>
    <row r="880" ht="12.75" customHeight="1">
      <c r="A880" s="1033"/>
      <c r="B880" s="1030"/>
      <c r="C880" s="1031"/>
      <c r="D880" s="1032"/>
      <c r="E880" s="1033"/>
      <c r="F880" s="1033"/>
      <c r="G880" s="1033"/>
      <c r="H880" s="1033"/>
      <c r="I880" s="1033"/>
      <c r="J880" s="1033"/>
      <c r="K880" s="1033"/>
      <c r="L880" s="1033"/>
      <c r="M880" s="1033"/>
      <c r="N880" s="1033"/>
      <c r="O880" s="1033"/>
      <c r="P880" s="1033"/>
      <c r="Q880" s="1033"/>
      <c r="R880" s="1033"/>
      <c r="S880" s="1033"/>
      <c r="T880" s="1033"/>
      <c r="U880" s="1033"/>
      <c r="V880" s="1033"/>
      <c r="W880" s="1033"/>
      <c r="X880" s="1033"/>
      <c r="Y880" s="1033"/>
      <c r="Z880" s="1033"/>
    </row>
    <row r="881" ht="12.75" customHeight="1">
      <c r="A881" s="1033"/>
      <c r="B881" s="1030"/>
      <c r="C881" s="1031"/>
      <c r="D881" s="1032"/>
      <c r="E881" s="1033"/>
      <c r="F881" s="1033"/>
      <c r="G881" s="1033"/>
      <c r="H881" s="1033"/>
      <c r="I881" s="1033"/>
      <c r="J881" s="1033"/>
      <c r="K881" s="1033"/>
      <c r="L881" s="1033"/>
      <c r="M881" s="1033"/>
      <c r="N881" s="1033"/>
      <c r="O881" s="1033"/>
      <c r="P881" s="1033"/>
      <c r="Q881" s="1033"/>
      <c r="R881" s="1033"/>
      <c r="S881" s="1033"/>
      <c r="T881" s="1033"/>
      <c r="U881" s="1033"/>
      <c r="V881" s="1033"/>
      <c r="W881" s="1033"/>
      <c r="X881" s="1033"/>
      <c r="Y881" s="1033"/>
      <c r="Z881" s="1033"/>
    </row>
    <row r="882" ht="12.75" customHeight="1">
      <c r="A882" s="1033"/>
      <c r="B882" s="1030"/>
      <c r="C882" s="1031"/>
      <c r="D882" s="1032"/>
      <c r="E882" s="1033"/>
      <c r="F882" s="1033"/>
      <c r="G882" s="1033"/>
      <c r="H882" s="1033"/>
      <c r="I882" s="1033"/>
      <c r="J882" s="1033"/>
      <c r="K882" s="1033"/>
      <c r="L882" s="1033"/>
      <c r="M882" s="1033"/>
      <c r="N882" s="1033"/>
      <c r="O882" s="1033"/>
      <c r="P882" s="1033"/>
      <c r="Q882" s="1033"/>
      <c r="R882" s="1033"/>
      <c r="S882" s="1033"/>
      <c r="T882" s="1033"/>
      <c r="U882" s="1033"/>
      <c r="V882" s="1033"/>
      <c r="W882" s="1033"/>
      <c r="X882" s="1033"/>
      <c r="Y882" s="1033"/>
      <c r="Z882" s="1033"/>
    </row>
    <row r="883" ht="12.75" customHeight="1">
      <c r="A883" s="1033"/>
      <c r="B883" s="1030"/>
      <c r="C883" s="1031"/>
      <c r="D883" s="1032"/>
      <c r="E883" s="1033"/>
      <c r="F883" s="1033"/>
      <c r="G883" s="1033"/>
      <c r="H883" s="1033"/>
      <c r="I883" s="1033"/>
      <c r="J883" s="1033"/>
      <c r="K883" s="1033"/>
      <c r="L883" s="1033"/>
      <c r="M883" s="1033"/>
      <c r="N883" s="1033"/>
      <c r="O883" s="1033"/>
      <c r="P883" s="1033"/>
      <c r="Q883" s="1033"/>
      <c r="R883" s="1033"/>
      <c r="S883" s="1033"/>
      <c r="T883" s="1033"/>
      <c r="U883" s="1033"/>
      <c r="V883" s="1033"/>
      <c r="W883" s="1033"/>
      <c r="X883" s="1033"/>
      <c r="Y883" s="1033"/>
      <c r="Z883" s="1033"/>
    </row>
    <row r="884" ht="12.75" customHeight="1">
      <c r="A884" s="1033"/>
      <c r="B884" s="1030"/>
      <c r="C884" s="1031"/>
      <c r="D884" s="1032"/>
      <c r="E884" s="1033"/>
      <c r="F884" s="1033"/>
      <c r="G884" s="1033"/>
      <c r="H884" s="1033"/>
      <c r="I884" s="1033"/>
      <c r="J884" s="1033"/>
      <c r="K884" s="1033"/>
      <c r="L884" s="1033"/>
      <c r="M884" s="1033"/>
      <c r="N884" s="1033"/>
      <c r="O884" s="1033"/>
      <c r="P884" s="1033"/>
      <c r="Q884" s="1033"/>
      <c r="R884" s="1033"/>
      <c r="S884" s="1033"/>
      <c r="T884" s="1033"/>
      <c r="U884" s="1033"/>
      <c r="V884" s="1033"/>
      <c r="W884" s="1033"/>
      <c r="X884" s="1033"/>
      <c r="Y884" s="1033"/>
      <c r="Z884" s="1033"/>
    </row>
    <row r="885" ht="12.75" customHeight="1">
      <c r="A885" s="1033"/>
      <c r="B885" s="1030"/>
      <c r="C885" s="1031"/>
      <c r="D885" s="1032"/>
      <c r="E885" s="1033"/>
      <c r="F885" s="1033"/>
      <c r="G885" s="1033"/>
      <c r="H885" s="1033"/>
      <c r="I885" s="1033"/>
      <c r="J885" s="1033"/>
      <c r="K885" s="1033"/>
      <c r="L885" s="1033"/>
      <c r="M885" s="1033"/>
      <c r="N885" s="1033"/>
      <c r="O885" s="1033"/>
      <c r="P885" s="1033"/>
      <c r="Q885" s="1033"/>
      <c r="R885" s="1033"/>
      <c r="S885" s="1033"/>
      <c r="T885" s="1033"/>
      <c r="U885" s="1033"/>
      <c r="V885" s="1033"/>
      <c r="W885" s="1033"/>
      <c r="X885" s="1033"/>
      <c r="Y885" s="1033"/>
      <c r="Z885" s="1033"/>
    </row>
    <row r="886" ht="12.75" customHeight="1">
      <c r="A886" s="1033"/>
      <c r="B886" s="1030"/>
      <c r="C886" s="1031"/>
      <c r="D886" s="1032"/>
      <c r="E886" s="1033"/>
      <c r="F886" s="1033"/>
      <c r="G886" s="1033"/>
      <c r="H886" s="1033"/>
      <c r="I886" s="1033"/>
      <c r="J886" s="1033"/>
      <c r="K886" s="1033"/>
      <c r="L886" s="1033"/>
      <c r="M886" s="1033"/>
      <c r="N886" s="1033"/>
      <c r="O886" s="1033"/>
      <c r="P886" s="1033"/>
      <c r="Q886" s="1033"/>
      <c r="R886" s="1033"/>
      <c r="S886" s="1033"/>
      <c r="T886" s="1033"/>
      <c r="U886" s="1033"/>
      <c r="V886" s="1033"/>
      <c r="W886" s="1033"/>
      <c r="X886" s="1033"/>
      <c r="Y886" s="1033"/>
      <c r="Z886" s="1033"/>
    </row>
    <row r="887" ht="12.75" customHeight="1">
      <c r="A887" s="1033"/>
      <c r="B887" s="1030"/>
      <c r="C887" s="1031"/>
      <c r="D887" s="1032"/>
      <c r="E887" s="1033"/>
      <c r="F887" s="1033"/>
      <c r="G887" s="1033"/>
      <c r="H887" s="1033"/>
      <c r="I887" s="1033"/>
      <c r="J887" s="1033"/>
      <c r="K887" s="1033"/>
      <c r="L887" s="1033"/>
      <c r="M887" s="1033"/>
      <c r="N887" s="1033"/>
      <c r="O887" s="1033"/>
      <c r="P887" s="1033"/>
      <c r="Q887" s="1033"/>
      <c r="R887" s="1033"/>
      <c r="S887" s="1033"/>
      <c r="T887" s="1033"/>
      <c r="U887" s="1033"/>
      <c r="V887" s="1033"/>
      <c r="W887" s="1033"/>
      <c r="X887" s="1033"/>
      <c r="Y887" s="1033"/>
      <c r="Z887" s="1033"/>
    </row>
    <row r="888" ht="12.75" customHeight="1">
      <c r="A888" s="1033"/>
      <c r="B888" s="1030"/>
      <c r="C888" s="1031"/>
      <c r="D888" s="1032"/>
      <c r="E888" s="1033"/>
      <c r="F888" s="1033"/>
      <c r="G888" s="1033"/>
      <c r="H888" s="1033"/>
      <c r="I888" s="1033"/>
      <c r="J888" s="1033"/>
      <c r="K888" s="1033"/>
      <c r="L888" s="1033"/>
      <c r="M888" s="1033"/>
      <c r="N888" s="1033"/>
      <c r="O888" s="1033"/>
      <c r="P888" s="1033"/>
      <c r="Q888" s="1033"/>
      <c r="R888" s="1033"/>
      <c r="S888" s="1033"/>
      <c r="T888" s="1033"/>
      <c r="U888" s="1033"/>
      <c r="V888" s="1033"/>
      <c r="W888" s="1033"/>
      <c r="X888" s="1033"/>
      <c r="Y888" s="1033"/>
      <c r="Z888" s="1033"/>
    </row>
    <row r="889" ht="12.75" customHeight="1">
      <c r="A889" s="1033"/>
      <c r="B889" s="1030"/>
      <c r="C889" s="1031"/>
      <c r="D889" s="1032"/>
      <c r="E889" s="1033"/>
      <c r="F889" s="1033"/>
      <c r="G889" s="1033"/>
      <c r="H889" s="1033"/>
      <c r="I889" s="1033"/>
      <c r="J889" s="1033"/>
      <c r="K889" s="1033"/>
      <c r="L889" s="1033"/>
      <c r="M889" s="1033"/>
      <c r="N889" s="1033"/>
      <c r="O889" s="1033"/>
      <c r="P889" s="1033"/>
      <c r="Q889" s="1033"/>
      <c r="R889" s="1033"/>
      <c r="S889" s="1033"/>
      <c r="T889" s="1033"/>
      <c r="U889" s="1033"/>
      <c r="V889" s="1033"/>
      <c r="W889" s="1033"/>
      <c r="X889" s="1033"/>
      <c r="Y889" s="1033"/>
      <c r="Z889" s="1033"/>
    </row>
    <row r="890" ht="12.75" customHeight="1">
      <c r="A890" s="1033"/>
      <c r="B890" s="1030"/>
      <c r="C890" s="1031"/>
      <c r="D890" s="1032"/>
      <c r="E890" s="1033"/>
      <c r="F890" s="1033"/>
      <c r="G890" s="1033"/>
      <c r="H890" s="1033"/>
      <c r="I890" s="1033"/>
      <c r="J890" s="1033"/>
      <c r="K890" s="1033"/>
      <c r="L890" s="1033"/>
      <c r="M890" s="1033"/>
      <c r="N890" s="1033"/>
      <c r="O890" s="1033"/>
      <c r="P890" s="1033"/>
      <c r="Q890" s="1033"/>
      <c r="R890" s="1033"/>
      <c r="S890" s="1033"/>
      <c r="T890" s="1033"/>
      <c r="U890" s="1033"/>
      <c r="V890" s="1033"/>
      <c r="W890" s="1033"/>
      <c r="X890" s="1033"/>
      <c r="Y890" s="1033"/>
      <c r="Z890" s="1033"/>
    </row>
    <row r="891" ht="12.75" customHeight="1">
      <c r="A891" s="1033"/>
      <c r="B891" s="1030"/>
      <c r="C891" s="1031"/>
      <c r="D891" s="1032"/>
      <c r="E891" s="1033"/>
      <c r="F891" s="1033"/>
      <c r="G891" s="1033"/>
      <c r="H891" s="1033"/>
      <c r="I891" s="1033"/>
      <c r="J891" s="1033"/>
      <c r="K891" s="1033"/>
      <c r="L891" s="1033"/>
      <c r="M891" s="1033"/>
      <c r="N891" s="1033"/>
      <c r="O891" s="1033"/>
      <c r="P891" s="1033"/>
      <c r="Q891" s="1033"/>
      <c r="R891" s="1033"/>
      <c r="S891" s="1033"/>
      <c r="T891" s="1033"/>
      <c r="U891" s="1033"/>
      <c r="V891" s="1033"/>
      <c r="W891" s="1033"/>
      <c r="X891" s="1033"/>
      <c r="Y891" s="1033"/>
      <c r="Z891" s="1033"/>
    </row>
    <row r="892" ht="12.75" customHeight="1">
      <c r="A892" s="1033"/>
      <c r="B892" s="1030"/>
      <c r="C892" s="1031"/>
      <c r="D892" s="1032"/>
      <c r="E892" s="1033"/>
      <c r="F892" s="1033"/>
      <c r="G892" s="1033"/>
      <c r="H892" s="1033"/>
      <c r="I892" s="1033"/>
      <c r="J892" s="1033"/>
      <c r="K892" s="1033"/>
      <c r="L892" s="1033"/>
      <c r="M892" s="1033"/>
      <c r="N892" s="1033"/>
      <c r="O892" s="1033"/>
      <c r="P892" s="1033"/>
      <c r="Q892" s="1033"/>
      <c r="R892" s="1033"/>
      <c r="S892" s="1033"/>
      <c r="T892" s="1033"/>
      <c r="U892" s="1033"/>
      <c r="V892" s="1033"/>
      <c r="W892" s="1033"/>
      <c r="X892" s="1033"/>
      <c r="Y892" s="1033"/>
      <c r="Z892" s="1033"/>
    </row>
    <row r="893" ht="12.75" customHeight="1">
      <c r="A893" s="1033"/>
      <c r="B893" s="1030"/>
      <c r="C893" s="1031"/>
      <c r="D893" s="1032"/>
      <c r="E893" s="1033"/>
      <c r="F893" s="1033"/>
      <c r="G893" s="1033"/>
      <c r="H893" s="1033"/>
      <c r="I893" s="1033"/>
      <c r="J893" s="1033"/>
      <c r="K893" s="1033"/>
      <c r="L893" s="1033"/>
      <c r="M893" s="1033"/>
      <c r="N893" s="1033"/>
      <c r="O893" s="1033"/>
      <c r="P893" s="1033"/>
      <c r="Q893" s="1033"/>
      <c r="R893" s="1033"/>
      <c r="S893" s="1033"/>
      <c r="T893" s="1033"/>
      <c r="U893" s="1033"/>
      <c r="V893" s="1033"/>
      <c r="W893" s="1033"/>
      <c r="X893" s="1033"/>
      <c r="Y893" s="1033"/>
      <c r="Z893" s="1033"/>
    </row>
    <row r="894" ht="12.75" customHeight="1">
      <c r="A894" s="1033"/>
      <c r="B894" s="1030"/>
      <c r="C894" s="1031"/>
      <c r="D894" s="1032"/>
      <c r="E894" s="1033"/>
      <c r="F894" s="1033"/>
      <c r="G894" s="1033"/>
      <c r="H894" s="1033"/>
      <c r="I894" s="1033"/>
      <c r="J894" s="1033"/>
      <c r="K894" s="1033"/>
      <c r="L894" s="1033"/>
      <c r="M894" s="1033"/>
      <c r="N894" s="1033"/>
      <c r="O894" s="1033"/>
      <c r="P894" s="1033"/>
      <c r="Q894" s="1033"/>
      <c r="R894" s="1033"/>
      <c r="S894" s="1033"/>
      <c r="T894" s="1033"/>
      <c r="U894" s="1033"/>
      <c r="V894" s="1033"/>
      <c r="W894" s="1033"/>
      <c r="X894" s="1033"/>
      <c r="Y894" s="1033"/>
      <c r="Z894" s="1033"/>
    </row>
    <row r="895" ht="12.75" customHeight="1">
      <c r="A895" s="1033"/>
      <c r="B895" s="1030"/>
      <c r="C895" s="1031"/>
      <c r="D895" s="1032"/>
      <c r="E895" s="1033"/>
      <c r="F895" s="1033"/>
      <c r="G895" s="1033"/>
      <c r="H895" s="1033"/>
      <c r="I895" s="1033"/>
      <c r="J895" s="1033"/>
      <c r="K895" s="1033"/>
      <c r="L895" s="1033"/>
      <c r="M895" s="1033"/>
      <c r="N895" s="1033"/>
      <c r="O895" s="1033"/>
      <c r="P895" s="1033"/>
      <c r="Q895" s="1033"/>
      <c r="R895" s="1033"/>
      <c r="S895" s="1033"/>
      <c r="T895" s="1033"/>
      <c r="U895" s="1033"/>
      <c r="V895" s="1033"/>
      <c r="W895" s="1033"/>
      <c r="X895" s="1033"/>
      <c r="Y895" s="1033"/>
      <c r="Z895" s="1033"/>
    </row>
    <row r="896" ht="12.75" customHeight="1">
      <c r="A896" s="1033"/>
      <c r="B896" s="1030"/>
      <c r="C896" s="1031"/>
      <c r="D896" s="1032"/>
      <c r="E896" s="1033"/>
      <c r="F896" s="1033"/>
      <c r="G896" s="1033"/>
      <c r="H896" s="1033"/>
      <c r="I896" s="1033"/>
      <c r="J896" s="1033"/>
      <c r="K896" s="1033"/>
      <c r="L896" s="1033"/>
      <c r="M896" s="1033"/>
      <c r="N896" s="1033"/>
      <c r="O896" s="1033"/>
      <c r="P896" s="1033"/>
      <c r="Q896" s="1033"/>
      <c r="R896" s="1033"/>
      <c r="S896" s="1033"/>
      <c r="T896" s="1033"/>
      <c r="U896" s="1033"/>
      <c r="V896" s="1033"/>
      <c r="W896" s="1033"/>
      <c r="X896" s="1033"/>
      <c r="Y896" s="1033"/>
      <c r="Z896" s="1033"/>
    </row>
    <row r="897" ht="12.75" customHeight="1">
      <c r="A897" s="1033"/>
      <c r="B897" s="1030"/>
      <c r="C897" s="1031"/>
      <c r="D897" s="1032"/>
      <c r="E897" s="1033"/>
      <c r="F897" s="1033"/>
      <c r="G897" s="1033"/>
      <c r="H897" s="1033"/>
      <c r="I897" s="1033"/>
      <c r="J897" s="1033"/>
      <c r="K897" s="1033"/>
      <c r="L897" s="1033"/>
      <c r="M897" s="1033"/>
      <c r="N897" s="1033"/>
      <c r="O897" s="1033"/>
      <c r="P897" s="1033"/>
      <c r="Q897" s="1033"/>
      <c r="R897" s="1033"/>
      <c r="S897" s="1033"/>
      <c r="T897" s="1033"/>
      <c r="U897" s="1033"/>
      <c r="V897" s="1033"/>
      <c r="W897" s="1033"/>
      <c r="X897" s="1033"/>
      <c r="Y897" s="1033"/>
      <c r="Z897" s="1033"/>
    </row>
    <row r="898" ht="12.75" customHeight="1">
      <c r="A898" s="1033"/>
      <c r="B898" s="1030"/>
      <c r="C898" s="1031"/>
      <c r="D898" s="1032"/>
      <c r="E898" s="1033"/>
      <c r="F898" s="1033"/>
      <c r="G898" s="1033"/>
      <c r="H898" s="1033"/>
      <c r="I898" s="1033"/>
      <c r="J898" s="1033"/>
      <c r="K898" s="1033"/>
      <c r="L898" s="1033"/>
      <c r="M898" s="1033"/>
      <c r="N898" s="1033"/>
      <c r="O898" s="1033"/>
      <c r="P898" s="1033"/>
      <c r="Q898" s="1033"/>
      <c r="R898" s="1033"/>
      <c r="S898" s="1033"/>
      <c r="T898" s="1033"/>
      <c r="U898" s="1033"/>
      <c r="V898" s="1033"/>
      <c r="W898" s="1033"/>
      <c r="X898" s="1033"/>
      <c r="Y898" s="1033"/>
      <c r="Z898" s="1033"/>
    </row>
    <row r="899" ht="12.75" customHeight="1">
      <c r="A899" s="1033"/>
      <c r="B899" s="1030"/>
      <c r="C899" s="1031"/>
      <c r="D899" s="1032"/>
      <c r="E899" s="1033"/>
      <c r="F899" s="1033"/>
      <c r="G899" s="1033"/>
      <c r="H899" s="1033"/>
      <c r="I899" s="1033"/>
      <c r="J899" s="1033"/>
      <c r="K899" s="1033"/>
      <c r="L899" s="1033"/>
      <c r="M899" s="1033"/>
      <c r="N899" s="1033"/>
      <c r="O899" s="1033"/>
      <c r="P899" s="1033"/>
      <c r="Q899" s="1033"/>
      <c r="R899" s="1033"/>
      <c r="S899" s="1033"/>
      <c r="T899" s="1033"/>
      <c r="U899" s="1033"/>
      <c r="V899" s="1033"/>
      <c r="W899" s="1033"/>
      <c r="X899" s="1033"/>
      <c r="Y899" s="1033"/>
      <c r="Z899" s="1033"/>
    </row>
    <row r="900" ht="12.75" customHeight="1">
      <c r="A900" s="1033"/>
      <c r="B900" s="1030"/>
      <c r="C900" s="1031"/>
      <c r="D900" s="1032"/>
      <c r="E900" s="1033"/>
      <c r="F900" s="1033"/>
      <c r="G900" s="1033"/>
      <c r="H900" s="1033"/>
      <c r="I900" s="1033"/>
      <c r="J900" s="1033"/>
      <c r="K900" s="1033"/>
      <c r="L900" s="1033"/>
      <c r="M900" s="1033"/>
      <c r="N900" s="1033"/>
      <c r="O900" s="1033"/>
      <c r="P900" s="1033"/>
      <c r="Q900" s="1033"/>
      <c r="R900" s="1033"/>
      <c r="S900" s="1033"/>
      <c r="T900" s="1033"/>
      <c r="U900" s="1033"/>
      <c r="V900" s="1033"/>
      <c r="W900" s="1033"/>
      <c r="X900" s="1033"/>
      <c r="Y900" s="1033"/>
      <c r="Z900" s="1033"/>
    </row>
    <row r="901" ht="12.75" customHeight="1">
      <c r="A901" s="1033"/>
      <c r="B901" s="1030"/>
      <c r="C901" s="1031"/>
      <c r="D901" s="1032"/>
      <c r="E901" s="1033"/>
      <c r="F901" s="1033"/>
      <c r="G901" s="1033"/>
      <c r="H901" s="1033"/>
      <c r="I901" s="1033"/>
      <c r="J901" s="1033"/>
      <c r="K901" s="1033"/>
      <c r="L901" s="1033"/>
      <c r="M901" s="1033"/>
      <c r="N901" s="1033"/>
      <c r="O901" s="1033"/>
      <c r="P901" s="1033"/>
      <c r="Q901" s="1033"/>
      <c r="R901" s="1033"/>
      <c r="S901" s="1033"/>
      <c r="T901" s="1033"/>
      <c r="U901" s="1033"/>
      <c r="V901" s="1033"/>
      <c r="W901" s="1033"/>
      <c r="X901" s="1033"/>
      <c r="Y901" s="1033"/>
      <c r="Z901" s="1033"/>
    </row>
    <row r="902" ht="12.75" customHeight="1">
      <c r="A902" s="1033"/>
      <c r="B902" s="1030"/>
      <c r="C902" s="1031"/>
      <c r="D902" s="1032"/>
      <c r="E902" s="1033"/>
      <c r="F902" s="1033"/>
      <c r="G902" s="1033"/>
      <c r="H902" s="1033"/>
      <c r="I902" s="1033"/>
      <c r="J902" s="1033"/>
      <c r="K902" s="1033"/>
      <c r="L902" s="1033"/>
      <c r="M902" s="1033"/>
      <c r="N902" s="1033"/>
      <c r="O902" s="1033"/>
      <c r="P902" s="1033"/>
      <c r="Q902" s="1033"/>
      <c r="R902" s="1033"/>
      <c r="S902" s="1033"/>
      <c r="T902" s="1033"/>
      <c r="U902" s="1033"/>
      <c r="V902" s="1033"/>
      <c r="W902" s="1033"/>
      <c r="X902" s="1033"/>
      <c r="Y902" s="1033"/>
      <c r="Z902" s="1033"/>
    </row>
    <row r="903" ht="12.75" customHeight="1">
      <c r="A903" s="1033"/>
      <c r="B903" s="1030"/>
      <c r="C903" s="1031"/>
      <c r="D903" s="1032"/>
      <c r="E903" s="1033"/>
      <c r="F903" s="1033"/>
      <c r="G903" s="1033"/>
      <c r="H903" s="1033"/>
      <c r="I903" s="1033"/>
      <c r="J903" s="1033"/>
      <c r="K903" s="1033"/>
      <c r="L903" s="1033"/>
      <c r="M903" s="1033"/>
      <c r="N903" s="1033"/>
      <c r="O903" s="1033"/>
      <c r="P903" s="1033"/>
      <c r="Q903" s="1033"/>
      <c r="R903" s="1033"/>
      <c r="S903" s="1033"/>
      <c r="T903" s="1033"/>
      <c r="U903" s="1033"/>
      <c r="V903" s="1033"/>
      <c r="W903" s="1033"/>
      <c r="X903" s="1033"/>
      <c r="Y903" s="1033"/>
      <c r="Z903" s="1033"/>
    </row>
    <row r="904" ht="12.75" customHeight="1">
      <c r="A904" s="1033"/>
      <c r="B904" s="1030"/>
      <c r="C904" s="1031"/>
      <c r="D904" s="1032"/>
      <c r="E904" s="1033"/>
      <c r="F904" s="1033"/>
      <c r="G904" s="1033"/>
      <c r="H904" s="1033"/>
      <c r="I904" s="1033"/>
      <c r="J904" s="1033"/>
      <c r="K904" s="1033"/>
      <c r="L904" s="1033"/>
      <c r="M904" s="1033"/>
      <c r="N904" s="1033"/>
      <c r="O904" s="1033"/>
      <c r="P904" s="1033"/>
      <c r="Q904" s="1033"/>
      <c r="R904" s="1033"/>
      <c r="S904" s="1033"/>
      <c r="T904" s="1033"/>
      <c r="U904" s="1033"/>
      <c r="V904" s="1033"/>
      <c r="W904" s="1033"/>
      <c r="X904" s="1033"/>
      <c r="Y904" s="1033"/>
      <c r="Z904" s="1033"/>
    </row>
    <row r="905" ht="12.75" customHeight="1">
      <c r="A905" s="1033"/>
      <c r="B905" s="1030"/>
      <c r="C905" s="1031"/>
      <c r="D905" s="1032"/>
      <c r="E905" s="1033"/>
      <c r="F905" s="1033"/>
      <c r="G905" s="1033"/>
      <c r="H905" s="1033"/>
      <c r="I905" s="1033"/>
      <c r="J905" s="1033"/>
      <c r="K905" s="1033"/>
      <c r="L905" s="1033"/>
      <c r="M905" s="1033"/>
      <c r="N905" s="1033"/>
      <c r="O905" s="1033"/>
      <c r="P905" s="1033"/>
      <c r="Q905" s="1033"/>
      <c r="R905" s="1033"/>
      <c r="S905" s="1033"/>
      <c r="T905" s="1033"/>
      <c r="U905" s="1033"/>
      <c r="V905" s="1033"/>
      <c r="W905" s="1033"/>
      <c r="X905" s="1033"/>
      <c r="Y905" s="1033"/>
      <c r="Z905" s="1033"/>
    </row>
    <row r="906" ht="12.75" customHeight="1">
      <c r="A906" s="1033"/>
      <c r="B906" s="1030"/>
      <c r="C906" s="1031"/>
      <c r="D906" s="1032"/>
      <c r="E906" s="1033"/>
      <c r="F906" s="1033"/>
      <c r="G906" s="1033"/>
      <c r="H906" s="1033"/>
      <c r="I906" s="1033"/>
      <c r="J906" s="1033"/>
      <c r="K906" s="1033"/>
      <c r="L906" s="1033"/>
      <c r="M906" s="1033"/>
      <c r="N906" s="1033"/>
      <c r="O906" s="1033"/>
      <c r="P906" s="1033"/>
      <c r="Q906" s="1033"/>
      <c r="R906" s="1033"/>
      <c r="S906" s="1033"/>
      <c r="T906" s="1033"/>
      <c r="U906" s="1033"/>
      <c r="V906" s="1033"/>
      <c r="W906" s="1033"/>
      <c r="X906" s="1033"/>
      <c r="Y906" s="1033"/>
      <c r="Z906" s="1033"/>
    </row>
    <row r="907" ht="12.75" customHeight="1">
      <c r="A907" s="1033"/>
      <c r="B907" s="1030"/>
      <c r="C907" s="1031"/>
      <c r="D907" s="1032"/>
      <c r="E907" s="1033"/>
      <c r="F907" s="1033"/>
      <c r="G907" s="1033"/>
      <c r="H907" s="1033"/>
      <c r="I907" s="1033"/>
      <c r="J907" s="1033"/>
      <c r="K907" s="1033"/>
      <c r="L907" s="1033"/>
      <c r="M907" s="1033"/>
      <c r="N907" s="1033"/>
      <c r="O907" s="1033"/>
      <c r="P907" s="1033"/>
      <c r="Q907" s="1033"/>
      <c r="R907" s="1033"/>
      <c r="S907" s="1033"/>
      <c r="T907" s="1033"/>
      <c r="U907" s="1033"/>
      <c r="V907" s="1033"/>
      <c r="W907" s="1033"/>
      <c r="X907" s="1033"/>
      <c r="Y907" s="1033"/>
      <c r="Z907" s="1033"/>
    </row>
    <row r="908" ht="12.75" customHeight="1">
      <c r="A908" s="1033"/>
      <c r="B908" s="1030"/>
      <c r="C908" s="1031"/>
      <c r="D908" s="1032"/>
      <c r="E908" s="1033"/>
      <c r="F908" s="1033"/>
      <c r="G908" s="1033"/>
      <c r="H908" s="1033"/>
      <c r="I908" s="1033"/>
      <c r="J908" s="1033"/>
      <c r="K908" s="1033"/>
      <c r="L908" s="1033"/>
      <c r="M908" s="1033"/>
      <c r="N908" s="1033"/>
      <c r="O908" s="1033"/>
      <c r="P908" s="1033"/>
      <c r="Q908" s="1033"/>
      <c r="R908" s="1033"/>
      <c r="S908" s="1033"/>
      <c r="T908" s="1033"/>
      <c r="U908" s="1033"/>
      <c r="V908" s="1033"/>
      <c r="W908" s="1033"/>
      <c r="X908" s="1033"/>
      <c r="Y908" s="1033"/>
      <c r="Z908" s="1033"/>
    </row>
    <row r="909" ht="12.75" customHeight="1">
      <c r="A909" s="1033"/>
      <c r="B909" s="1030"/>
      <c r="C909" s="1031"/>
      <c r="D909" s="1032"/>
      <c r="E909" s="1033"/>
      <c r="F909" s="1033"/>
      <c r="G909" s="1033"/>
      <c r="H909" s="1033"/>
      <c r="I909" s="1033"/>
      <c r="J909" s="1033"/>
      <c r="K909" s="1033"/>
      <c r="L909" s="1033"/>
      <c r="M909" s="1033"/>
      <c r="N909" s="1033"/>
      <c r="O909" s="1033"/>
      <c r="P909" s="1033"/>
      <c r="Q909" s="1033"/>
      <c r="R909" s="1033"/>
      <c r="S909" s="1033"/>
      <c r="T909" s="1033"/>
      <c r="U909" s="1033"/>
      <c r="V909" s="1033"/>
      <c r="W909" s="1033"/>
      <c r="X909" s="1033"/>
      <c r="Y909" s="1033"/>
      <c r="Z909" s="1033"/>
    </row>
    <row r="910" ht="12.75" customHeight="1">
      <c r="A910" s="1033"/>
      <c r="B910" s="1030"/>
      <c r="C910" s="1031"/>
      <c r="D910" s="1032"/>
      <c r="E910" s="1033"/>
      <c r="F910" s="1033"/>
      <c r="G910" s="1033"/>
      <c r="H910" s="1033"/>
      <c r="I910" s="1033"/>
      <c r="J910" s="1033"/>
      <c r="K910" s="1033"/>
      <c r="L910" s="1033"/>
      <c r="M910" s="1033"/>
      <c r="N910" s="1033"/>
      <c r="O910" s="1033"/>
      <c r="P910" s="1033"/>
      <c r="Q910" s="1033"/>
      <c r="R910" s="1033"/>
      <c r="S910" s="1033"/>
      <c r="T910" s="1033"/>
      <c r="U910" s="1033"/>
      <c r="V910" s="1033"/>
      <c r="W910" s="1033"/>
      <c r="X910" s="1033"/>
      <c r="Y910" s="1033"/>
      <c r="Z910" s="1033"/>
    </row>
    <row r="911" ht="12.75" customHeight="1">
      <c r="A911" s="1033"/>
      <c r="B911" s="1030"/>
      <c r="C911" s="1031"/>
      <c r="D911" s="1032"/>
      <c r="E911" s="1033"/>
      <c r="F911" s="1033"/>
      <c r="G911" s="1033"/>
      <c r="H911" s="1033"/>
      <c r="I911" s="1033"/>
      <c r="J911" s="1033"/>
      <c r="K911" s="1033"/>
      <c r="L911" s="1033"/>
      <c r="M911" s="1033"/>
      <c r="N911" s="1033"/>
      <c r="O911" s="1033"/>
      <c r="P911" s="1033"/>
      <c r="Q911" s="1033"/>
      <c r="R911" s="1033"/>
      <c r="S911" s="1033"/>
      <c r="T911" s="1033"/>
      <c r="U911" s="1033"/>
      <c r="V911" s="1033"/>
      <c r="W911" s="1033"/>
      <c r="X911" s="1033"/>
      <c r="Y911" s="1033"/>
      <c r="Z911" s="1033"/>
    </row>
    <row r="912" ht="12.75" customHeight="1">
      <c r="A912" s="1033"/>
      <c r="B912" s="1030"/>
      <c r="C912" s="1031"/>
      <c r="D912" s="1032"/>
      <c r="E912" s="1033"/>
      <c r="F912" s="1033"/>
      <c r="G912" s="1033"/>
      <c r="H912" s="1033"/>
      <c r="I912" s="1033"/>
      <c r="J912" s="1033"/>
      <c r="K912" s="1033"/>
      <c r="L912" s="1033"/>
      <c r="M912" s="1033"/>
      <c r="N912" s="1033"/>
      <c r="O912" s="1033"/>
      <c r="P912" s="1033"/>
      <c r="Q912" s="1033"/>
      <c r="R912" s="1033"/>
      <c r="S912" s="1033"/>
      <c r="T912" s="1033"/>
      <c r="U912" s="1033"/>
      <c r="V912" s="1033"/>
      <c r="W912" s="1033"/>
      <c r="X912" s="1033"/>
      <c r="Y912" s="1033"/>
      <c r="Z912" s="1033"/>
    </row>
    <row r="913" ht="12.75" customHeight="1">
      <c r="A913" s="1033"/>
      <c r="B913" s="1030"/>
      <c r="C913" s="1031"/>
      <c r="D913" s="1032"/>
      <c r="E913" s="1033"/>
      <c r="F913" s="1033"/>
      <c r="G913" s="1033"/>
      <c r="H913" s="1033"/>
      <c r="I913" s="1033"/>
      <c r="J913" s="1033"/>
      <c r="K913" s="1033"/>
      <c r="L913" s="1033"/>
      <c r="M913" s="1033"/>
      <c r="N913" s="1033"/>
      <c r="O913" s="1033"/>
      <c r="P913" s="1033"/>
      <c r="Q913" s="1033"/>
      <c r="R913" s="1033"/>
      <c r="S913" s="1033"/>
      <c r="T913" s="1033"/>
      <c r="U913" s="1033"/>
      <c r="V913" s="1033"/>
      <c r="W913" s="1033"/>
      <c r="X913" s="1033"/>
      <c r="Y913" s="1033"/>
      <c r="Z913" s="1033"/>
    </row>
    <row r="914" ht="12.75" customHeight="1">
      <c r="A914" s="1033"/>
      <c r="B914" s="1030"/>
      <c r="C914" s="1031"/>
      <c r="D914" s="1032"/>
      <c r="E914" s="1033"/>
      <c r="F914" s="1033"/>
      <c r="G914" s="1033"/>
      <c r="H914" s="1033"/>
      <c r="I914" s="1033"/>
      <c r="J914" s="1033"/>
      <c r="K914" s="1033"/>
      <c r="L914" s="1033"/>
      <c r="M914" s="1033"/>
      <c r="N914" s="1033"/>
      <c r="O914" s="1033"/>
      <c r="P914" s="1033"/>
      <c r="Q914" s="1033"/>
      <c r="R914" s="1033"/>
      <c r="S914" s="1033"/>
      <c r="T914" s="1033"/>
      <c r="U914" s="1033"/>
      <c r="V914" s="1033"/>
      <c r="W914" s="1033"/>
      <c r="X914" s="1033"/>
      <c r="Y914" s="1033"/>
      <c r="Z914" s="1033"/>
    </row>
    <row r="915" ht="12.75" customHeight="1">
      <c r="A915" s="1033"/>
      <c r="B915" s="1030"/>
      <c r="C915" s="1031"/>
      <c r="D915" s="1032"/>
      <c r="E915" s="1033"/>
      <c r="F915" s="1033"/>
      <c r="G915" s="1033"/>
      <c r="H915" s="1033"/>
      <c r="I915" s="1033"/>
      <c r="J915" s="1033"/>
      <c r="K915" s="1033"/>
      <c r="L915" s="1033"/>
      <c r="M915" s="1033"/>
      <c r="N915" s="1033"/>
      <c r="O915" s="1033"/>
      <c r="P915" s="1033"/>
      <c r="Q915" s="1033"/>
      <c r="R915" s="1033"/>
      <c r="S915" s="1033"/>
      <c r="T915" s="1033"/>
      <c r="U915" s="1033"/>
      <c r="V915" s="1033"/>
      <c r="W915" s="1033"/>
      <c r="X915" s="1033"/>
      <c r="Y915" s="1033"/>
      <c r="Z915" s="1033"/>
    </row>
    <row r="916" ht="12.75" customHeight="1">
      <c r="A916" s="1033"/>
      <c r="B916" s="1030"/>
      <c r="C916" s="1031"/>
      <c r="D916" s="1032"/>
      <c r="E916" s="1033"/>
      <c r="F916" s="1033"/>
      <c r="G916" s="1033"/>
      <c r="H916" s="1033"/>
      <c r="I916" s="1033"/>
      <c r="J916" s="1033"/>
      <c r="K916" s="1033"/>
      <c r="L916" s="1033"/>
      <c r="M916" s="1033"/>
      <c r="N916" s="1033"/>
      <c r="O916" s="1033"/>
      <c r="P916" s="1033"/>
      <c r="Q916" s="1033"/>
      <c r="R916" s="1033"/>
      <c r="S916" s="1033"/>
      <c r="T916" s="1033"/>
      <c r="U916" s="1033"/>
      <c r="V916" s="1033"/>
      <c r="W916" s="1033"/>
      <c r="X916" s="1033"/>
      <c r="Y916" s="1033"/>
      <c r="Z916" s="1033"/>
    </row>
    <row r="917" ht="12.75" customHeight="1">
      <c r="A917" s="1033"/>
      <c r="B917" s="1030"/>
      <c r="C917" s="1031"/>
      <c r="D917" s="1032"/>
      <c r="E917" s="1033"/>
      <c r="F917" s="1033"/>
      <c r="G917" s="1033"/>
      <c r="H917" s="1033"/>
      <c r="I917" s="1033"/>
      <c r="J917" s="1033"/>
      <c r="K917" s="1033"/>
      <c r="L917" s="1033"/>
      <c r="M917" s="1033"/>
      <c r="N917" s="1033"/>
      <c r="O917" s="1033"/>
      <c r="P917" s="1033"/>
      <c r="Q917" s="1033"/>
      <c r="R917" s="1033"/>
      <c r="S917" s="1033"/>
      <c r="T917" s="1033"/>
      <c r="U917" s="1033"/>
      <c r="V917" s="1033"/>
      <c r="W917" s="1033"/>
      <c r="X917" s="1033"/>
      <c r="Y917" s="1033"/>
      <c r="Z917" s="1033"/>
    </row>
    <row r="918" ht="12.75" customHeight="1">
      <c r="A918" s="1033"/>
      <c r="B918" s="1030"/>
      <c r="C918" s="1031"/>
      <c r="D918" s="1032"/>
      <c r="E918" s="1033"/>
      <c r="F918" s="1033"/>
      <c r="G918" s="1033"/>
      <c r="H918" s="1033"/>
      <c r="I918" s="1033"/>
      <c r="J918" s="1033"/>
      <c r="K918" s="1033"/>
      <c r="L918" s="1033"/>
      <c r="M918" s="1033"/>
      <c r="N918" s="1033"/>
      <c r="O918" s="1033"/>
      <c r="P918" s="1033"/>
      <c r="Q918" s="1033"/>
      <c r="R918" s="1033"/>
      <c r="S918" s="1033"/>
      <c r="T918" s="1033"/>
      <c r="U918" s="1033"/>
      <c r="V918" s="1033"/>
      <c r="W918" s="1033"/>
      <c r="X918" s="1033"/>
      <c r="Y918" s="1033"/>
      <c r="Z918" s="1033"/>
    </row>
    <row r="919" ht="12.75" customHeight="1">
      <c r="A919" s="1033"/>
      <c r="B919" s="1030"/>
      <c r="C919" s="1031"/>
      <c r="D919" s="1032"/>
      <c r="E919" s="1033"/>
      <c r="F919" s="1033"/>
      <c r="G919" s="1033"/>
      <c r="H919" s="1033"/>
      <c r="I919" s="1033"/>
      <c r="J919" s="1033"/>
      <c r="K919" s="1033"/>
      <c r="L919" s="1033"/>
      <c r="M919" s="1033"/>
      <c r="N919" s="1033"/>
      <c r="O919" s="1033"/>
      <c r="P919" s="1033"/>
      <c r="Q919" s="1033"/>
      <c r="R919" s="1033"/>
      <c r="S919" s="1033"/>
      <c r="T919" s="1033"/>
      <c r="U919" s="1033"/>
      <c r="V919" s="1033"/>
      <c r="W919" s="1033"/>
      <c r="X919" s="1033"/>
      <c r="Y919" s="1033"/>
      <c r="Z919" s="1033"/>
    </row>
    <row r="920" ht="12.75" customHeight="1">
      <c r="A920" s="1033"/>
      <c r="B920" s="1030"/>
      <c r="C920" s="1031"/>
      <c r="D920" s="1032"/>
      <c r="E920" s="1033"/>
      <c r="F920" s="1033"/>
      <c r="G920" s="1033"/>
      <c r="H920" s="1033"/>
      <c r="I920" s="1033"/>
      <c r="J920" s="1033"/>
      <c r="K920" s="1033"/>
      <c r="L920" s="1033"/>
      <c r="M920" s="1033"/>
      <c r="N920" s="1033"/>
      <c r="O920" s="1033"/>
      <c r="P920" s="1033"/>
      <c r="Q920" s="1033"/>
      <c r="R920" s="1033"/>
      <c r="S920" s="1033"/>
      <c r="T920" s="1033"/>
      <c r="U920" s="1033"/>
      <c r="V920" s="1033"/>
      <c r="W920" s="1033"/>
      <c r="X920" s="1033"/>
      <c r="Y920" s="1033"/>
      <c r="Z920" s="1033"/>
    </row>
    <row r="921" ht="12.75" customHeight="1">
      <c r="A921" s="1033"/>
      <c r="B921" s="1030"/>
      <c r="C921" s="1031"/>
      <c r="D921" s="1032"/>
      <c r="E921" s="1033"/>
      <c r="F921" s="1033"/>
      <c r="G921" s="1033"/>
      <c r="H921" s="1033"/>
      <c r="I921" s="1033"/>
      <c r="J921" s="1033"/>
      <c r="K921" s="1033"/>
      <c r="L921" s="1033"/>
      <c r="M921" s="1033"/>
      <c r="N921" s="1033"/>
      <c r="O921" s="1033"/>
      <c r="P921" s="1033"/>
      <c r="Q921" s="1033"/>
      <c r="R921" s="1033"/>
      <c r="S921" s="1033"/>
      <c r="T921" s="1033"/>
      <c r="U921" s="1033"/>
      <c r="V921" s="1033"/>
      <c r="W921" s="1033"/>
      <c r="X921" s="1033"/>
      <c r="Y921" s="1033"/>
      <c r="Z921" s="1033"/>
    </row>
    <row r="922" ht="12.75" customHeight="1">
      <c r="A922" s="1033"/>
      <c r="B922" s="1030"/>
      <c r="C922" s="1031"/>
      <c r="D922" s="1032"/>
      <c r="E922" s="1033"/>
      <c r="F922" s="1033"/>
      <c r="G922" s="1033"/>
      <c r="H922" s="1033"/>
      <c r="I922" s="1033"/>
      <c r="J922" s="1033"/>
      <c r="K922" s="1033"/>
      <c r="L922" s="1033"/>
      <c r="M922" s="1033"/>
      <c r="N922" s="1033"/>
      <c r="O922" s="1033"/>
      <c r="P922" s="1033"/>
      <c r="Q922" s="1033"/>
      <c r="R922" s="1033"/>
      <c r="S922" s="1033"/>
      <c r="T922" s="1033"/>
      <c r="U922" s="1033"/>
      <c r="V922" s="1033"/>
      <c r="W922" s="1033"/>
      <c r="X922" s="1033"/>
      <c r="Y922" s="1033"/>
      <c r="Z922" s="1033"/>
    </row>
    <row r="923" ht="12.75" customHeight="1">
      <c r="A923" s="1033"/>
      <c r="B923" s="1030"/>
      <c r="C923" s="1031"/>
      <c r="D923" s="1032"/>
      <c r="E923" s="1033"/>
      <c r="F923" s="1033"/>
      <c r="G923" s="1033"/>
      <c r="H923" s="1033"/>
      <c r="I923" s="1033"/>
      <c r="J923" s="1033"/>
      <c r="K923" s="1033"/>
      <c r="L923" s="1033"/>
      <c r="M923" s="1033"/>
      <c r="N923" s="1033"/>
      <c r="O923" s="1033"/>
      <c r="P923" s="1033"/>
      <c r="Q923" s="1033"/>
      <c r="R923" s="1033"/>
      <c r="S923" s="1033"/>
      <c r="T923" s="1033"/>
      <c r="U923" s="1033"/>
      <c r="V923" s="1033"/>
      <c r="W923" s="1033"/>
      <c r="X923" s="1033"/>
      <c r="Y923" s="1033"/>
      <c r="Z923" s="1033"/>
    </row>
    <row r="924" ht="12.75" customHeight="1">
      <c r="A924" s="1033"/>
      <c r="B924" s="1030"/>
      <c r="C924" s="1031"/>
      <c r="D924" s="1032"/>
      <c r="E924" s="1033"/>
      <c r="F924" s="1033"/>
      <c r="G924" s="1033"/>
      <c r="H924" s="1033"/>
      <c r="I924" s="1033"/>
      <c r="J924" s="1033"/>
      <c r="K924" s="1033"/>
      <c r="L924" s="1033"/>
      <c r="M924" s="1033"/>
      <c r="N924" s="1033"/>
      <c r="O924" s="1033"/>
      <c r="P924" s="1033"/>
      <c r="Q924" s="1033"/>
      <c r="R924" s="1033"/>
      <c r="S924" s="1033"/>
      <c r="T924" s="1033"/>
      <c r="U924" s="1033"/>
      <c r="V924" s="1033"/>
      <c r="W924" s="1033"/>
      <c r="X924" s="1033"/>
      <c r="Y924" s="1033"/>
      <c r="Z924" s="1033"/>
    </row>
    <row r="925" ht="12.75" customHeight="1">
      <c r="A925" s="1033"/>
      <c r="B925" s="1030"/>
      <c r="C925" s="1031"/>
      <c r="D925" s="1032"/>
      <c r="E925" s="1033"/>
      <c r="F925" s="1033"/>
      <c r="G925" s="1033"/>
      <c r="H925" s="1033"/>
      <c r="I925" s="1033"/>
      <c r="J925" s="1033"/>
      <c r="K925" s="1033"/>
      <c r="L925" s="1033"/>
      <c r="M925" s="1033"/>
      <c r="N925" s="1033"/>
      <c r="O925" s="1033"/>
      <c r="P925" s="1033"/>
      <c r="Q925" s="1033"/>
      <c r="R925" s="1033"/>
      <c r="S925" s="1033"/>
      <c r="T925" s="1033"/>
      <c r="U925" s="1033"/>
      <c r="V925" s="1033"/>
      <c r="W925" s="1033"/>
      <c r="X925" s="1033"/>
      <c r="Y925" s="1033"/>
      <c r="Z925" s="1033"/>
    </row>
    <row r="926" ht="12.75" customHeight="1">
      <c r="A926" s="1033"/>
      <c r="B926" s="1030"/>
      <c r="C926" s="1031"/>
      <c r="D926" s="1032"/>
      <c r="E926" s="1033"/>
      <c r="F926" s="1033"/>
      <c r="G926" s="1033"/>
      <c r="H926" s="1033"/>
      <c r="I926" s="1033"/>
      <c r="J926" s="1033"/>
      <c r="K926" s="1033"/>
      <c r="L926" s="1033"/>
      <c r="M926" s="1033"/>
      <c r="N926" s="1033"/>
      <c r="O926" s="1033"/>
      <c r="P926" s="1033"/>
      <c r="Q926" s="1033"/>
      <c r="R926" s="1033"/>
      <c r="S926" s="1033"/>
      <c r="T926" s="1033"/>
      <c r="U926" s="1033"/>
      <c r="V926" s="1033"/>
      <c r="W926" s="1033"/>
      <c r="X926" s="1033"/>
      <c r="Y926" s="1033"/>
      <c r="Z926" s="1033"/>
    </row>
    <row r="927" ht="12.75" customHeight="1">
      <c r="A927" s="1033"/>
      <c r="B927" s="1030"/>
      <c r="C927" s="1031"/>
      <c r="D927" s="1032"/>
      <c r="E927" s="1033"/>
      <c r="F927" s="1033"/>
      <c r="G927" s="1033"/>
      <c r="H927" s="1033"/>
      <c r="I927" s="1033"/>
      <c r="J927" s="1033"/>
      <c r="K927" s="1033"/>
      <c r="L927" s="1033"/>
      <c r="M927" s="1033"/>
      <c r="N927" s="1033"/>
      <c r="O927" s="1033"/>
      <c r="P927" s="1033"/>
      <c r="Q927" s="1033"/>
      <c r="R927" s="1033"/>
      <c r="S927" s="1033"/>
      <c r="T927" s="1033"/>
      <c r="U927" s="1033"/>
      <c r="V927" s="1033"/>
      <c r="W927" s="1033"/>
      <c r="X927" s="1033"/>
      <c r="Y927" s="1033"/>
      <c r="Z927" s="1033"/>
    </row>
    <row r="928" ht="12.75" customHeight="1">
      <c r="A928" s="1033"/>
      <c r="B928" s="1030"/>
      <c r="C928" s="1031"/>
      <c r="D928" s="1032"/>
      <c r="E928" s="1033"/>
      <c r="F928" s="1033"/>
      <c r="G928" s="1033"/>
      <c r="H928" s="1033"/>
      <c r="I928" s="1033"/>
      <c r="J928" s="1033"/>
      <c r="K928" s="1033"/>
      <c r="L928" s="1033"/>
      <c r="M928" s="1033"/>
      <c r="N928" s="1033"/>
      <c r="O928" s="1033"/>
      <c r="P928" s="1033"/>
      <c r="Q928" s="1033"/>
      <c r="R928" s="1033"/>
      <c r="S928" s="1033"/>
      <c r="T928" s="1033"/>
      <c r="U928" s="1033"/>
      <c r="V928" s="1033"/>
      <c r="W928" s="1033"/>
      <c r="X928" s="1033"/>
      <c r="Y928" s="1033"/>
      <c r="Z928" s="1033"/>
    </row>
    <row r="929" ht="12.75" customHeight="1">
      <c r="A929" s="1033"/>
      <c r="B929" s="1030"/>
      <c r="C929" s="1031"/>
      <c r="D929" s="1032"/>
      <c r="E929" s="1033"/>
      <c r="F929" s="1033"/>
      <c r="G929" s="1033"/>
      <c r="H929" s="1033"/>
      <c r="I929" s="1033"/>
      <c r="J929" s="1033"/>
      <c r="K929" s="1033"/>
      <c r="L929" s="1033"/>
      <c r="M929" s="1033"/>
      <c r="N929" s="1033"/>
      <c r="O929" s="1033"/>
      <c r="P929" s="1033"/>
      <c r="Q929" s="1033"/>
      <c r="R929" s="1033"/>
      <c r="S929" s="1033"/>
      <c r="T929" s="1033"/>
      <c r="U929" s="1033"/>
      <c r="V929" s="1033"/>
      <c r="W929" s="1033"/>
      <c r="X929" s="1033"/>
      <c r="Y929" s="1033"/>
      <c r="Z929" s="1033"/>
    </row>
    <row r="930" ht="12.75" customHeight="1">
      <c r="A930" s="1033"/>
      <c r="B930" s="1030"/>
      <c r="C930" s="1031"/>
      <c r="D930" s="1032"/>
      <c r="E930" s="1033"/>
      <c r="F930" s="1033"/>
      <c r="G930" s="1033"/>
      <c r="H930" s="1033"/>
      <c r="I930" s="1033"/>
      <c r="J930" s="1033"/>
      <c r="K930" s="1033"/>
      <c r="L930" s="1033"/>
      <c r="M930" s="1033"/>
      <c r="N930" s="1033"/>
      <c r="O930" s="1033"/>
      <c r="P930" s="1033"/>
      <c r="Q930" s="1033"/>
      <c r="R930" s="1033"/>
      <c r="S930" s="1033"/>
      <c r="T930" s="1033"/>
      <c r="U930" s="1033"/>
      <c r="V930" s="1033"/>
      <c r="W930" s="1033"/>
      <c r="X930" s="1033"/>
      <c r="Y930" s="1033"/>
      <c r="Z930" s="1033"/>
    </row>
    <row r="931" ht="12.75" customHeight="1">
      <c r="A931" s="1033"/>
      <c r="B931" s="1030"/>
      <c r="C931" s="1031"/>
      <c r="D931" s="1032"/>
      <c r="E931" s="1033"/>
      <c r="F931" s="1033"/>
      <c r="G931" s="1033"/>
      <c r="H931" s="1033"/>
      <c r="I931" s="1033"/>
      <c r="J931" s="1033"/>
      <c r="K931" s="1033"/>
      <c r="L931" s="1033"/>
      <c r="M931" s="1033"/>
      <c r="N931" s="1033"/>
      <c r="O931" s="1033"/>
      <c r="P931" s="1033"/>
      <c r="Q931" s="1033"/>
      <c r="R931" s="1033"/>
      <c r="S931" s="1033"/>
      <c r="T931" s="1033"/>
      <c r="U931" s="1033"/>
      <c r="V931" s="1033"/>
      <c r="W931" s="1033"/>
      <c r="X931" s="1033"/>
      <c r="Y931" s="1033"/>
      <c r="Z931" s="1033"/>
    </row>
    <row r="932" ht="12.75" customHeight="1">
      <c r="A932" s="1033"/>
      <c r="B932" s="1030"/>
      <c r="C932" s="1031"/>
      <c r="D932" s="1032"/>
      <c r="E932" s="1033"/>
      <c r="F932" s="1033"/>
      <c r="G932" s="1033"/>
      <c r="H932" s="1033"/>
      <c r="I932" s="1033"/>
      <c r="J932" s="1033"/>
      <c r="K932" s="1033"/>
      <c r="L932" s="1033"/>
      <c r="M932" s="1033"/>
      <c r="N932" s="1033"/>
      <c r="O932" s="1033"/>
      <c r="P932" s="1033"/>
      <c r="Q932" s="1033"/>
      <c r="R932" s="1033"/>
      <c r="S932" s="1033"/>
      <c r="T932" s="1033"/>
      <c r="U932" s="1033"/>
      <c r="V932" s="1033"/>
      <c r="W932" s="1033"/>
      <c r="X932" s="1033"/>
      <c r="Y932" s="1033"/>
      <c r="Z932" s="1033"/>
    </row>
    <row r="933" ht="12.75" customHeight="1">
      <c r="A933" s="1033"/>
      <c r="B933" s="1030"/>
      <c r="C933" s="1031"/>
      <c r="D933" s="1032"/>
      <c r="E933" s="1033"/>
      <c r="F933" s="1033"/>
      <c r="G933" s="1033"/>
      <c r="H933" s="1033"/>
      <c r="I933" s="1033"/>
      <c r="J933" s="1033"/>
      <c r="K933" s="1033"/>
      <c r="L933" s="1033"/>
      <c r="M933" s="1033"/>
      <c r="N933" s="1033"/>
      <c r="O933" s="1033"/>
      <c r="P933" s="1033"/>
      <c r="Q933" s="1033"/>
      <c r="R933" s="1033"/>
      <c r="S933" s="1033"/>
      <c r="T933" s="1033"/>
      <c r="U933" s="1033"/>
      <c r="V933" s="1033"/>
      <c r="W933" s="1033"/>
      <c r="X933" s="1033"/>
      <c r="Y933" s="1033"/>
      <c r="Z933" s="1033"/>
    </row>
    <row r="934" ht="12.75" customHeight="1">
      <c r="A934" s="1033"/>
      <c r="B934" s="1030"/>
      <c r="C934" s="1031"/>
      <c r="D934" s="1032"/>
      <c r="E934" s="1033"/>
      <c r="F934" s="1033"/>
      <c r="G934" s="1033"/>
      <c r="H934" s="1033"/>
      <c r="I934" s="1033"/>
      <c r="J934" s="1033"/>
      <c r="K934" s="1033"/>
      <c r="L934" s="1033"/>
      <c r="M934" s="1033"/>
      <c r="N934" s="1033"/>
      <c r="O934" s="1033"/>
      <c r="P934" s="1033"/>
      <c r="Q934" s="1033"/>
      <c r="R934" s="1033"/>
      <c r="S934" s="1033"/>
      <c r="T934" s="1033"/>
      <c r="U934" s="1033"/>
      <c r="V934" s="1033"/>
      <c r="W934" s="1033"/>
      <c r="X934" s="1033"/>
      <c r="Y934" s="1033"/>
      <c r="Z934" s="1033"/>
    </row>
    <row r="935" ht="12.75" customHeight="1">
      <c r="A935" s="1033"/>
      <c r="B935" s="1030"/>
      <c r="C935" s="1031"/>
      <c r="D935" s="1032"/>
      <c r="E935" s="1033"/>
      <c r="F935" s="1033"/>
      <c r="G935" s="1033"/>
      <c r="H935" s="1033"/>
      <c r="I935" s="1033"/>
      <c r="J935" s="1033"/>
      <c r="K935" s="1033"/>
      <c r="L935" s="1033"/>
      <c r="M935" s="1033"/>
      <c r="N935" s="1033"/>
      <c r="O935" s="1033"/>
      <c r="P935" s="1033"/>
      <c r="Q935" s="1033"/>
      <c r="R935" s="1033"/>
      <c r="S935" s="1033"/>
      <c r="T935" s="1033"/>
      <c r="U935" s="1033"/>
      <c r="V935" s="1033"/>
      <c r="W935" s="1033"/>
      <c r="X935" s="1033"/>
      <c r="Y935" s="1033"/>
      <c r="Z935" s="1033"/>
    </row>
    <row r="936" ht="12.75" customHeight="1">
      <c r="A936" s="1033"/>
      <c r="B936" s="1030"/>
      <c r="C936" s="1031"/>
      <c r="D936" s="1032"/>
      <c r="E936" s="1033"/>
      <c r="F936" s="1033"/>
      <c r="G936" s="1033"/>
      <c r="H936" s="1033"/>
      <c r="I936" s="1033"/>
      <c r="J936" s="1033"/>
      <c r="K936" s="1033"/>
      <c r="L936" s="1033"/>
      <c r="M936" s="1033"/>
      <c r="N936" s="1033"/>
      <c r="O936" s="1033"/>
      <c r="P936" s="1033"/>
      <c r="Q936" s="1033"/>
      <c r="R936" s="1033"/>
      <c r="S936" s="1033"/>
      <c r="T936" s="1033"/>
      <c r="U936" s="1033"/>
      <c r="V936" s="1033"/>
      <c r="W936" s="1033"/>
      <c r="X936" s="1033"/>
      <c r="Y936" s="1033"/>
      <c r="Z936" s="1033"/>
    </row>
    <row r="937" ht="12.75" customHeight="1">
      <c r="A937" s="1033"/>
      <c r="B937" s="1030"/>
      <c r="C937" s="1031"/>
      <c r="D937" s="1032"/>
      <c r="E937" s="1033"/>
      <c r="F937" s="1033"/>
      <c r="G937" s="1033"/>
      <c r="H937" s="1033"/>
      <c r="I937" s="1033"/>
      <c r="J937" s="1033"/>
      <c r="K937" s="1033"/>
      <c r="L937" s="1033"/>
      <c r="M937" s="1033"/>
      <c r="N937" s="1033"/>
      <c r="O937" s="1033"/>
      <c r="P937" s="1033"/>
      <c r="Q937" s="1033"/>
      <c r="R937" s="1033"/>
      <c r="S937" s="1033"/>
      <c r="T937" s="1033"/>
      <c r="U937" s="1033"/>
      <c r="V937" s="1033"/>
      <c r="W937" s="1033"/>
      <c r="X937" s="1033"/>
      <c r="Y937" s="1033"/>
      <c r="Z937" s="1033"/>
    </row>
    <row r="938" ht="12.75" customHeight="1">
      <c r="A938" s="1033"/>
      <c r="B938" s="1030"/>
      <c r="C938" s="1031"/>
      <c r="D938" s="1032"/>
      <c r="E938" s="1033"/>
      <c r="F938" s="1033"/>
      <c r="G938" s="1033"/>
      <c r="H938" s="1033"/>
      <c r="I938" s="1033"/>
      <c r="J938" s="1033"/>
      <c r="K938" s="1033"/>
      <c r="L938" s="1033"/>
      <c r="M938" s="1033"/>
      <c r="N938" s="1033"/>
      <c r="O938" s="1033"/>
      <c r="P938" s="1033"/>
      <c r="Q938" s="1033"/>
      <c r="R938" s="1033"/>
      <c r="S938" s="1033"/>
      <c r="T938" s="1033"/>
      <c r="U938" s="1033"/>
      <c r="V938" s="1033"/>
      <c r="W938" s="1033"/>
      <c r="X938" s="1033"/>
      <c r="Y938" s="1033"/>
      <c r="Z938" s="1033"/>
    </row>
    <row r="939" ht="12.75" customHeight="1">
      <c r="A939" s="1033"/>
      <c r="B939" s="1030"/>
      <c r="C939" s="1031"/>
      <c r="D939" s="1032"/>
      <c r="E939" s="1033"/>
      <c r="F939" s="1033"/>
      <c r="G939" s="1033"/>
      <c r="H939" s="1033"/>
      <c r="I939" s="1033"/>
      <c r="J939" s="1033"/>
      <c r="K939" s="1033"/>
      <c r="L939" s="1033"/>
      <c r="M939" s="1033"/>
      <c r="N939" s="1033"/>
      <c r="O939" s="1033"/>
      <c r="P939" s="1033"/>
      <c r="Q939" s="1033"/>
      <c r="R939" s="1033"/>
      <c r="S939" s="1033"/>
      <c r="T939" s="1033"/>
      <c r="U939" s="1033"/>
      <c r="V939" s="1033"/>
      <c r="W939" s="1033"/>
      <c r="X939" s="1033"/>
      <c r="Y939" s="1033"/>
      <c r="Z939" s="1033"/>
    </row>
    <row r="940" ht="12.75" customHeight="1">
      <c r="A940" s="1033"/>
      <c r="B940" s="1030"/>
      <c r="C940" s="1031"/>
      <c r="D940" s="1032"/>
      <c r="E940" s="1033"/>
      <c r="F940" s="1033"/>
      <c r="G940" s="1033"/>
      <c r="H940" s="1033"/>
      <c r="I940" s="1033"/>
      <c r="J940" s="1033"/>
      <c r="K940" s="1033"/>
      <c r="L940" s="1033"/>
      <c r="M940" s="1033"/>
      <c r="N940" s="1033"/>
      <c r="O940" s="1033"/>
      <c r="P940" s="1033"/>
      <c r="Q940" s="1033"/>
      <c r="R940" s="1033"/>
      <c r="S940" s="1033"/>
      <c r="T940" s="1033"/>
      <c r="U940" s="1033"/>
      <c r="V940" s="1033"/>
      <c r="W940" s="1033"/>
      <c r="X940" s="1033"/>
      <c r="Y940" s="1033"/>
      <c r="Z940" s="1033"/>
    </row>
    <row r="941" ht="12.75" customHeight="1">
      <c r="A941" s="1033"/>
      <c r="B941" s="1030"/>
      <c r="C941" s="1031"/>
      <c r="D941" s="1032"/>
      <c r="E941" s="1033"/>
      <c r="F941" s="1033"/>
      <c r="G941" s="1033"/>
      <c r="H941" s="1033"/>
      <c r="I941" s="1033"/>
      <c r="J941" s="1033"/>
      <c r="K941" s="1033"/>
      <c r="L941" s="1033"/>
      <c r="M941" s="1033"/>
      <c r="N941" s="1033"/>
      <c r="O941" s="1033"/>
      <c r="P941" s="1033"/>
      <c r="Q941" s="1033"/>
      <c r="R941" s="1033"/>
      <c r="S941" s="1033"/>
      <c r="T941" s="1033"/>
      <c r="U941" s="1033"/>
      <c r="V941" s="1033"/>
      <c r="W941" s="1033"/>
      <c r="X941" s="1033"/>
      <c r="Y941" s="1033"/>
      <c r="Z941" s="1033"/>
    </row>
    <row r="942" ht="12.75" customHeight="1">
      <c r="A942" s="1033"/>
      <c r="B942" s="1030"/>
      <c r="C942" s="1031"/>
      <c r="D942" s="1032"/>
      <c r="E942" s="1033"/>
      <c r="F942" s="1033"/>
      <c r="G942" s="1033"/>
      <c r="H942" s="1033"/>
      <c r="I942" s="1033"/>
      <c r="J942" s="1033"/>
      <c r="K942" s="1033"/>
      <c r="L942" s="1033"/>
      <c r="M942" s="1033"/>
      <c r="N942" s="1033"/>
      <c r="O942" s="1033"/>
      <c r="P942" s="1033"/>
      <c r="Q942" s="1033"/>
      <c r="R942" s="1033"/>
      <c r="S942" s="1033"/>
      <c r="T942" s="1033"/>
      <c r="U942" s="1033"/>
      <c r="V942" s="1033"/>
      <c r="W942" s="1033"/>
      <c r="X942" s="1033"/>
      <c r="Y942" s="1033"/>
      <c r="Z942" s="1033"/>
    </row>
    <row r="943" ht="12.75" customHeight="1">
      <c r="A943" s="1033"/>
      <c r="B943" s="1030"/>
      <c r="C943" s="1031"/>
      <c r="D943" s="1032"/>
      <c r="E943" s="1033"/>
      <c r="F943" s="1033"/>
      <c r="G943" s="1033"/>
      <c r="H943" s="1033"/>
      <c r="I943" s="1033"/>
      <c r="J943" s="1033"/>
      <c r="K943" s="1033"/>
      <c r="L943" s="1033"/>
      <c r="M943" s="1033"/>
      <c r="N943" s="1033"/>
      <c r="O943" s="1033"/>
      <c r="P943" s="1033"/>
      <c r="Q943" s="1033"/>
      <c r="R943" s="1033"/>
      <c r="S943" s="1033"/>
      <c r="T943" s="1033"/>
      <c r="U943" s="1033"/>
      <c r="V943" s="1033"/>
      <c r="W943" s="1033"/>
      <c r="X943" s="1033"/>
      <c r="Y943" s="1033"/>
      <c r="Z943" s="1033"/>
    </row>
    <row r="944" ht="12.75" customHeight="1">
      <c r="A944" s="1033"/>
      <c r="B944" s="1030"/>
      <c r="C944" s="1031"/>
      <c r="D944" s="1032"/>
      <c r="E944" s="1033"/>
      <c r="F944" s="1033"/>
      <c r="G944" s="1033"/>
      <c r="H944" s="1033"/>
      <c r="I944" s="1033"/>
      <c r="J944" s="1033"/>
      <c r="K944" s="1033"/>
      <c r="L944" s="1033"/>
      <c r="M944" s="1033"/>
      <c r="N944" s="1033"/>
      <c r="O944" s="1033"/>
      <c r="P944" s="1033"/>
      <c r="Q944" s="1033"/>
      <c r="R944" s="1033"/>
      <c r="S944" s="1033"/>
      <c r="T944" s="1033"/>
      <c r="U944" s="1033"/>
      <c r="V944" s="1033"/>
      <c r="W944" s="1033"/>
      <c r="X944" s="1033"/>
      <c r="Y944" s="1033"/>
      <c r="Z944" s="1033"/>
    </row>
    <row r="945" ht="12.75" customHeight="1">
      <c r="A945" s="1033"/>
      <c r="B945" s="1030"/>
      <c r="C945" s="1031"/>
      <c r="D945" s="1032"/>
      <c r="E945" s="1033"/>
      <c r="F945" s="1033"/>
      <c r="G945" s="1033"/>
      <c r="H945" s="1033"/>
      <c r="I945" s="1033"/>
      <c r="J945" s="1033"/>
      <c r="K945" s="1033"/>
      <c r="L945" s="1033"/>
      <c r="M945" s="1033"/>
      <c r="N945" s="1033"/>
      <c r="O945" s="1033"/>
      <c r="P945" s="1033"/>
      <c r="Q945" s="1033"/>
      <c r="R945" s="1033"/>
      <c r="S945" s="1033"/>
      <c r="T945" s="1033"/>
      <c r="U945" s="1033"/>
      <c r="V945" s="1033"/>
      <c r="W945" s="1033"/>
      <c r="X945" s="1033"/>
      <c r="Y945" s="1033"/>
      <c r="Z945" s="1033"/>
    </row>
    <row r="946" ht="12.75" customHeight="1">
      <c r="A946" s="1033"/>
      <c r="B946" s="1030"/>
      <c r="C946" s="1031"/>
      <c r="D946" s="1032"/>
      <c r="E946" s="1033"/>
      <c r="F946" s="1033"/>
      <c r="G946" s="1033"/>
      <c r="H946" s="1033"/>
      <c r="I946" s="1033"/>
      <c r="J946" s="1033"/>
      <c r="K946" s="1033"/>
      <c r="L946" s="1033"/>
      <c r="M946" s="1033"/>
      <c r="N946" s="1033"/>
      <c r="O946" s="1033"/>
      <c r="P946" s="1033"/>
      <c r="Q946" s="1033"/>
      <c r="R946" s="1033"/>
      <c r="S946" s="1033"/>
      <c r="T946" s="1033"/>
      <c r="U946" s="1033"/>
      <c r="V946" s="1033"/>
      <c r="W946" s="1033"/>
      <c r="X946" s="1033"/>
      <c r="Y946" s="1033"/>
      <c r="Z946" s="1033"/>
    </row>
    <row r="947" ht="12.75" customHeight="1">
      <c r="A947" s="1033"/>
      <c r="B947" s="1030"/>
      <c r="C947" s="1031"/>
      <c r="D947" s="1032"/>
      <c r="E947" s="1033"/>
      <c r="F947" s="1033"/>
      <c r="G947" s="1033"/>
      <c r="H947" s="1033"/>
      <c r="I947" s="1033"/>
      <c r="J947" s="1033"/>
      <c r="K947" s="1033"/>
      <c r="L947" s="1033"/>
      <c r="M947" s="1033"/>
      <c r="N947" s="1033"/>
      <c r="O947" s="1033"/>
      <c r="P947" s="1033"/>
      <c r="Q947" s="1033"/>
      <c r="R947" s="1033"/>
      <c r="S947" s="1033"/>
      <c r="T947" s="1033"/>
      <c r="U947" s="1033"/>
      <c r="V947" s="1033"/>
      <c r="W947" s="1033"/>
      <c r="X947" s="1033"/>
      <c r="Y947" s="1033"/>
      <c r="Z947" s="1033"/>
    </row>
    <row r="948" ht="12.75" customHeight="1">
      <c r="A948" s="1033"/>
      <c r="B948" s="1030"/>
      <c r="C948" s="1031"/>
      <c r="D948" s="1032"/>
      <c r="E948" s="1033"/>
      <c r="F948" s="1033"/>
      <c r="G948" s="1033"/>
      <c r="H948" s="1033"/>
      <c r="I948" s="1033"/>
      <c r="J948" s="1033"/>
      <c r="K948" s="1033"/>
      <c r="L948" s="1033"/>
      <c r="M948" s="1033"/>
      <c r="N948" s="1033"/>
      <c r="O948" s="1033"/>
      <c r="P948" s="1033"/>
      <c r="Q948" s="1033"/>
      <c r="R948" s="1033"/>
      <c r="S948" s="1033"/>
      <c r="T948" s="1033"/>
      <c r="U948" s="1033"/>
      <c r="V948" s="1033"/>
      <c r="W948" s="1033"/>
      <c r="X948" s="1033"/>
      <c r="Y948" s="1033"/>
      <c r="Z948" s="1033"/>
    </row>
    <row r="949" ht="12.75" customHeight="1">
      <c r="A949" s="1033"/>
      <c r="B949" s="1030"/>
      <c r="C949" s="1031"/>
      <c r="D949" s="1032"/>
      <c r="E949" s="1033"/>
      <c r="F949" s="1033"/>
      <c r="G949" s="1033"/>
      <c r="H949" s="1033"/>
      <c r="I949" s="1033"/>
      <c r="J949" s="1033"/>
      <c r="K949" s="1033"/>
      <c r="L949" s="1033"/>
      <c r="M949" s="1033"/>
      <c r="N949" s="1033"/>
      <c r="O949" s="1033"/>
      <c r="P949" s="1033"/>
      <c r="Q949" s="1033"/>
      <c r="R949" s="1033"/>
      <c r="S949" s="1033"/>
      <c r="T949" s="1033"/>
      <c r="U949" s="1033"/>
      <c r="V949" s="1033"/>
      <c r="W949" s="1033"/>
      <c r="X949" s="1033"/>
      <c r="Y949" s="1033"/>
      <c r="Z949" s="1033"/>
    </row>
    <row r="950" ht="12.75" customHeight="1">
      <c r="A950" s="1033"/>
      <c r="B950" s="1030"/>
      <c r="C950" s="1031"/>
      <c r="D950" s="1032"/>
      <c r="E950" s="1033"/>
      <c r="F950" s="1033"/>
      <c r="G950" s="1033"/>
      <c r="H950" s="1033"/>
      <c r="I950" s="1033"/>
      <c r="J950" s="1033"/>
      <c r="K950" s="1033"/>
      <c r="L950" s="1033"/>
      <c r="M950" s="1033"/>
      <c r="N950" s="1033"/>
      <c r="O950" s="1033"/>
      <c r="P950" s="1033"/>
      <c r="Q950" s="1033"/>
      <c r="R950" s="1033"/>
      <c r="S950" s="1033"/>
      <c r="T950" s="1033"/>
      <c r="U950" s="1033"/>
      <c r="V950" s="1033"/>
      <c r="W950" s="1033"/>
      <c r="X950" s="1033"/>
      <c r="Y950" s="1033"/>
      <c r="Z950" s="1033"/>
    </row>
    <row r="951" ht="12.75" customHeight="1">
      <c r="A951" s="1033"/>
      <c r="B951" s="1030"/>
      <c r="C951" s="1031"/>
      <c r="D951" s="1032"/>
      <c r="E951" s="1033"/>
      <c r="F951" s="1033"/>
      <c r="G951" s="1033"/>
      <c r="H951" s="1033"/>
      <c r="I951" s="1033"/>
      <c r="J951" s="1033"/>
      <c r="K951" s="1033"/>
      <c r="L951" s="1033"/>
      <c r="M951" s="1033"/>
      <c r="N951" s="1033"/>
      <c r="O951" s="1033"/>
      <c r="P951" s="1033"/>
      <c r="Q951" s="1033"/>
      <c r="R951" s="1033"/>
      <c r="S951" s="1033"/>
      <c r="T951" s="1033"/>
      <c r="U951" s="1033"/>
      <c r="V951" s="1033"/>
      <c r="W951" s="1033"/>
      <c r="X951" s="1033"/>
      <c r="Y951" s="1033"/>
      <c r="Z951" s="1033"/>
    </row>
    <row r="952" ht="12.75" customHeight="1">
      <c r="A952" s="1033"/>
      <c r="B952" s="1030"/>
      <c r="C952" s="1031"/>
      <c r="D952" s="1032"/>
      <c r="E952" s="1033"/>
      <c r="F952" s="1033"/>
      <c r="G952" s="1033"/>
      <c r="H952" s="1033"/>
      <c r="I952" s="1033"/>
      <c r="J952" s="1033"/>
      <c r="K952" s="1033"/>
      <c r="L952" s="1033"/>
      <c r="M952" s="1033"/>
      <c r="N952" s="1033"/>
      <c r="O952" s="1033"/>
      <c r="P952" s="1033"/>
      <c r="Q952" s="1033"/>
      <c r="R952" s="1033"/>
      <c r="S952" s="1033"/>
      <c r="T952" s="1033"/>
      <c r="U952" s="1033"/>
      <c r="V952" s="1033"/>
      <c r="W952" s="1033"/>
      <c r="X952" s="1033"/>
      <c r="Y952" s="1033"/>
      <c r="Z952" s="1033"/>
    </row>
    <row r="953" ht="12.75" customHeight="1">
      <c r="A953" s="1033"/>
      <c r="B953" s="1030"/>
      <c r="C953" s="1031"/>
      <c r="D953" s="1032"/>
      <c r="E953" s="1033"/>
      <c r="F953" s="1033"/>
      <c r="G953" s="1033"/>
      <c r="H953" s="1033"/>
      <c r="I953" s="1033"/>
      <c r="J953" s="1033"/>
      <c r="K953" s="1033"/>
      <c r="L953" s="1033"/>
      <c r="M953" s="1033"/>
      <c r="N953" s="1033"/>
      <c r="O953" s="1033"/>
      <c r="P953" s="1033"/>
      <c r="Q953" s="1033"/>
      <c r="R953" s="1033"/>
      <c r="S953" s="1033"/>
      <c r="T953" s="1033"/>
      <c r="U953" s="1033"/>
      <c r="V953" s="1033"/>
      <c r="W953" s="1033"/>
      <c r="X953" s="1033"/>
      <c r="Y953" s="1033"/>
      <c r="Z953" s="1033"/>
    </row>
    <row r="954" ht="12.75" customHeight="1">
      <c r="A954" s="1033"/>
      <c r="B954" s="1030"/>
      <c r="C954" s="1031"/>
      <c r="D954" s="1032"/>
      <c r="E954" s="1033"/>
      <c r="F954" s="1033"/>
      <c r="G954" s="1033"/>
      <c r="H954" s="1033"/>
      <c r="I954" s="1033"/>
      <c r="J954" s="1033"/>
      <c r="K954" s="1033"/>
      <c r="L954" s="1033"/>
      <c r="M954" s="1033"/>
      <c r="N954" s="1033"/>
      <c r="O954" s="1033"/>
      <c r="P954" s="1033"/>
      <c r="Q954" s="1033"/>
      <c r="R954" s="1033"/>
      <c r="S954" s="1033"/>
      <c r="T954" s="1033"/>
      <c r="U954" s="1033"/>
      <c r="V954" s="1033"/>
      <c r="W954" s="1033"/>
      <c r="X954" s="1033"/>
      <c r="Y954" s="1033"/>
      <c r="Z954" s="1033"/>
    </row>
    <row r="955" ht="12.75" customHeight="1">
      <c r="A955" s="1033"/>
      <c r="B955" s="1030"/>
      <c r="C955" s="1031"/>
      <c r="D955" s="1032"/>
      <c r="E955" s="1033"/>
      <c r="F955" s="1033"/>
      <c r="G955" s="1033"/>
      <c r="H955" s="1033"/>
      <c r="I955" s="1033"/>
      <c r="J955" s="1033"/>
      <c r="K955" s="1033"/>
      <c r="L955" s="1033"/>
      <c r="M955" s="1033"/>
      <c r="N955" s="1033"/>
      <c r="O955" s="1033"/>
      <c r="P955" s="1033"/>
      <c r="Q955" s="1033"/>
      <c r="R955" s="1033"/>
      <c r="S955" s="1033"/>
      <c r="T955" s="1033"/>
      <c r="U955" s="1033"/>
      <c r="V955" s="1033"/>
      <c r="W955" s="1033"/>
      <c r="X955" s="1033"/>
      <c r="Y955" s="1033"/>
      <c r="Z955" s="1033"/>
    </row>
    <row r="956" ht="12.75" customHeight="1">
      <c r="A956" s="1033"/>
      <c r="B956" s="1030"/>
      <c r="C956" s="1031"/>
      <c r="D956" s="1032"/>
      <c r="E956" s="1033"/>
      <c r="F956" s="1033"/>
      <c r="G956" s="1033"/>
      <c r="H956" s="1033"/>
      <c r="I956" s="1033"/>
      <c r="J956" s="1033"/>
      <c r="K956" s="1033"/>
      <c r="L956" s="1033"/>
      <c r="M956" s="1033"/>
      <c r="N956" s="1033"/>
      <c r="O956" s="1033"/>
      <c r="P956" s="1033"/>
      <c r="Q956" s="1033"/>
      <c r="R956" s="1033"/>
      <c r="S956" s="1033"/>
      <c r="T956" s="1033"/>
      <c r="U956" s="1033"/>
      <c r="V956" s="1033"/>
      <c r="W956" s="1033"/>
      <c r="X956" s="1033"/>
      <c r="Y956" s="1033"/>
      <c r="Z956" s="1033"/>
    </row>
    <row r="957" ht="12.75" customHeight="1">
      <c r="A957" s="1033"/>
      <c r="B957" s="1030"/>
      <c r="C957" s="1031"/>
      <c r="D957" s="1032"/>
      <c r="E957" s="1033"/>
      <c r="F957" s="1033"/>
      <c r="G957" s="1033"/>
      <c r="H957" s="1033"/>
      <c r="I957" s="1033"/>
      <c r="J957" s="1033"/>
      <c r="K957" s="1033"/>
      <c r="L957" s="1033"/>
      <c r="M957" s="1033"/>
      <c r="N957" s="1033"/>
      <c r="O957" s="1033"/>
      <c r="P957" s="1033"/>
      <c r="Q957" s="1033"/>
      <c r="R957" s="1033"/>
      <c r="S957" s="1033"/>
      <c r="T957" s="1033"/>
      <c r="U957" s="1033"/>
      <c r="V957" s="1033"/>
      <c r="W957" s="1033"/>
      <c r="X957" s="1033"/>
      <c r="Y957" s="1033"/>
      <c r="Z957" s="1033"/>
    </row>
    <row r="958" ht="12.75" customHeight="1">
      <c r="A958" s="1033"/>
      <c r="B958" s="1030"/>
      <c r="C958" s="1031"/>
      <c r="D958" s="1032"/>
      <c r="E958" s="1033"/>
      <c r="F958" s="1033"/>
      <c r="G958" s="1033"/>
      <c r="H958" s="1033"/>
      <c r="I958" s="1033"/>
      <c r="J958" s="1033"/>
      <c r="K958" s="1033"/>
      <c r="L958" s="1033"/>
      <c r="M958" s="1033"/>
      <c r="N958" s="1033"/>
      <c r="O958" s="1033"/>
      <c r="P958" s="1033"/>
      <c r="Q958" s="1033"/>
      <c r="R958" s="1033"/>
      <c r="S958" s="1033"/>
      <c r="T958" s="1033"/>
      <c r="U958" s="1033"/>
      <c r="V958" s="1033"/>
      <c r="W958" s="1033"/>
      <c r="X958" s="1033"/>
      <c r="Y958" s="1033"/>
      <c r="Z958" s="1033"/>
    </row>
    <row r="959" ht="12.75" customHeight="1">
      <c r="A959" s="1033"/>
      <c r="B959" s="1030"/>
      <c r="C959" s="1031"/>
      <c r="D959" s="1032"/>
      <c r="E959" s="1033"/>
      <c r="F959" s="1033"/>
      <c r="G959" s="1033"/>
      <c r="H959" s="1033"/>
      <c r="I959" s="1033"/>
      <c r="J959" s="1033"/>
      <c r="K959" s="1033"/>
      <c r="L959" s="1033"/>
      <c r="M959" s="1033"/>
      <c r="N959" s="1033"/>
      <c r="O959" s="1033"/>
      <c r="P959" s="1033"/>
      <c r="Q959" s="1033"/>
      <c r="R959" s="1033"/>
      <c r="S959" s="1033"/>
      <c r="T959" s="1033"/>
      <c r="U959" s="1033"/>
      <c r="V959" s="1033"/>
      <c r="W959" s="1033"/>
      <c r="X959" s="1033"/>
      <c r="Y959" s="1033"/>
      <c r="Z959" s="1033"/>
    </row>
    <row r="960" ht="12.75" customHeight="1">
      <c r="A960" s="1033"/>
      <c r="B960" s="1030"/>
      <c r="C960" s="1031"/>
      <c r="D960" s="1032"/>
      <c r="E960" s="1033"/>
      <c r="F960" s="1033"/>
      <c r="G960" s="1033"/>
      <c r="H960" s="1033"/>
      <c r="I960" s="1033"/>
      <c r="J960" s="1033"/>
      <c r="K960" s="1033"/>
      <c r="L960" s="1033"/>
      <c r="M960" s="1033"/>
      <c r="N960" s="1033"/>
      <c r="O960" s="1033"/>
      <c r="P960" s="1033"/>
      <c r="Q960" s="1033"/>
      <c r="R960" s="1033"/>
      <c r="S960" s="1033"/>
      <c r="T960" s="1033"/>
      <c r="U960" s="1033"/>
      <c r="V960" s="1033"/>
      <c r="W960" s="1033"/>
      <c r="X960" s="1033"/>
      <c r="Y960" s="1033"/>
      <c r="Z960" s="1033"/>
    </row>
    <row r="961" ht="12.75" customHeight="1">
      <c r="A961" s="1033"/>
      <c r="B961" s="1030"/>
      <c r="C961" s="1031"/>
      <c r="D961" s="1032"/>
      <c r="E961" s="1033"/>
      <c r="F961" s="1033"/>
      <c r="G961" s="1033"/>
      <c r="H961" s="1033"/>
      <c r="I961" s="1033"/>
      <c r="J961" s="1033"/>
      <c r="K961" s="1033"/>
      <c r="L961" s="1033"/>
      <c r="M961" s="1033"/>
      <c r="N961" s="1033"/>
      <c r="O961" s="1033"/>
      <c r="P961" s="1033"/>
      <c r="Q961" s="1033"/>
      <c r="R961" s="1033"/>
      <c r="S961" s="1033"/>
      <c r="T961" s="1033"/>
      <c r="U961" s="1033"/>
      <c r="V961" s="1033"/>
      <c r="W961" s="1033"/>
      <c r="X961" s="1033"/>
      <c r="Y961" s="1033"/>
      <c r="Z961" s="1033"/>
    </row>
    <row r="962" ht="12.75" customHeight="1">
      <c r="A962" s="1033"/>
      <c r="B962" s="1030"/>
      <c r="C962" s="1031"/>
      <c r="D962" s="1032"/>
      <c r="E962" s="1033"/>
      <c r="F962" s="1033"/>
      <c r="G962" s="1033"/>
      <c r="H962" s="1033"/>
      <c r="I962" s="1033"/>
      <c r="J962" s="1033"/>
      <c r="K962" s="1033"/>
      <c r="L962" s="1033"/>
      <c r="M962" s="1033"/>
      <c r="N962" s="1033"/>
      <c r="O962" s="1033"/>
      <c r="P962" s="1033"/>
      <c r="Q962" s="1033"/>
      <c r="R962" s="1033"/>
      <c r="S962" s="1033"/>
      <c r="T962" s="1033"/>
      <c r="U962" s="1033"/>
      <c r="V962" s="1033"/>
      <c r="W962" s="1033"/>
      <c r="X962" s="1033"/>
      <c r="Y962" s="1033"/>
      <c r="Z962" s="1033"/>
    </row>
    <row r="963" ht="12.75" customHeight="1">
      <c r="A963" s="1033"/>
      <c r="B963" s="1030"/>
      <c r="C963" s="1031"/>
      <c r="D963" s="1032"/>
      <c r="E963" s="1033"/>
      <c r="F963" s="1033"/>
      <c r="G963" s="1033"/>
      <c r="H963" s="1033"/>
      <c r="I963" s="1033"/>
      <c r="J963" s="1033"/>
      <c r="K963" s="1033"/>
      <c r="L963" s="1033"/>
      <c r="M963" s="1033"/>
      <c r="N963" s="1033"/>
      <c r="O963" s="1033"/>
      <c r="P963" s="1033"/>
      <c r="Q963" s="1033"/>
      <c r="R963" s="1033"/>
      <c r="S963" s="1033"/>
      <c r="T963" s="1033"/>
      <c r="U963" s="1033"/>
      <c r="V963" s="1033"/>
      <c r="W963" s="1033"/>
      <c r="X963" s="1033"/>
      <c r="Y963" s="1033"/>
      <c r="Z963" s="1033"/>
    </row>
    <row r="964" ht="12.75" customHeight="1">
      <c r="A964" s="1033"/>
      <c r="B964" s="1030"/>
      <c r="C964" s="1031"/>
      <c r="D964" s="1032"/>
      <c r="E964" s="1033"/>
      <c r="F964" s="1033"/>
      <c r="G964" s="1033"/>
      <c r="H964" s="1033"/>
      <c r="I964" s="1033"/>
      <c r="J964" s="1033"/>
      <c r="K964" s="1033"/>
      <c r="L964" s="1033"/>
      <c r="M964" s="1033"/>
      <c r="N964" s="1033"/>
      <c r="O964" s="1033"/>
      <c r="P964" s="1033"/>
      <c r="Q964" s="1033"/>
      <c r="R964" s="1033"/>
      <c r="S964" s="1033"/>
      <c r="T964" s="1033"/>
      <c r="U964" s="1033"/>
      <c r="V964" s="1033"/>
      <c r="W964" s="1033"/>
      <c r="X964" s="1033"/>
      <c r="Y964" s="1033"/>
      <c r="Z964" s="1033"/>
    </row>
    <row r="965" ht="12.75" customHeight="1">
      <c r="A965" s="1033"/>
      <c r="B965" s="1030"/>
      <c r="C965" s="1031"/>
      <c r="D965" s="1032"/>
      <c r="E965" s="1033"/>
      <c r="F965" s="1033"/>
      <c r="G965" s="1033"/>
      <c r="H965" s="1033"/>
      <c r="I965" s="1033"/>
      <c r="J965" s="1033"/>
      <c r="K965" s="1033"/>
      <c r="L965" s="1033"/>
      <c r="M965" s="1033"/>
      <c r="N965" s="1033"/>
      <c r="O965" s="1033"/>
      <c r="P965" s="1033"/>
      <c r="Q965" s="1033"/>
      <c r="R965" s="1033"/>
      <c r="S965" s="1033"/>
      <c r="T965" s="1033"/>
      <c r="U965" s="1033"/>
      <c r="V965" s="1033"/>
      <c r="W965" s="1033"/>
      <c r="X965" s="1033"/>
      <c r="Y965" s="1033"/>
      <c r="Z965" s="1033"/>
    </row>
    <row r="966" ht="12.75" customHeight="1">
      <c r="A966" s="1033"/>
      <c r="B966" s="1030"/>
      <c r="C966" s="1031"/>
      <c r="D966" s="1032"/>
      <c r="E966" s="1033"/>
      <c r="F966" s="1033"/>
      <c r="G966" s="1033"/>
      <c r="H966" s="1033"/>
      <c r="I966" s="1033"/>
      <c r="J966" s="1033"/>
      <c r="K966" s="1033"/>
      <c r="L966" s="1033"/>
      <c r="M966" s="1033"/>
      <c r="N966" s="1033"/>
      <c r="O966" s="1033"/>
      <c r="P966" s="1033"/>
      <c r="Q966" s="1033"/>
      <c r="R966" s="1033"/>
      <c r="S966" s="1033"/>
      <c r="T966" s="1033"/>
      <c r="U966" s="1033"/>
      <c r="V966" s="1033"/>
      <c r="W966" s="1033"/>
      <c r="X966" s="1033"/>
      <c r="Y966" s="1033"/>
      <c r="Z966" s="1033"/>
    </row>
    <row r="967" ht="12.75" customHeight="1">
      <c r="A967" s="1033"/>
      <c r="B967" s="1030"/>
      <c r="C967" s="1031"/>
      <c r="D967" s="1032"/>
      <c r="E967" s="1033"/>
      <c r="F967" s="1033"/>
      <c r="G967" s="1033"/>
      <c r="H967" s="1033"/>
      <c r="I967" s="1033"/>
      <c r="J967" s="1033"/>
      <c r="K967" s="1033"/>
      <c r="L967" s="1033"/>
      <c r="M967" s="1033"/>
      <c r="N967" s="1033"/>
      <c r="O967" s="1033"/>
      <c r="P967" s="1033"/>
      <c r="Q967" s="1033"/>
      <c r="R967" s="1033"/>
      <c r="S967" s="1033"/>
      <c r="T967" s="1033"/>
      <c r="U967" s="1033"/>
      <c r="V967" s="1033"/>
      <c r="W967" s="1033"/>
      <c r="X967" s="1033"/>
      <c r="Y967" s="1033"/>
      <c r="Z967" s="1033"/>
    </row>
    <row r="968" ht="12.75" customHeight="1">
      <c r="A968" s="1033"/>
      <c r="B968" s="1030"/>
      <c r="C968" s="1031"/>
      <c r="D968" s="1032"/>
      <c r="E968" s="1033"/>
      <c r="F968" s="1033"/>
      <c r="G968" s="1033"/>
      <c r="H968" s="1033"/>
      <c r="I968" s="1033"/>
      <c r="J968" s="1033"/>
      <c r="K968" s="1033"/>
      <c r="L968" s="1033"/>
      <c r="M968" s="1033"/>
      <c r="N968" s="1033"/>
      <c r="O968" s="1033"/>
      <c r="P968" s="1033"/>
      <c r="Q968" s="1033"/>
      <c r="R968" s="1033"/>
      <c r="S968" s="1033"/>
      <c r="T968" s="1033"/>
      <c r="U968" s="1033"/>
      <c r="V968" s="1033"/>
      <c r="W968" s="1033"/>
      <c r="X968" s="1033"/>
      <c r="Y968" s="1033"/>
      <c r="Z968" s="1033"/>
    </row>
    <row r="969" ht="12.75" customHeight="1">
      <c r="A969" s="1033"/>
      <c r="B969" s="1030"/>
      <c r="C969" s="1031"/>
      <c r="D969" s="1032"/>
      <c r="E969" s="1033"/>
      <c r="F969" s="1033"/>
      <c r="G969" s="1033"/>
      <c r="H969" s="1033"/>
      <c r="I969" s="1033"/>
      <c r="J969" s="1033"/>
      <c r="K969" s="1033"/>
      <c r="L969" s="1033"/>
      <c r="M969" s="1033"/>
      <c r="N969" s="1033"/>
      <c r="O969" s="1033"/>
      <c r="P969" s="1033"/>
      <c r="Q969" s="1033"/>
      <c r="R969" s="1033"/>
      <c r="S969" s="1033"/>
      <c r="T969" s="1033"/>
      <c r="U969" s="1033"/>
      <c r="V969" s="1033"/>
      <c r="W969" s="1033"/>
      <c r="X969" s="1033"/>
      <c r="Y969" s="1033"/>
      <c r="Z969" s="1033"/>
    </row>
    <row r="970" ht="12.75" customHeight="1">
      <c r="A970" s="1033"/>
      <c r="B970" s="1030"/>
      <c r="C970" s="1031"/>
      <c r="D970" s="1032"/>
      <c r="E970" s="1033"/>
      <c r="F970" s="1033"/>
      <c r="G970" s="1033"/>
      <c r="H970" s="1033"/>
      <c r="I970" s="1033"/>
      <c r="J970" s="1033"/>
      <c r="K970" s="1033"/>
      <c r="L970" s="1033"/>
      <c r="M970" s="1033"/>
      <c r="N970" s="1033"/>
      <c r="O970" s="1033"/>
      <c r="P970" s="1033"/>
      <c r="Q970" s="1033"/>
      <c r="R970" s="1033"/>
      <c r="S970" s="1033"/>
      <c r="T970" s="1033"/>
      <c r="U970" s="1033"/>
      <c r="V970" s="1033"/>
      <c r="W970" s="1033"/>
      <c r="X970" s="1033"/>
      <c r="Y970" s="1033"/>
      <c r="Z970" s="1033"/>
    </row>
    <row r="971" ht="12.75" customHeight="1">
      <c r="A971" s="1033"/>
      <c r="B971" s="1030"/>
      <c r="C971" s="1031"/>
      <c r="D971" s="1032"/>
      <c r="E971" s="1033"/>
      <c r="F971" s="1033"/>
      <c r="G971" s="1033"/>
      <c r="H971" s="1033"/>
      <c r="I971" s="1033"/>
      <c r="J971" s="1033"/>
      <c r="K971" s="1033"/>
      <c r="L971" s="1033"/>
      <c r="M971" s="1033"/>
      <c r="N971" s="1033"/>
      <c r="O971" s="1033"/>
      <c r="P971" s="1033"/>
      <c r="Q971" s="1033"/>
      <c r="R971" s="1033"/>
      <c r="S971" s="1033"/>
      <c r="T971" s="1033"/>
      <c r="U971" s="1033"/>
      <c r="V971" s="1033"/>
      <c r="W971" s="1033"/>
      <c r="X971" s="1033"/>
      <c r="Y971" s="1033"/>
      <c r="Z971" s="1033"/>
    </row>
    <row r="972" ht="12.75" customHeight="1">
      <c r="A972" s="1033"/>
      <c r="B972" s="1030"/>
      <c r="C972" s="1031"/>
      <c r="D972" s="1032"/>
      <c r="E972" s="1033"/>
      <c r="F972" s="1033"/>
      <c r="G972" s="1033"/>
      <c r="H972" s="1033"/>
      <c r="I972" s="1033"/>
      <c r="J972" s="1033"/>
      <c r="K972" s="1033"/>
      <c r="L972" s="1033"/>
      <c r="M972" s="1033"/>
      <c r="N972" s="1033"/>
      <c r="O972" s="1033"/>
      <c r="P972" s="1033"/>
      <c r="Q972" s="1033"/>
      <c r="R972" s="1033"/>
      <c r="S972" s="1033"/>
      <c r="T972" s="1033"/>
      <c r="U972" s="1033"/>
      <c r="V972" s="1033"/>
      <c r="W972" s="1033"/>
      <c r="X972" s="1033"/>
      <c r="Y972" s="1033"/>
      <c r="Z972" s="1033"/>
    </row>
    <row r="973" ht="12.75" customHeight="1">
      <c r="A973" s="1033"/>
      <c r="B973" s="1030"/>
      <c r="C973" s="1031"/>
      <c r="D973" s="1032"/>
      <c r="E973" s="1033"/>
      <c r="F973" s="1033"/>
      <c r="G973" s="1033"/>
      <c r="H973" s="1033"/>
      <c r="I973" s="1033"/>
      <c r="J973" s="1033"/>
      <c r="K973" s="1033"/>
      <c r="L973" s="1033"/>
      <c r="M973" s="1033"/>
      <c r="N973" s="1033"/>
      <c r="O973" s="1033"/>
      <c r="P973" s="1033"/>
      <c r="Q973" s="1033"/>
      <c r="R973" s="1033"/>
      <c r="S973" s="1033"/>
      <c r="T973" s="1033"/>
      <c r="U973" s="1033"/>
      <c r="V973" s="1033"/>
      <c r="W973" s="1033"/>
      <c r="X973" s="1033"/>
      <c r="Y973" s="1033"/>
      <c r="Z973" s="1033"/>
    </row>
    <row r="974" ht="12.75" customHeight="1">
      <c r="A974" s="1033"/>
      <c r="B974" s="1030"/>
      <c r="C974" s="1031"/>
      <c r="D974" s="1032"/>
      <c r="E974" s="1033"/>
      <c r="F974" s="1033"/>
      <c r="G974" s="1033"/>
      <c r="H974" s="1033"/>
      <c r="I974" s="1033"/>
      <c r="J974" s="1033"/>
      <c r="K974" s="1033"/>
      <c r="L974" s="1033"/>
      <c r="M974" s="1033"/>
      <c r="N974" s="1033"/>
      <c r="O974" s="1033"/>
      <c r="P974" s="1033"/>
      <c r="Q974" s="1033"/>
      <c r="R974" s="1033"/>
      <c r="S974" s="1033"/>
      <c r="T974" s="1033"/>
      <c r="U974" s="1033"/>
      <c r="V974" s="1033"/>
      <c r="W974" s="1033"/>
      <c r="X974" s="1033"/>
      <c r="Y974" s="1033"/>
      <c r="Z974" s="1033"/>
    </row>
    <row r="975" ht="12.75" customHeight="1">
      <c r="A975" s="1033"/>
      <c r="B975" s="1030"/>
      <c r="C975" s="1031"/>
      <c r="D975" s="1032"/>
      <c r="E975" s="1033"/>
      <c r="F975" s="1033"/>
      <c r="G975" s="1033"/>
      <c r="H975" s="1033"/>
      <c r="I975" s="1033"/>
      <c r="J975" s="1033"/>
      <c r="K975" s="1033"/>
      <c r="L975" s="1033"/>
      <c r="M975" s="1033"/>
      <c r="N975" s="1033"/>
      <c r="O975" s="1033"/>
      <c r="P975" s="1033"/>
      <c r="Q975" s="1033"/>
      <c r="R975" s="1033"/>
      <c r="S975" s="1033"/>
      <c r="T975" s="1033"/>
      <c r="U975" s="1033"/>
      <c r="V975" s="1033"/>
      <c r="W975" s="1033"/>
      <c r="X975" s="1033"/>
      <c r="Y975" s="1033"/>
      <c r="Z975" s="1033"/>
    </row>
    <row r="976" ht="12.75" customHeight="1">
      <c r="A976" s="1033"/>
      <c r="B976" s="1030"/>
      <c r="C976" s="1031"/>
      <c r="D976" s="1032"/>
      <c r="E976" s="1033"/>
      <c r="F976" s="1033"/>
      <c r="G976" s="1033"/>
      <c r="H976" s="1033"/>
      <c r="I976" s="1033"/>
      <c r="J976" s="1033"/>
      <c r="K976" s="1033"/>
      <c r="L976" s="1033"/>
      <c r="M976" s="1033"/>
      <c r="N976" s="1033"/>
      <c r="O976" s="1033"/>
      <c r="P976" s="1033"/>
      <c r="Q976" s="1033"/>
      <c r="R976" s="1033"/>
      <c r="S976" s="1033"/>
      <c r="T976" s="1033"/>
      <c r="U976" s="1033"/>
      <c r="V976" s="1033"/>
      <c r="W976" s="1033"/>
      <c r="X976" s="1033"/>
      <c r="Y976" s="1033"/>
      <c r="Z976" s="1033"/>
    </row>
    <row r="977" ht="12.75" customHeight="1">
      <c r="A977" s="1033"/>
      <c r="B977" s="1030"/>
      <c r="C977" s="1031"/>
      <c r="D977" s="1032"/>
      <c r="E977" s="1033"/>
      <c r="F977" s="1033"/>
      <c r="G977" s="1033"/>
      <c r="H977" s="1033"/>
      <c r="I977" s="1033"/>
      <c r="J977" s="1033"/>
      <c r="K977" s="1033"/>
      <c r="L977" s="1033"/>
      <c r="M977" s="1033"/>
      <c r="N977" s="1033"/>
      <c r="O977" s="1033"/>
      <c r="P977" s="1033"/>
      <c r="Q977" s="1033"/>
      <c r="R977" s="1033"/>
      <c r="S977" s="1033"/>
      <c r="T977" s="1033"/>
      <c r="U977" s="1033"/>
      <c r="V977" s="1033"/>
      <c r="W977" s="1033"/>
      <c r="X977" s="1033"/>
      <c r="Y977" s="1033"/>
      <c r="Z977" s="1033"/>
    </row>
    <row r="978" ht="12.75" customHeight="1">
      <c r="A978" s="1033"/>
      <c r="B978" s="1030"/>
      <c r="C978" s="1031"/>
      <c r="D978" s="1032"/>
      <c r="E978" s="1033"/>
      <c r="F978" s="1033"/>
      <c r="G978" s="1033"/>
      <c r="H978" s="1033"/>
      <c r="I978" s="1033"/>
      <c r="J978" s="1033"/>
      <c r="K978" s="1033"/>
      <c r="L978" s="1033"/>
      <c r="M978" s="1033"/>
      <c r="N978" s="1033"/>
      <c r="O978" s="1033"/>
      <c r="P978" s="1033"/>
      <c r="Q978" s="1033"/>
      <c r="R978" s="1033"/>
      <c r="S978" s="1033"/>
      <c r="T978" s="1033"/>
      <c r="U978" s="1033"/>
      <c r="V978" s="1033"/>
      <c r="W978" s="1033"/>
      <c r="X978" s="1033"/>
      <c r="Y978" s="1033"/>
      <c r="Z978" s="1033"/>
    </row>
    <row r="979" ht="12.75" customHeight="1">
      <c r="A979" s="1033"/>
      <c r="B979" s="1030"/>
      <c r="C979" s="1031"/>
      <c r="D979" s="1032"/>
      <c r="E979" s="1033"/>
      <c r="F979" s="1033"/>
      <c r="G979" s="1033"/>
      <c r="H979" s="1033"/>
      <c r="I979" s="1033"/>
      <c r="J979" s="1033"/>
      <c r="K979" s="1033"/>
      <c r="L979" s="1033"/>
      <c r="M979" s="1033"/>
      <c r="N979" s="1033"/>
      <c r="O979" s="1033"/>
      <c r="P979" s="1033"/>
      <c r="Q979" s="1033"/>
      <c r="R979" s="1033"/>
      <c r="S979" s="1033"/>
      <c r="T979" s="1033"/>
      <c r="U979" s="1033"/>
      <c r="V979" s="1033"/>
      <c r="W979" s="1033"/>
      <c r="X979" s="1033"/>
      <c r="Y979" s="1033"/>
      <c r="Z979" s="1033"/>
    </row>
    <row r="980" ht="12.75" customHeight="1">
      <c r="A980" s="1033"/>
      <c r="B980" s="1030"/>
      <c r="C980" s="1031"/>
      <c r="D980" s="1032"/>
      <c r="E980" s="1033"/>
      <c r="F980" s="1033"/>
      <c r="G980" s="1033"/>
      <c r="H980" s="1033"/>
      <c r="I980" s="1033"/>
      <c r="J980" s="1033"/>
      <c r="K980" s="1033"/>
      <c r="L980" s="1033"/>
      <c r="M980" s="1033"/>
      <c r="N980" s="1033"/>
      <c r="O980" s="1033"/>
      <c r="P980" s="1033"/>
      <c r="Q980" s="1033"/>
      <c r="R980" s="1033"/>
      <c r="S980" s="1033"/>
      <c r="T980" s="1033"/>
      <c r="U980" s="1033"/>
      <c r="V980" s="1033"/>
      <c r="W980" s="1033"/>
      <c r="X980" s="1033"/>
      <c r="Y980" s="1033"/>
      <c r="Z980" s="1033"/>
    </row>
    <row r="981" ht="12.75" customHeight="1">
      <c r="A981" s="1033"/>
      <c r="B981" s="1030"/>
      <c r="C981" s="1031"/>
      <c r="D981" s="1032"/>
      <c r="E981" s="1033"/>
      <c r="F981" s="1033"/>
      <c r="G981" s="1033"/>
      <c r="H981" s="1033"/>
      <c r="I981" s="1033"/>
      <c r="J981" s="1033"/>
      <c r="K981" s="1033"/>
      <c r="L981" s="1033"/>
      <c r="M981" s="1033"/>
      <c r="N981" s="1033"/>
      <c r="O981" s="1033"/>
      <c r="P981" s="1033"/>
      <c r="Q981" s="1033"/>
      <c r="R981" s="1033"/>
      <c r="S981" s="1033"/>
      <c r="T981" s="1033"/>
      <c r="U981" s="1033"/>
      <c r="V981" s="1033"/>
      <c r="W981" s="1033"/>
      <c r="X981" s="1033"/>
      <c r="Y981" s="1033"/>
      <c r="Z981" s="1033"/>
    </row>
    <row r="982" ht="12.75" customHeight="1">
      <c r="A982" s="1033"/>
      <c r="B982" s="1030"/>
      <c r="C982" s="1031"/>
      <c r="D982" s="1032"/>
      <c r="E982" s="1033"/>
      <c r="F982" s="1033"/>
      <c r="G982" s="1033"/>
      <c r="H982" s="1033"/>
      <c r="I982" s="1033"/>
      <c r="J982" s="1033"/>
      <c r="K982" s="1033"/>
      <c r="L982" s="1033"/>
      <c r="M982" s="1033"/>
      <c r="N982" s="1033"/>
      <c r="O982" s="1033"/>
      <c r="P982" s="1033"/>
      <c r="Q982" s="1033"/>
      <c r="R982" s="1033"/>
      <c r="S982" s="1033"/>
      <c r="T982" s="1033"/>
      <c r="U982" s="1033"/>
      <c r="V982" s="1033"/>
      <c r="W982" s="1033"/>
      <c r="X982" s="1033"/>
      <c r="Y982" s="1033"/>
      <c r="Z982" s="1033"/>
    </row>
    <row r="983" ht="12.75" customHeight="1">
      <c r="A983" s="1033"/>
      <c r="B983" s="1030"/>
      <c r="C983" s="1031"/>
      <c r="D983" s="1032"/>
      <c r="E983" s="1033"/>
      <c r="F983" s="1033"/>
      <c r="G983" s="1033"/>
      <c r="H983" s="1033"/>
      <c r="I983" s="1033"/>
      <c r="J983" s="1033"/>
      <c r="K983" s="1033"/>
      <c r="L983" s="1033"/>
      <c r="M983" s="1033"/>
      <c r="N983" s="1033"/>
      <c r="O983" s="1033"/>
      <c r="P983" s="1033"/>
      <c r="Q983" s="1033"/>
      <c r="R983" s="1033"/>
      <c r="S983" s="1033"/>
      <c r="T983" s="1033"/>
      <c r="U983" s="1033"/>
      <c r="V983" s="1033"/>
      <c r="W983" s="1033"/>
      <c r="X983" s="1033"/>
      <c r="Y983" s="1033"/>
      <c r="Z983" s="1033"/>
    </row>
    <row r="984" ht="12.75" customHeight="1">
      <c r="A984" s="1033"/>
      <c r="B984" s="1030"/>
      <c r="C984" s="1031"/>
      <c r="D984" s="1032"/>
      <c r="E984" s="1033"/>
      <c r="F984" s="1033"/>
      <c r="G984" s="1033"/>
      <c r="H984" s="1033"/>
      <c r="I984" s="1033"/>
      <c r="J984" s="1033"/>
      <c r="K984" s="1033"/>
      <c r="L984" s="1033"/>
      <c r="M984" s="1033"/>
      <c r="N984" s="1033"/>
      <c r="O984" s="1033"/>
      <c r="P984" s="1033"/>
      <c r="Q984" s="1033"/>
      <c r="R984" s="1033"/>
      <c r="S984" s="1033"/>
      <c r="T984" s="1033"/>
      <c r="U984" s="1033"/>
      <c r="V984" s="1033"/>
      <c r="W984" s="1033"/>
      <c r="X984" s="1033"/>
      <c r="Y984" s="1033"/>
      <c r="Z984" s="1033"/>
    </row>
    <row r="985" ht="12.75" customHeight="1">
      <c r="A985" s="1033"/>
      <c r="B985" s="1030"/>
      <c r="C985" s="1031"/>
      <c r="D985" s="1032"/>
      <c r="E985" s="1033"/>
      <c r="F985" s="1033"/>
      <c r="G985" s="1033"/>
      <c r="H985" s="1033"/>
      <c r="I985" s="1033"/>
      <c r="J985" s="1033"/>
      <c r="K985" s="1033"/>
      <c r="L985" s="1033"/>
      <c r="M985" s="1033"/>
      <c r="N985" s="1033"/>
      <c r="O985" s="1033"/>
      <c r="P985" s="1033"/>
      <c r="Q985" s="1033"/>
      <c r="R985" s="1033"/>
      <c r="S985" s="1033"/>
      <c r="T985" s="1033"/>
      <c r="U985" s="1033"/>
      <c r="V985" s="1033"/>
      <c r="W985" s="1033"/>
      <c r="X985" s="1033"/>
      <c r="Y985" s="1033"/>
      <c r="Z985" s="1033"/>
    </row>
    <row r="986" ht="12.75" customHeight="1">
      <c r="A986" s="1033"/>
      <c r="B986" s="1030"/>
      <c r="C986" s="1031"/>
      <c r="D986" s="1032"/>
      <c r="E986" s="1033"/>
      <c r="F986" s="1033"/>
      <c r="G986" s="1033"/>
      <c r="H986" s="1033"/>
      <c r="I986" s="1033"/>
      <c r="J986" s="1033"/>
      <c r="K986" s="1033"/>
      <c r="L986" s="1033"/>
      <c r="M986" s="1033"/>
      <c r="N986" s="1033"/>
      <c r="O986" s="1033"/>
      <c r="P986" s="1033"/>
      <c r="Q986" s="1033"/>
      <c r="R986" s="1033"/>
      <c r="S986" s="1033"/>
      <c r="T986" s="1033"/>
      <c r="U986" s="1033"/>
      <c r="V986" s="1033"/>
      <c r="W986" s="1033"/>
      <c r="X986" s="1033"/>
      <c r="Y986" s="1033"/>
      <c r="Z986" s="1033"/>
    </row>
    <row r="987" ht="12.75" customHeight="1">
      <c r="A987" s="1033"/>
      <c r="B987" s="1030"/>
      <c r="C987" s="1031"/>
      <c r="D987" s="1032"/>
      <c r="E987" s="1033"/>
      <c r="F987" s="1033"/>
      <c r="G987" s="1033"/>
      <c r="H987" s="1033"/>
      <c r="I987" s="1033"/>
      <c r="J987" s="1033"/>
      <c r="K987" s="1033"/>
      <c r="L987" s="1033"/>
      <c r="M987" s="1033"/>
      <c r="N987" s="1033"/>
      <c r="O987" s="1033"/>
      <c r="P987" s="1033"/>
      <c r="Q987" s="1033"/>
      <c r="R987" s="1033"/>
      <c r="S987" s="1033"/>
      <c r="T987" s="1033"/>
      <c r="U987" s="1033"/>
      <c r="V987" s="1033"/>
      <c r="W987" s="1033"/>
      <c r="X987" s="1033"/>
      <c r="Y987" s="1033"/>
      <c r="Z987" s="1033"/>
    </row>
    <row r="988" ht="12.75" customHeight="1">
      <c r="A988" s="1033"/>
      <c r="B988" s="1030"/>
      <c r="C988" s="1031"/>
      <c r="D988" s="1032"/>
      <c r="E988" s="1033"/>
      <c r="F988" s="1033"/>
      <c r="G988" s="1033"/>
      <c r="H988" s="1033"/>
      <c r="I988" s="1033"/>
      <c r="J988" s="1033"/>
      <c r="K988" s="1033"/>
      <c r="L988" s="1033"/>
      <c r="M988" s="1033"/>
      <c r="N988" s="1033"/>
      <c r="O988" s="1033"/>
      <c r="P988" s="1033"/>
      <c r="Q988" s="1033"/>
      <c r="R988" s="1033"/>
      <c r="S988" s="1033"/>
      <c r="T988" s="1033"/>
      <c r="U988" s="1033"/>
      <c r="V988" s="1033"/>
      <c r="W988" s="1033"/>
      <c r="X988" s="1033"/>
      <c r="Y988" s="1033"/>
      <c r="Z988" s="1033"/>
    </row>
    <row r="989" ht="12.75" customHeight="1">
      <c r="A989" s="1033"/>
      <c r="B989" s="1030"/>
      <c r="C989" s="1031"/>
      <c r="D989" s="1032"/>
      <c r="E989" s="1033"/>
      <c r="F989" s="1033"/>
      <c r="G989" s="1033"/>
      <c r="H989" s="1033"/>
      <c r="I989" s="1033"/>
      <c r="J989" s="1033"/>
      <c r="K989" s="1033"/>
      <c r="L989" s="1033"/>
      <c r="M989" s="1033"/>
      <c r="N989" s="1033"/>
      <c r="O989" s="1033"/>
      <c r="P989" s="1033"/>
      <c r="Q989" s="1033"/>
      <c r="R989" s="1033"/>
      <c r="S989" s="1033"/>
      <c r="T989" s="1033"/>
      <c r="U989" s="1033"/>
      <c r="V989" s="1033"/>
      <c r="W989" s="1033"/>
      <c r="X989" s="1033"/>
      <c r="Y989" s="1033"/>
      <c r="Z989" s="1033"/>
    </row>
    <row r="990" ht="12.75" customHeight="1">
      <c r="A990" s="1033"/>
      <c r="B990" s="1030"/>
      <c r="C990" s="1031"/>
      <c r="D990" s="1032"/>
      <c r="E990" s="1033"/>
      <c r="F990" s="1033"/>
      <c r="G990" s="1033"/>
      <c r="H990" s="1033"/>
      <c r="I990" s="1033"/>
      <c r="J990" s="1033"/>
      <c r="K990" s="1033"/>
      <c r="L990" s="1033"/>
      <c r="M990" s="1033"/>
      <c r="N990" s="1033"/>
      <c r="O990" s="1033"/>
      <c r="P990" s="1033"/>
      <c r="Q990" s="1033"/>
      <c r="R990" s="1033"/>
      <c r="S990" s="1033"/>
      <c r="T990" s="1033"/>
      <c r="U990" s="1033"/>
      <c r="V990" s="1033"/>
      <c r="W990" s="1033"/>
      <c r="X990" s="1033"/>
      <c r="Y990" s="1033"/>
      <c r="Z990" s="1033"/>
    </row>
    <row r="991" ht="12.75" customHeight="1">
      <c r="A991" s="1033"/>
      <c r="B991" s="1030"/>
      <c r="C991" s="1031"/>
      <c r="D991" s="1032"/>
      <c r="E991" s="1033"/>
      <c r="F991" s="1033"/>
      <c r="G991" s="1033"/>
      <c r="H991" s="1033"/>
      <c r="I991" s="1033"/>
      <c r="J991" s="1033"/>
      <c r="K991" s="1033"/>
      <c r="L991" s="1033"/>
      <c r="M991" s="1033"/>
      <c r="N991" s="1033"/>
      <c r="O991" s="1033"/>
      <c r="P991" s="1033"/>
      <c r="Q991" s="1033"/>
      <c r="R991" s="1033"/>
      <c r="S991" s="1033"/>
      <c r="T991" s="1033"/>
      <c r="U991" s="1033"/>
      <c r="V991" s="1033"/>
      <c r="W991" s="1033"/>
      <c r="X991" s="1033"/>
      <c r="Y991" s="1033"/>
      <c r="Z991" s="1033"/>
    </row>
    <row r="992" ht="12.75" customHeight="1">
      <c r="A992" s="1033"/>
      <c r="B992" s="1030"/>
      <c r="C992" s="1031"/>
      <c r="D992" s="1032"/>
      <c r="E992" s="1033"/>
      <c r="F992" s="1033"/>
      <c r="G992" s="1033"/>
      <c r="H992" s="1033"/>
      <c r="I992" s="1033"/>
      <c r="J992" s="1033"/>
      <c r="K992" s="1033"/>
      <c r="L992" s="1033"/>
      <c r="M992" s="1033"/>
      <c r="N992" s="1033"/>
      <c r="O992" s="1033"/>
      <c r="P992" s="1033"/>
      <c r="Q992" s="1033"/>
      <c r="R992" s="1033"/>
      <c r="S992" s="1033"/>
      <c r="T992" s="1033"/>
      <c r="U992" s="1033"/>
      <c r="V992" s="1033"/>
      <c r="W992" s="1033"/>
      <c r="X992" s="1033"/>
      <c r="Y992" s="1033"/>
      <c r="Z992" s="1033"/>
    </row>
    <row r="993" ht="12.75" customHeight="1">
      <c r="A993" s="1033"/>
      <c r="B993" s="1030"/>
      <c r="C993" s="1031"/>
      <c r="D993" s="1032"/>
      <c r="E993" s="1033"/>
      <c r="F993" s="1033"/>
      <c r="G993" s="1033"/>
      <c r="H993" s="1033"/>
      <c r="I993" s="1033"/>
      <c r="J993" s="1033"/>
      <c r="K993" s="1033"/>
      <c r="L993" s="1033"/>
      <c r="M993" s="1033"/>
      <c r="N993" s="1033"/>
      <c r="O993" s="1033"/>
      <c r="P993" s="1033"/>
      <c r="Q993" s="1033"/>
      <c r="R993" s="1033"/>
      <c r="S993" s="1033"/>
      <c r="T993" s="1033"/>
      <c r="U993" s="1033"/>
      <c r="V993" s="1033"/>
      <c r="W993" s="1033"/>
      <c r="X993" s="1033"/>
      <c r="Y993" s="1033"/>
      <c r="Z993" s="1033"/>
    </row>
    <row r="994" ht="12.75" customHeight="1">
      <c r="A994" s="1033"/>
      <c r="B994" s="1030"/>
      <c r="C994" s="1031"/>
      <c r="D994" s="1032"/>
      <c r="E994" s="1033"/>
      <c r="F994" s="1033"/>
      <c r="G994" s="1033"/>
      <c r="H994" s="1033"/>
      <c r="I994" s="1033"/>
      <c r="J994" s="1033"/>
      <c r="K994" s="1033"/>
      <c r="L994" s="1033"/>
      <c r="M994" s="1033"/>
      <c r="N994" s="1033"/>
      <c r="O994" s="1033"/>
      <c r="P994" s="1033"/>
      <c r="Q994" s="1033"/>
      <c r="R994" s="1033"/>
      <c r="S994" s="1033"/>
      <c r="T994" s="1033"/>
      <c r="U994" s="1033"/>
      <c r="V994" s="1033"/>
      <c r="W994" s="1033"/>
      <c r="X994" s="1033"/>
      <c r="Y994" s="1033"/>
      <c r="Z994" s="1033"/>
    </row>
    <row r="995" ht="12.75" customHeight="1">
      <c r="A995" s="1033"/>
      <c r="B995" s="1030"/>
      <c r="C995" s="1031"/>
      <c r="D995" s="1032"/>
      <c r="E995" s="1033"/>
      <c r="F995" s="1033"/>
      <c r="G995" s="1033"/>
      <c r="H995" s="1033"/>
      <c r="I995" s="1033"/>
      <c r="J995" s="1033"/>
      <c r="K995" s="1033"/>
      <c r="L995" s="1033"/>
      <c r="M995" s="1033"/>
      <c r="N995" s="1033"/>
      <c r="O995" s="1033"/>
      <c r="P995" s="1033"/>
      <c r="Q995" s="1033"/>
      <c r="R995" s="1033"/>
      <c r="S995" s="1033"/>
      <c r="T995" s="1033"/>
      <c r="U995" s="1033"/>
      <c r="V995" s="1033"/>
      <c r="W995" s="1033"/>
      <c r="X995" s="1033"/>
      <c r="Y995" s="1033"/>
      <c r="Z995" s="1033"/>
    </row>
    <row r="996" ht="12.75" customHeight="1">
      <c r="A996" s="1033"/>
      <c r="B996" s="1030"/>
      <c r="C996" s="1031"/>
      <c r="D996" s="1032"/>
      <c r="E996" s="1033"/>
      <c r="F996" s="1033"/>
      <c r="G996" s="1033"/>
      <c r="H996" s="1033"/>
      <c r="I996" s="1033"/>
      <c r="J996" s="1033"/>
      <c r="K996" s="1033"/>
      <c r="L996" s="1033"/>
      <c r="M996" s="1033"/>
      <c r="N996" s="1033"/>
      <c r="O996" s="1033"/>
      <c r="P996" s="1033"/>
      <c r="Q996" s="1033"/>
      <c r="R996" s="1033"/>
      <c r="S996" s="1033"/>
      <c r="T996" s="1033"/>
      <c r="U996" s="1033"/>
      <c r="V996" s="1033"/>
      <c r="W996" s="1033"/>
      <c r="X996" s="1033"/>
      <c r="Y996" s="1033"/>
      <c r="Z996" s="1033"/>
    </row>
    <row r="997" ht="12.75" customHeight="1">
      <c r="A997" s="1033"/>
      <c r="B997" s="1030"/>
      <c r="C997" s="1031"/>
      <c r="D997" s="1032"/>
      <c r="E997" s="1033"/>
      <c r="F997" s="1033"/>
      <c r="G997" s="1033"/>
      <c r="H997" s="1033"/>
      <c r="I997" s="1033"/>
      <c r="J997" s="1033"/>
      <c r="K997" s="1033"/>
      <c r="L997" s="1033"/>
      <c r="M997" s="1033"/>
      <c r="N997" s="1033"/>
      <c r="O997" s="1033"/>
      <c r="P997" s="1033"/>
      <c r="Q997" s="1033"/>
      <c r="R997" s="1033"/>
      <c r="S997" s="1033"/>
      <c r="T997" s="1033"/>
      <c r="U997" s="1033"/>
      <c r="V997" s="1033"/>
      <c r="W997" s="1033"/>
      <c r="X997" s="1033"/>
      <c r="Y997" s="1033"/>
      <c r="Z997" s="1033"/>
    </row>
    <row r="998" ht="12.75" customHeight="1">
      <c r="A998" s="1033"/>
      <c r="B998" s="1030"/>
      <c r="C998" s="1031"/>
      <c r="D998" s="1032"/>
      <c r="E998" s="1033"/>
      <c r="F998" s="1033"/>
      <c r="G998" s="1033"/>
      <c r="H998" s="1033"/>
      <c r="I998" s="1033"/>
      <c r="J998" s="1033"/>
      <c r="K998" s="1033"/>
      <c r="L998" s="1033"/>
      <c r="M998" s="1033"/>
      <c r="N998" s="1033"/>
      <c r="O998" s="1033"/>
      <c r="P998" s="1033"/>
      <c r="Q998" s="1033"/>
      <c r="R998" s="1033"/>
      <c r="S998" s="1033"/>
      <c r="T998" s="1033"/>
      <c r="U998" s="1033"/>
      <c r="V998" s="1033"/>
      <c r="W998" s="1033"/>
      <c r="X998" s="1033"/>
      <c r="Y998" s="1033"/>
      <c r="Z998" s="1033"/>
    </row>
    <row r="999" ht="12.75" customHeight="1">
      <c r="A999" s="1033"/>
      <c r="B999" s="1030"/>
      <c r="C999" s="1031"/>
      <c r="D999" s="1032"/>
      <c r="E999" s="1033"/>
      <c r="F999" s="1033"/>
      <c r="G999" s="1033"/>
      <c r="H999" s="1033"/>
      <c r="I999" s="1033"/>
      <c r="J999" s="1033"/>
      <c r="K999" s="1033"/>
      <c r="L999" s="1033"/>
      <c r="M999" s="1033"/>
      <c r="N999" s="1033"/>
      <c r="O999" s="1033"/>
      <c r="P999" s="1033"/>
      <c r="Q999" s="1033"/>
      <c r="R999" s="1033"/>
      <c r="S999" s="1033"/>
      <c r="T999" s="1033"/>
      <c r="U999" s="1033"/>
      <c r="V999" s="1033"/>
      <c r="W999" s="1033"/>
      <c r="X999" s="1033"/>
      <c r="Y999" s="1033"/>
      <c r="Z999" s="1033"/>
    </row>
    <row r="1000" ht="12.75" customHeight="1">
      <c r="A1000" s="1033"/>
      <c r="B1000" s="1030"/>
      <c r="C1000" s="1031"/>
      <c r="D1000" s="1032"/>
      <c r="E1000" s="1033"/>
      <c r="F1000" s="1033"/>
      <c r="G1000" s="1033"/>
      <c r="H1000" s="1033"/>
      <c r="I1000" s="1033"/>
      <c r="J1000" s="1033"/>
      <c r="K1000" s="1033"/>
      <c r="L1000" s="1033"/>
      <c r="M1000" s="1033"/>
      <c r="N1000" s="1033"/>
      <c r="O1000" s="1033"/>
      <c r="P1000" s="1033"/>
      <c r="Q1000" s="1033"/>
      <c r="R1000" s="1033"/>
      <c r="S1000" s="1033"/>
      <c r="T1000" s="1033"/>
      <c r="U1000" s="1033"/>
      <c r="V1000" s="1033"/>
      <c r="W1000" s="1033"/>
      <c r="X1000" s="1033"/>
      <c r="Y1000" s="1033"/>
      <c r="Z1000" s="1033"/>
    </row>
  </sheetData>
  <mergeCells count="1">
    <mergeCell ref="A3:D3"/>
  </mergeCells>
  <printOptions/>
  <pageMargins bottom="0.7480314960629921" footer="0.0" header="0.0" left="0.7086614173228347" right="0.7086614173228347" top="0.7480314960629921"/>
  <pageSetup paperSize="8" orientation="portrait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39.43"/>
    <col customWidth="1" min="2" max="2" width="17.29"/>
    <col customWidth="1" min="3" max="7" width="21.71"/>
    <col customWidth="1" min="8" max="12" width="22.57"/>
    <col customWidth="1" min="13" max="13" width="26.29"/>
    <col customWidth="1" min="14" max="14" width="23.14"/>
    <col customWidth="1" min="15" max="15" width="18.14"/>
    <col customWidth="1" min="16" max="16" width="20.29"/>
    <col customWidth="1" min="17" max="17" width="18.14"/>
    <col customWidth="1" min="18" max="26" width="8.71"/>
  </cols>
  <sheetData>
    <row r="1">
      <c r="A1" s="1078" t="s">
        <v>801</v>
      </c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</row>
    <row r="2">
      <c r="A2" s="128"/>
      <c r="B2" s="128"/>
      <c r="C2" s="1079"/>
      <c r="D2" s="1079"/>
      <c r="E2" s="1079"/>
      <c r="F2" s="1079"/>
      <c r="G2" s="1079"/>
      <c r="H2" s="1079"/>
      <c r="I2" s="1079"/>
      <c r="J2" s="1079"/>
      <c r="K2" s="1079"/>
      <c r="L2" s="1079"/>
      <c r="M2" s="1079"/>
      <c r="N2" s="128"/>
      <c r="O2" s="128"/>
      <c r="P2" s="128"/>
      <c r="Q2" s="128"/>
      <c r="R2" s="128"/>
      <c r="S2" s="128"/>
      <c r="T2" s="128"/>
      <c r="U2" s="128"/>
      <c r="V2" s="128"/>
      <c r="W2" s="128"/>
      <c r="X2" s="128"/>
      <c r="Y2" s="128"/>
      <c r="Z2" s="128"/>
    </row>
    <row r="3">
      <c r="A3" s="992" t="s">
        <v>802</v>
      </c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</row>
    <row r="4">
      <c r="A4" s="128"/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988" t="s">
        <v>2</v>
      </c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</row>
    <row r="5">
      <c r="A5" s="1080" t="s">
        <v>803</v>
      </c>
      <c r="B5" s="1081" t="s">
        <v>804</v>
      </c>
      <c r="C5" s="1082" t="s">
        <v>805</v>
      </c>
      <c r="D5" s="609"/>
      <c r="E5" s="609"/>
      <c r="F5" s="609"/>
      <c r="G5" s="432"/>
      <c r="H5" s="1083" t="s">
        <v>806</v>
      </c>
      <c r="I5" s="609"/>
      <c r="J5" s="609"/>
      <c r="K5" s="609"/>
      <c r="L5" s="432"/>
      <c r="M5" s="1084" t="s">
        <v>9</v>
      </c>
      <c r="N5" s="609"/>
      <c r="O5" s="609"/>
      <c r="P5" s="609"/>
      <c r="Q5" s="432"/>
      <c r="R5" s="128"/>
      <c r="S5" s="128"/>
      <c r="T5" s="128"/>
      <c r="U5" s="128"/>
      <c r="V5" s="128"/>
      <c r="W5" s="128"/>
      <c r="X5" s="128"/>
      <c r="Y5" s="128"/>
      <c r="Z5" s="128"/>
    </row>
    <row r="6" ht="15.0" customHeight="1">
      <c r="A6" s="1085"/>
      <c r="B6" s="615"/>
      <c r="C6" s="1086" t="s">
        <v>807</v>
      </c>
      <c r="D6" s="1087" t="s">
        <v>209</v>
      </c>
      <c r="E6" s="1087" t="s">
        <v>424</v>
      </c>
      <c r="F6" s="1087" t="s">
        <v>14</v>
      </c>
      <c r="G6" s="1088" t="s">
        <v>15</v>
      </c>
      <c r="H6" s="1089" t="s">
        <v>807</v>
      </c>
      <c r="I6" s="1090" t="s">
        <v>209</v>
      </c>
      <c r="J6" s="1090" t="s">
        <v>424</v>
      </c>
      <c r="K6" s="1091" t="s">
        <v>424</v>
      </c>
      <c r="L6" s="1092" t="s">
        <v>15</v>
      </c>
      <c r="M6" s="1093" t="s">
        <v>807</v>
      </c>
      <c r="N6" s="1094" t="s">
        <v>209</v>
      </c>
      <c r="O6" s="1094" t="s">
        <v>424</v>
      </c>
      <c r="P6" s="1094" t="s">
        <v>14</v>
      </c>
      <c r="Q6" s="1095" t="s">
        <v>15</v>
      </c>
      <c r="R6" s="128"/>
      <c r="S6" s="128"/>
      <c r="T6" s="128"/>
      <c r="U6" s="128"/>
      <c r="V6" s="128"/>
      <c r="W6" s="128"/>
      <c r="X6" s="128"/>
      <c r="Y6" s="128"/>
      <c r="Z6" s="128"/>
    </row>
    <row r="7">
      <c r="A7" s="1096"/>
      <c r="B7" s="1097"/>
      <c r="C7" s="1098"/>
      <c r="D7" s="17"/>
      <c r="E7" s="17"/>
      <c r="F7" s="17"/>
      <c r="G7" s="206"/>
      <c r="H7" s="205"/>
      <c r="I7" s="17"/>
      <c r="J7" s="17"/>
      <c r="K7" s="1099" t="s">
        <v>172</v>
      </c>
      <c r="L7" s="206"/>
      <c r="M7" s="1098"/>
      <c r="N7" s="17"/>
      <c r="O7" s="17"/>
      <c r="P7" s="17"/>
      <c r="Q7" s="206"/>
      <c r="R7" s="128"/>
      <c r="S7" s="128"/>
      <c r="T7" s="128"/>
      <c r="U7" s="128"/>
      <c r="V7" s="128"/>
      <c r="W7" s="128"/>
      <c r="X7" s="128"/>
      <c r="Y7" s="128"/>
      <c r="Z7" s="128"/>
    </row>
    <row r="8">
      <c r="A8" s="1100" t="s">
        <v>808</v>
      </c>
      <c r="B8" s="1101" t="s">
        <v>809</v>
      </c>
      <c r="C8" s="1102">
        <f>'Hivatal 2022 évi elemi költésgv'!Y25</f>
        <v>35210569</v>
      </c>
      <c r="D8" s="1103">
        <f>'Hivatal 2022 évi elemi költésgv'!Z25</f>
        <v>38604724</v>
      </c>
      <c r="E8" s="1103">
        <f>'Hivatal 2022 évi elemi költésgv'!AA25</f>
        <v>36981458</v>
      </c>
      <c r="F8" s="1104">
        <f t="shared" ref="F8:F11" si="2">E8/D8</f>
        <v>0.9579516227</v>
      </c>
      <c r="G8" s="1105">
        <f>'Hivatal 2022 évi elemi költésgv'!AB25</f>
        <v>1623266</v>
      </c>
      <c r="H8" s="1106">
        <f>'Óvoda'!AG25</f>
        <v>51024744</v>
      </c>
      <c r="I8" s="1103">
        <f>'Óvoda'!AH25</f>
        <v>53872955</v>
      </c>
      <c r="J8" s="1103">
        <f>'Óvoda'!AM25</f>
        <v>53022010</v>
      </c>
      <c r="K8" s="1104">
        <f t="shared" ref="K8:K19" si="3">J8/I8</f>
        <v>0.9842045977</v>
      </c>
      <c r="L8" s="1105">
        <f>'Óvoda'!AN25</f>
        <v>850945</v>
      </c>
      <c r="M8" s="1107">
        <f t="shared" ref="M8:O8" si="1">SUM(C8,H8,)</f>
        <v>86235313</v>
      </c>
      <c r="N8" s="1108">
        <f t="shared" si="1"/>
        <v>92477679</v>
      </c>
      <c r="O8" s="1108">
        <f t="shared" si="1"/>
        <v>90003468</v>
      </c>
      <c r="P8" s="1104">
        <f t="shared" ref="P8:P10" si="5">O8/N8</f>
        <v>0.9732453169</v>
      </c>
      <c r="Q8" s="1105">
        <f t="shared" ref="Q8:Q12" si="6">N8-O8</f>
        <v>2474211</v>
      </c>
      <c r="R8" s="128"/>
      <c r="S8" s="128"/>
      <c r="T8" s="128"/>
      <c r="U8" s="128"/>
      <c r="V8" s="128"/>
      <c r="W8" s="128"/>
      <c r="X8" s="128"/>
      <c r="Y8" s="128"/>
      <c r="Z8" s="128"/>
    </row>
    <row r="9">
      <c r="A9" s="1109" t="s">
        <v>810</v>
      </c>
      <c r="B9" s="1110" t="s">
        <v>809</v>
      </c>
      <c r="C9" s="1111">
        <f>'Hivatal 2022 évi elemi költésgv'!Y26</f>
        <v>4178014</v>
      </c>
      <c r="D9" s="1112">
        <f>'Hivatal 2022 évi elemi költésgv'!Z26</f>
        <v>4681630</v>
      </c>
      <c r="E9" s="1112">
        <f>'Hivatal 2022 évi elemi költésgv'!AA26</f>
        <v>4678588</v>
      </c>
      <c r="F9" s="1113">
        <f t="shared" si="2"/>
        <v>0.9993502263</v>
      </c>
      <c r="G9" s="1114">
        <f>'Hivatal 2022 évi elemi költésgv'!AB26</f>
        <v>3042</v>
      </c>
      <c r="H9" s="1115">
        <f>'Óvoda'!AG26</f>
        <v>6227911</v>
      </c>
      <c r="I9" s="1112">
        <f>'Óvoda'!AH26</f>
        <v>7405192</v>
      </c>
      <c r="J9" s="1112">
        <f>'Óvoda'!AM26</f>
        <v>7405192</v>
      </c>
      <c r="K9" s="1113">
        <f t="shared" si="3"/>
        <v>1</v>
      </c>
      <c r="L9" s="1114">
        <f>'Óvoda'!AN26</f>
        <v>0</v>
      </c>
      <c r="M9" s="1116">
        <f t="shared" ref="M9:O9" si="4">SUM(C9,H9,)</f>
        <v>10405925</v>
      </c>
      <c r="N9" s="1117">
        <f t="shared" si="4"/>
        <v>12086822</v>
      </c>
      <c r="O9" s="1117">
        <f t="shared" si="4"/>
        <v>12083780</v>
      </c>
      <c r="P9" s="1113">
        <f t="shared" si="5"/>
        <v>0.9997483209</v>
      </c>
      <c r="Q9" s="1114">
        <f t="shared" si="6"/>
        <v>3042</v>
      </c>
      <c r="R9" s="128"/>
      <c r="S9" s="128"/>
      <c r="T9" s="128"/>
      <c r="U9" s="128"/>
      <c r="V9" s="128"/>
      <c r="W9" s="128"/>
      <c r="X9" s="128"/>
      <c r="Y9" s="128"/>
      <c r="Z9" s="128"/>
    </row>
    <row r="10">
      <c r="A10" s="1109" t="s">
        <v>414</v>
      </c>
      <c r="B10" s="1110" t="s">
        <v>809</v>
      </c>
      <c r="C10" s="1111">
        <f>'Hivatal 2022 évi elemi költésgv'!Y94</f>
        <v>8209066</v>
      </c>
      <c r="D10" s="1112">
        <f>'Hivatal 2022 évi elemi költésgv'!Z94</f>
        <v>12583983</v>
      </c>
      <c r="E10" s="1112">
        <f>'Hivatal 2022 évi elemi költésgv'!AA94</f>
        <v>11142681</v>
      </c>
      <c r="F10" s="1113">
        <f t="shared" si="2"/>
        <v>0.885465357</v>
      </c>
      <c r="G10" s="1114">
        <f>'Hivatal 2022 évi elemi költésgv'!AB94</f>
        <v>1441302</v>
      </c>
      <c r="H10" s="1115">
        <f>'Óvoda'!AG82</f>
        <v>6589550</v>
      </c>
      <c r="I10" s="1112">
        <f>'Óvoda'!AH82</f>
        <v>5705265</v>
      </c>
      <c r="J10" s="1112">
        <f>'Óvoda'!AM82</f>
        <v>5248277</v>
      </c>
      <c r="K10" s="1113">
        <f t="shared" si="3"/>
        <v>0.9199006532</v>
      </c>
      <c r="L10" s="1114">
        <f>'Óvoda'!AN82</f>
        <v>456988</v>
      </c>
      <c r="M10" s="1116">
        <f t="shared" ref="M10:O10" si="7">SUM(C10,H10,)</f>
        <v>14798616</v>
      </c>
      <c r="N10" s="1117">
        <f t="shared" si="7"/>
        <v>18289248</v>
      </c>
      <c r="O10" s="1117">
        <f t="shared" si="7"/>
        <v>16390958</v>
      </c>
      <c r="P10" s="1113">
        <f t="shared" si="5"/>
        <v>0.8962073236</v>
      </c>
      <c r="Q10" s="1114">
        <f t="shared" si="6"/>
        <v>1898290</v>
      </c>
      <c r="R10" s="128"/>
      <c r="S10" s="128"/>
      <c r="T10" s="128"/>
      <c r="U10" s="128"/>
      <c r="V10" s="128"/>
      <c r="W10" s="128"/>
      <c r="X10" s="128"/>
      <c r="Y10" s="128"/>
      <c r="Z10" s="128"/>
    </row>
    <row r="11">
      <c r="A11" s="1118" t="s">
        <v>417</v>
      </c>
      <c r="B11" s="1119" t="s">
        <v>809</v>
      </c>
      <c r="C11" s="1111">
        <f>'Hivatal 2022 évi elemi költésgv'!Y108</f>
        <v>3810000</v>
      </c>
      <c r="D11" s="1112">
        <f>'Hivatal 2022 évi elemi költésgv'!Z108</f>
        <v>844424</v>
      </c>
      <c r="E11" s="1112">
        <f>'Hivatal 2022 évi elemi költésgv'!AA108</f>
        <v>513429</v>
      </c>
      <c r="F11" s="1113">
        <f t="shared" si="2"/>
        <v>0.6080227469</v>
      </c>
      <c r="G11" s="1114">
        <f>'Hivatal 2022 évi elemi költésgv'!AB108</f>
        <v>330995</v>
      </c>
      <c r="H11" s="1115">
        <f>'Óvoda'!AG102</f>
        <v>4161449.64</v>
      </c>
      <c r="I11" s="1112">
        <f>'Óvoda'!AH102</f>
        <v>3678950</v>
      </c>
      <c r="J11" s="1112">
        <f>'Óvoda'!AM102</f>
        <v>0</v>
      </c>
      <c r="K11" s="1113">
        <f t="shared" si="3"/>
        <v>0</v>
      </c>
      <c r="L11" s="1114">
        <f>'Óvoda'!AN102</f>
        <v>3678950</v>
      </c>
      <c r="M11" s="1116">
        <f t="shared" ref="M11:O11" si="8">SUM(C11,H11,)</f>
        <v>7971449.64</v>
      </c>
      <c r="N11" s="1117">
        <f t="shared" si="8"/>
        <v>4523374</v>
      </c>
      <c r="O11" s="1117">
        <f t="shared" si="8"/>
        <v>513429</v>
      </c>
      <c r="P11" s="1113"/>
      <c r="Q11" s="1114">
        <f t="shared" si="6"/>
        <v>4009945</v>
      </c>
      <c r="R11" s="128"/>
      <c r="S11" s="128"/>
      <c r="T11" s="128"/>
      <c r="U11" s="128"/>
      <c r="V11" s="128"/>
      <c r="W11" s="128"/>
      <c r="X11" s="128"/>
      <c r="Y11" s="128"/>
      <c r="Z11" s="128"/>
    </row>
    <row r="12">
      <c r="A12" s="1118" t="s">
        <v>418</v>
      </c>
      <c r="B12" s="1119" t="s">
        <v>809</v>
      </c>
      <c r="C12" s="1111"/>
      <c r="D12" s="1112"/>
      <c r="E12" s="1112"/>
      <c r="F12" s="1113"/>
      <c r="G12" s="1114"/>
      <c r="H12" s="1115">
        <f>'Óvoda'!AG107</f>
        <v>0</v>
      </c>
      <c r="I12" s="1112">
        <f>'Óvoda'!AH107</f>
        <v>1256300</v>
      </c>
      <c r="J12" s="1112">
        <f>'Óvoda'!AM107</f>
        <v>1256300</v>
      </c>
      <c r="K12" s="1113">
        <f t="shared" si="3"/>
        <v>1</v>
      </c>
      <c r="L12" s="1114" t="str">
        <f>'Óvoda'!AN107</f>
        <v/>
      </c>
      <c r="M12" s="1116">
        <f t="shared" ref="M12:O12" si="9">SUM(C12,H12,)</f>
        <v>0</v>
      </c>
      <c r="N12" s="1117">
        <f t="shared" si="9"/>
        <v>1256300</v>
      </c>
      <c r="O12" s="1117">
        <f t="shared" si="9"/>
        <v>1256300</v>
      </c>
      <c r="P12" s="1113"/>
      <c r="Q12" s="1114">
        <f t="shared" si="6"/>
        <v>0</v>
      </c>
      <c r="R12" s="128"/>
      <c r="S12" s="128"/>
      <c r="T12" s="128"/>
      <c r="U12" s="128"/>
      <c r="V12" s="128"/>
      <c r="W12" s="128"/>
      <c r="X12" s="128"/>
      <c r="Y12" s="128"/>
      <c r="Z12" s="128"/>
    </row>
    <row r="13">
      <c r="A13" s="1120" t="s">
        <v>811</v>
      </c>
      <c r="B13" s="1121" t="s">
        <v>809</v>
      </c>
      <c r="C13" s="1122">
        <f t="shared" ref="C13:E13" si="10">SUM(C8:C12)</f>
        <v>51407649</v>
      </c>
      <c r="D13" s="1123">
        <f t="shared" si="10"/>
        <v>56714761</v>
      </c>
      <c r="E13" s="1123">
        <f t="shared" si="10"/>
        <v>53316156</v>
      </c>
      <c r="F13" s="1124">
        <f t="shared" ref="F13:F19" si="13">E13/D13</f>
        <v>0.940075477</v>
      </c>
      <c r="G13" s="1125">
        <f t="shared" ref="G13:J13" si="11">SUM(G8:G12)</f>
        <v>3398605</v>
      </c>
      <c r="H13" s="1126">
        <f t="shared" si="11"/>
        <v>68003654.64</v>
      </c>
      <c r="I13" s="1127">
        <f t="shared" si="11"/>
        <v>71918662</v>
      </c>
      <c r="J13" s="1127">
        <f t="shared" si="11"/>
        <v>66931779</v>
      </c>
      <c r="K13" s="1128">
        <f t="shared" si="3"/>
        <v>0.9306594024</v>
      </c>
      <c r="L13" s="1129">
        <f t="shared" ref="L13:O13" si="12">SUM(L8:L12)</f>
        <v>4986883</v>
      </c>
      <c r="M13" s="1130">
        <f t="shared" si="12"/>
        <v>119411303.6</v>
      </c>
      <c r="N13" s="1131">
        <f t="shared" si="12"/>
        <v>128633423</v>
      </c>
      <c r="O13" s="1131">
        <f t="shared" si="12"/>
        <v>120247935</v>
      </c>
      <c r="P13" s="1132">
        <f t="shared" ref="P13:P15" si="15">O13/N13</f>
        <v>0.9348109706</v>
      </c>
      <c r="Q13" s="1133">
        <f>SUM(Q8:Q12)</f>
        <v>8385488</v>
      </c>
      <c r="R13" s="128"/>
      <c r="S13" s="128"/>
      <c r="T13" s="128"/>
      <c r="U13" s="128"/>
      <c r="V13" s="128"/>
      <c r="W13" s="128"/>
      <c r="X13" s="128"/>
      <c r="Y13" s="128"/>
      <c r="Z13" s="128"/>
    </row>
    <row r="14">
      <c r="A14" s="1100" t="s">
        <v>812</v>
      </c>
      <c r="B14" s="1134" t="s">
        <v>809</v>
      </c>
      <c r="C14" s="1102">
        <f>'Hivatal 2022 évi elemi költésgv'!Y116</f>
        <v>0</v>
      </c>
      <c r="D14" s="1103">
        <f>'Hivatal 2022 évi elemi költésgv'!Z116</f>
        <v>3068673</v>
      </c>
      <c r="E14" s="1103">
        <f>'Hivatal 2022 évi elemi költésgv'!AA116</f>
        <v>2806673</v>
      </c>
      <c r="F14" s="1135">
        <f t="shared" si="13"/>
        <v>0.9146210756</v>
      </c>
      <c r="G14" s="1105">
        <f>'Hivatal 2022 évi elemi költésgv'!AB116</f>
        <v>262000</v>
      </c>
      <c r="H14" s="1106"/>
      <c r="I14" s="1103"/>
      <c r="J14" s="1103"/>
      <c r="K14" s="1104" t="str">
        <f t="shared" si="3"/>
        <v>#DIV/0!</v>
      </c>
      <c r="L14" s="1105">
        <f>I14-J14</f>
        <v>0</v>
      </c>
      <c r="M14" s="1107">
        <f t="shared" ref="M14:O14" si="14">SUM(C14,H14,)</f>
        <v>0</v>
      </c>
      <c r="N14" s="1108">
        <f t="shared" si="14"/>
        <v>3068673</v>
      </c>
      <c r="O14" s="1108">
        <f t="shared" si="14"/>
        <v>2806673</v>
      </c>
      <c r="P14" s="1104">
        <f t="shared" si="15"/>
        <v>0.9146210756</v>
      </c>
      <c r="Q14" s="1105">
        <f t="shared" ref="Q14:Q15" si="17">N14-O14</f>
        <v>262000</v>
      </c>
      <c r="R14" s="128"/>
      <c r="S14" s="128"/>
      <c r="T14" s="128"/>
      <c r="U14" s="128"/>
      <c r="V14" s="128"/>
      <c r="W14" s="128"/>
      <c r="X14" s="128"/>
      <c r="Y14" s="128"/>
      <c r="Z14" s="128"/>
    </row>
    <row r="15">
      <c r="A15" s="1109" t="s">
        <v>813</v>
      </c>
      <c r="B15" s="1110" t="s">
        <v>809</v>
      </c>
      <c r="C15" s="1111">
        <f>'Hivatal 2022 évi elemi költésgv'!Y117</f>
        <v>0</v>
      </c>
      <c r="D15" s="1112">
        <f>'Hivatal 2022 évi elemi költésgv'!Z117</f>
        <v>223927</v>
      </c>
      <c r="E15" s="1112">
        <f>'Hivatal 2022 évi elemi költésgv'!AA117</f>
        <v>223927</v>
      </c>
      <c r="F15" s="1136">
        <f t="shared" si="13"/>
        <v>1</v>
      </c>
      <c r="G15" s="1114">
        <f>'Hivatal 2022 évi elemi költésgv'!AB117</f>
        <v>0</v>
      </c>
      <c r="H15" s="1115">
        <f>'Óvoda'!AG111</f>
        <v>0</v>
      </c>
      <c r="I15" s="1112">
        <f>'Óvoda'!AH111</f>
        <v>3433</v>
      </c>
      <c r="J15" s="1112">
        <f>'Óvoda'!AK111</f>
        <v>3433</v>
      </c>
      <c r="K15" s="1113">
        <f t="shared" si="3"/>
        <v>1</v>
      </c>
      <c r="L15" s="1114">
        <f>'Óvoda'!AN111</f>
        <v>0</v>
      </c>
      <c r="M15" s="1116">
        <f t="shared" ref="M15:O15" si="16">SUM(C15,H15,)</f>
        <v>0</v>
      </c>
      <c r="N15" s="1117">
        <f t="shared" si="16"/>
        <v>227360</v>
      </c>
      <c r="O15" s="1117">
        <f t="shared" si="16"/>
        <v>227360</v>
      </c>
      <c r="P15" s="1113">
        <f t="shared" si="15"/>
        <v>1</v>
      </c>
      <c r="Q15" s="1114">
        <f t="shared" si="17"/>
        <v>0</v>
      </c>
      <c r="R15" s="128"/>
      <c r="S15" s="128"/>
      <c r="T15" s="128"/>
      <c r="U15" s="128"/>
      <c r="V15" s="128"/>
      <c r="W15" s="128"/>
      <c r="X15" s="128"/>
      <c r="Y15" s="128"/>
      <c r="Z15" s="128"/>
    </row>
    <row r="16">
      <c r="A16" s="1137" t="s">
        <v>814</v>
      </c>
      <c r="B16" s="677" t="s">
        <v>809</v>
      </c>
      <c r="C16" s="1111"/>
      <c r="D16" s="1112"/>
      <c r="E16" s="1112"/>
      <c r="F16" s="1136" t="str">
        <f t="shared" si="13"/>
        <v>#DIV/0!</v>
      </c>
      <c r="G16" s="1114"/>
      <c r="H16" s="1115"/>
      <c r="I16" s="1112"/>
      <c r="J16" s="1112"/>
      <c r="K16" s="1113" t="str">
        <f t="shared" si="3"/>
        <v>#DIV/0!</v>
      </c>
      <c r="L16" s="1114"/>
      <c r="M16" s="1116">
        <f t="shared" ref="M16:O16" si="18">SUM(C16,H16,)</f>
        <v>0</v>
      </c>
      <c r="N16" s="1117">
        <f t="shared" si="18"/>
        <v>0</v>
      </c>
      <c r="O16" s="1117">
        <f t="shared" si="18"/>
        <v>0</v>
      </c>
      <c r="P16" s="1113"/>
      <c r="Q16" s="1114"/>
      <c r="R16" s="128"/>
      <c r="S16" s="128"/>
      <c r="T16" s="128"/>
      <c r="U16" s="128"/>
      <c r="V16" s="128"/>
      <c r="W16" s="128"/>
      <c r="X16" s="128"/>
      <c r="Y16" s="128"/>
      <c r="Z16" s="128"/>
    </row>
    <row r="17">
      <c r="A17" s="1137" t="s">
        <v>815</v>
      </c>
      <c r="B17" s="677" t="s">
        <v>809</v>
      </c>
      <c r="C17" s="1111" t="str">
        <f>'Hivatal 2022 évi elemi költésgv'!Y118</f>
        <v/>
      </c>
      <c r="D17" s="1112">
        <f>'Hivatal 2022 évi elemi költésgv'!Z118</f>
        <v>955636</v>
      </c>
      <c r="E17" s="1112">
        <f>'Hivatal 2022 évi elemi költésgv'!AA118</f>
        <v>955636</v>
      </c>
      <c r="F17" s="1136">
        <f t="shared" si="13"/>
        <v>1</v>
      </c>
      <c r="G17" s="1114">
        <f>'Hivatal 2022 évi elemi költésgv'!AB123</f>
        <v>-2974254</v>
      </c>
      <c r="H17" s="1115">
        <f>'Óvoda'!AG113</f>
        <v>0</v>
      </c>
      <c r="I17" s="1112">
        <f>'Óvoda'!AH113</f>
        <v>1370451</v>
      </c>
      <c r="J17" s="1112">
        <f>'Óvoda'!AM113</f>
        <v>1370451</v>
      </c>
      <c r="K17" s="1113">
        <f t="shared" si="3"/>
        <v>1</v>
      </c>
      <c r="L17" s="1114">
        <f>'Óvoda'!AN119</f>
        <v>-4986883</v>
      </c>
      <c r="M17" s="1116">
        <f t="shared" ref="M17:O17" si="19">SUM(C17,H17,)</f>
        <v>0</v>
      </c>
      <c r="N17" s="1117">
        <f t="shared" si="19"/>
        <v>2326087</v>
      </c>
      <c r="O17" s="1117">
        <f t="shared" si="19"/>
        <v>2326087</v>
      </c>
      <c r="P17" s="1113">
        <f t="shared" ref="P17:P19" si="21">O17/N17</f>
        <v>1</v>
      </c>
      <c r="Q17" s="1114">
        <f t="shared" ref="Q17:Q18" si="22">N17-O17</f>
        <v>0</v>
      </c>
      <c r="R17" s="128"/>
      <c r="S17" s="128"/>
      <c r="T17" s="128"/>
      <c r="U17" s="128"/>
      <c r="V17" s="128"/>
      <c r="W17" s="128"/>
      <c r="X17" s="128"/>
      <c r="Y17" s="128"/>
      <c r="Z17" s="128"/>
    </row>
    <row r="18">
      <c r="A18" s="1137" t="s">
        <v>816</v>
      </c>
      <c r="B18" s="677" t="s">
        <v>809</v>
      </c>
      <c r="C18" s="1111">
        <f>'Hivatal 2022 évi elemi költésgv'!Y119</f>
        <v>51407649</v>
      </c>
      <c r="D18" s="1112">
        <f>'Hivatal 2022 évi elemi költésgv'!Z119</f>
        <v>52466526</v>
      </c>
      <c r="E18" s="1112">
        <f>'Hivatal 2022 évi elemi költésgv'!AA119</f>
        <v>52304175</v>
      </c>
      <c r="F18" s="1136">
        <f t="shared" si="13"/>
        <v>0.996905627</v>
      </c>
      <c r="G18" s="1114">
        <f>'Hivatal 2022 évi elemi költésgv'!AB119</f>
        <v>162351</v>
      </c>
      <c r="H18" s="1115">
        <f>'Óvoda'!AG114</f>
        <v>68003654.64</v>
      </c>
      <c r="I18" s="1112">
        <f>'Óvoda'!AH114</f>
        <v>70544777.64</v>
      </c>
      <c r="J18" s="1112">
        <f>'Óvoda'!AM114</f>
        <v>70544778</v>
      </c>
      <c r="K18" s="1113">
        <f t="shared" si="3"/>
        <v>1.000000005</v>
      </c>
      <c r="L18" s="1114">
        <f>'Óvoda'!AN114</f>
        <v>-0.3599999994</v>
      </c>
      <c r="M18" s="1116">
        <f t="shared" ref="M18:O18" si="20">SUM(C18,H18,)</f>
        <v>119411303.6</v>
      </c>
      <c r="N18" s="1117">
        <f t="shared" si="20"/>
        <v>123011303.6</v>
      </c>
      <c r="O18" s="1117">
        <f t="shared" si="20"/>
        <v>122848953</v>
      </c>
      <c r="P18" s="1113">
        <f t="shared" si="21"/>
        <v>0.9986801974</v>
      </c>
      <c r="Q18" s="1114">
        <f t="shared" si="22"/>
        <v>162350.64</v>
      </c>
      <c r="R18" s="128"/>
      <c r="S18" s="128"/>
      <c r="T18" s="128"/>
      <c r="U18" s="128"/>
      <c r="V18" s="128"/>
      <c r="W18" s="128"/>
      <c r="X18" s="128"/>
      <c r="Y18" s="128"/>
      <c r="Z18" s="128"/>
    </row>
    <row r="19">
      <c r="A19" s="1120" t="s">
        <v>817</v>
      </c>
      <c r="B19" s="1121" t="s">
        <v>809</v>
      </c>
      <c r="C19" s="1122">
        <f t="shared" ref="C19:E19" si="23">SUM(C14:C18)</f>
        <v>51407649</v>
      </c>
      <c r="D19" s="1123">
        <f t="shared" si="23"/>
        <v>56714762</v>
      </c>
      <c r="E19" s="1123">
        <f t="shared" si="23"/>
        <v>56290411</v>
      </c>
      <c r="F19" s="1124">
        <f t="shared" si="13"/>
        <v>0.9925178034</v>
      </c>
      <c r="G19" s="1125">
        <f t="shared" ref="G19:J19" si="24">SUM(G14:G18)</f>
        <v>-2549903</v>
      </c>
      <c r="H19" s="1126">
        <f t="shared" si="24"/>
        <v>68003654.64</v>
      </c>
      <c r="I19" s="1127">
        <f t="shared" si="24"/>
        <v>71918661.64</v>
      </c>
      <c r="J19" s="1127">
        <f t="shared" si="24"/>
        <v>71918662</v>
      </c>
      <c r="K19" s="1128">
        <f t="shared" si="3"/>
        <v>1.000000005</v>
      </c>
      <c r="L19" s="1129">
        <f>I19-J19</f>
        <v>-0.3599999994</v>
      </c>
      <c r="M19" s="1130">
        <f t="shared" ref="M19:O19" si="25">SUM(M14:M18)</f>
        <v>119411303.6</v>
      </c>
      <c r="N19" s="1131">
        <f t="shared" si="25"/>
        <v>128633423.6</v>
      </c>
      <c r="O19" s="1131">
        <f t="shared" si="25"/>
        <v>128209073</v>
      </c>
      <c r="P19" s="1132">
        <f t="shared" si="21"/>
        <v>0.9967010857</v>
      </c>
      <c r="Q19" s="1133">
        <f>SUM(Q14:Q18)</f>
        <v>424350.64</v>
      </c>
      <c r="R19" s="128"/>
      <c r="S19" s="128"/>
      <c r="T19" s="128"/>
      <c r="U19" s="128"/>
      <c r="V19" s="128"/>
      <c r="W19" s="128"/>
      <c r="X19" s="128"/>
      <c r="Y19" s="128"/>
      <c r="Z19" s="128"/>
    </row>
    <row r="20">
      <c r="A20" s="1138" t="s">
        <v>818</v>
      </c>
      <c r="B20" s="1139"/>
      <c r="C20" s="1140">
        <f t="shared" ref="C20:D20" si="26">C13-C19</f>
        <v>0</v>
      </c>
      <c r="D20" s="1140">
        <f t="shared" si="26"/>
        <v>-1</v>
      </c>
      <c r="E20" s="1140"/>
      <c r="F20" s="1141"/>
      <c r="G20" s="1140"/>
      <c r="H20" s="1140">
        <f t="shared" ref="H20:I20" si="27">H13-H19</f>
        <v>0</v>
      </c>
      <c r="I20" s="1140">
        <f t="shared" si="27"/>
        <v>0.3599999994</v>
      </c>
      <c r="J20" s="1140"/>
      <c r="K20" s="1142"/>
      <c r="L20" s="1140"/>
      <c r="M20" s="1140">
        <f t="shared" ref="M20:N20" si="28">M13-M19</f>
        <v>0</v>
      </c>
      <c r="N20" s="1140">
        <f t="shared" si="28"/>
        <v>-0.6400000006</v>
      </c>
      <c r="O20" s="1143"/>
      <c r="P20" s="128" t="s">
        <v>819</v>
      </c>
      <c r="Q20" s="1144">
        <f>Q13-Q19</f>
        <v>7961137.36</v>
      </c>
      <c r="R20" s="128"/>
      <c r="S20" s="128"/>
      <c r="T20" s="128"/>
      <c r="U20" s="128"/>
      <c r="V20" s="128"/>
      <c r="W20" s="128"/>
      <c r="X20" s="128"/>
      <c r="Y20" s="128"/>
      <c r="Z20" s="128"/>
    </row>
    <row r="21" ht="15.75" customHeight="1">
      <c r="A21" s="128"/>
      <c r="B21" s="128"/>
      <c r="C21" s="128"/>
      <c r="D21" s="128"/>
      <c r="E21" s="128"/>
      <c r="F21" s="128"/>
      <c r="G21" s="128"/>
      <c r="H21" s="128"/>
      <c r="I21" s="128"/>
      <c r="J21" s="128"/>
      <c r="K21" s="128"/>
      <c r="L21" s="128"/>
      <c r="M21" s="128"/>
      <c r="N21" s="128"/>
      <c r="O21" s="128"/>
      <c r="P21" s="128"/>
      <c r="Q21" s="128"/>
      <c r="R21" s="128"/>
      <c r="S21" s="128"/>
      <c r="T21" s="128"/>
      <c r="U21" s="128"/>
      <c r="V21" s="128"/>
      <c r="W21" s="128"/>
      <c r="X21" s="128"/>
      <c r="Y21" s="128"/>
      <c r="Z21" s="128"/>
    </row>
    <row r="22" ht="15.75" customHeight="1">
      <c r="A22" s="128"/>
      <c r="B22" s="128"/>
      <c r="C22" s="128"/>
      <c r="D22" s="128"/>
      <c r="E22" s="128"/>
      <c r="F22" s="128"/>
      <c r="G22" s="128"/>
      <c r="H22" s="128"/>
      <c r="I22" s="128"/>
      <c r="J22" s="128"/>
      <c r="K22" s="128"/>
      <c r="L22" s="128"/>
      <c r="M22" s="128"/>
      <c r="N22" s="128"/>
      <c r="O22" s="128"/>
      <c r="P22" s="128"/>
      <c r="Q22" s="128"/>
      <c r="R22" s="128"/>
      <c r="S22" s="128"/>
      <c r="T22" s="128"/>
      <c r="U22" s="128"/>
      <c r="V22" s="128"/>
      <c r="W22" s="128"/>
      <c r="X22" s="128"/>
      <c r="Y22" s="128"/>
      <c r="Z22" s="128"/>
    </row>
    <row r="23" ht="15.75" customHeight="1">
      <c r="A23" s="128"/>
      <c r="B23" s="128"/>
      <c r="C23" s="128"/>
      <c r="D23" s="128"/>
      <c r="E23" s="128"/>
      <c r="F23" s="128"/>
      <c r="G23" s="128"/>
      <c r="H23" s="128"/>
      <c r="I23" s="128"/>
      <c r="J23" s="128"/>
      <c r="K23" s="128"/>
      <c r="L23" s="128"/>
      <c r="M23" s="128"/>
      <c r="N23" s="128"/>
      <c r="O23" s="128"/>
      <c r="P23" s="128"/>
      <c r="Q23" s="128"/>
      <c r="R23" s="128"/>
      <c r="S23" s="128"/>
      <c r="T23" s="128"/>
      <c r="U23" s="128"/>
      <c r="V23" s="128"/>
      <c r="W23" s="128"/>
      <c r="X23" s="128"/>
      <c r="Y23" s="128"/>
      <c r="Z23" s="128"/>
    </row>
    <row r="24" ht="15.75" customHeight="1">
      <c r="A24" s="128"/>
      <c r="B24" s="128"/>
      <c r="C24" s="128"/>
      <c r="D24" s="128"/>
      <c r="E24" s="128"/>
      <c r="F24" s="128"/>
      <c r="G24" s="128"/>
      <c r="H24" s="128"/>
      <c r="I24" s="128"/>
      <c r="J24" s="128"/>
      <c r="K24" s="128"/>
      <c r="L24" s="128"/>
      <c r="M24" s="128"/>
      <c r="N24" s="128"/>
      <c r="O24" s="128"/>
      <c r="P24" s="128"/>
      <c r="Q24" s="128"/>
      <c r="R24" s="128"/>
      <c r="S24" s="128"/>
      <c r="T24" s="128"/>
      <c r="U24" s="128"/>
      <c r="V24" s="128"/>
      <c r="W24" s="128"/>
      <c r="X24" s="128"/>
      <c r="Y24" s="128"/>
      <c r="Z24" s="128"/>
    </row>
    <row r="25" ht="15.75" customHeight="1">
      <c r="A25" s="128"/>
      <c r="B25" s="128"/>
      <c r="C25" s="128"/>
      <c r="D25" s="128"/>
      <c r="E25" s="128"/>
      <c r="F25" s="128"/>
      <c r="G25" s="128"/>
      <c r="H25" s="128"/>
      <c r="I25" s="128"/>
      <c r="J25" s="128"/>
      <c r="K25" s="128"/>
      <c r="L25" s="128"/>
      <c r="M25" s="128"/>
      <c r="N25" s="128"/>
      <c r="O25" s="128"/>
      <c r="P25" s="128"/>
      <c r="Q25" s="128"/>
      <c r="R25" s="128"/>
      <c r="S25" s="128"/>
      <c r="T25" s="128"/>
      <c r="U25" s="128"/>
      <c r="V25" s="128"/>
      <c r="W25" s="128"/>
      <c r="X25" s="128"/>
      <c r="Y25" s="128"/>
      <c r="Z25" s="128"/>
    </row>
    <row r="26" ht="15.75" customHeight="1">
      <c r="A26" s="128"/>
      <c r="B26" s="128"/>
      <c r="C26" s="128"/>
      <c r="D26" s="128"/>
      <c r="E26" s="128"/>
      <c r="F26" s="128"/>
      <c r="G26" s="128"/>
      <c r="H26" s="128"/>
      <c r="I26" s="128"/>
      <c r="J26" s="128"/>
      <c r="K26" s="128"/>
      <c r="L26" s="128"/>
      <c r="M26" s="128"/>
      <c r="N26" s="128"/>
      <c r="O26" s="128"/>
      <c r="P26" s="128"/>
      <c r="Q26" s="128"/>
      <c r="R26" s="128"/>
      <c r="S26" s="128"/>
      <c r="T26" s="128"/>
      <c r="U26" s="128"/>
      <c r="V26" s="128"/>
      <c r="W26" s="128"/>
      <c r="X26" s="128"/>
      <c r="Y26" s="128"/>
      <c r="Z26" s="128"/>
    </row>
    <row r="27" ht="15.75" customHeight="1">
      <c r="A27" s="128"/>
      <c r="B27" s="128"/>
      <c r="C27" s="128"/>
      <c r="D27" s="128"/>
      <c r="E27" s="128"/>
      <c r="F27" s="128"/>
      <c r="G27" s="128"/>
      <c r="H27" s="128"/>
      <c r="I27" s="128"/>
      <c r="J27" s="128"/>
      <c r="K27" s="128"/>
      <c r="L27" s="128"/>
      <c r="M27" s="128"/>
      <c r="N27" s="128"/>
      <c r="O27" s="128"/>
      <c r="P27" s="128"/>
      <c r="Q27" s="128"/>
      <c r="R27" s="128"/>
      <c r="S27" s="128"/>
      <c r="T27" s="128"/>
      <c r="U27" s="128"/>
      <c r="V27" s="128"/>
      <c r="W27" s="128"/>
      <c r="X27" s="128"/>
      <c r="Y27" s="128"/>
      <c r="Z27" s="128"/>
    </row>
    <row r="28" ht="15.75" customHeight="1">
      <c r="A28" s="128"/>
      <c r="B28" s="128"/>
      <c r="C28" s="128"/>
      <c r="D28" s="128"/>
      <c r="E28" s="128"/>
      <c r="F28" s="128"/>
      <c r="G28" s="128"/>
      <c r="H28" s="128"/>
      <c r="I28" s="128"/>
      <c r="J28" s="128"/>
      <c r="K28" s="128"/>
      <c r="L28" s="128"/>
      <c r="M28" s="128"/>
      <c r="N28" s="128"/>
      <c r="O28" s="128"/>
      <c r="P28" s="128"/>
      <c r="Q28" s="128"/>
      <c r="R28" s="128"/>
      <c r="S28" s="128"/>
      <c r="T28" s="128"/>
      <c r="U28" s="128"/>
      <c r="V28" s="128"/>
      <c r="W28" s="128"/>
      <c r="X28" s="128"/>
      <c r="Y28" s="128"/>
      <c r="Z28" s="128"/>
    </row>
    <row r="29" ht="15.75" customHeight="1">
      <c r="A29" s="128"/>
      <c r="B29" s="128"/>
      <c r="C29" s="128"/>
      <c r="D29" s="128"/>
      <c r="E29" s="128"/>
      <c r="F29" s="128"/>
      <c r="G29" s="128"/>
      <c r="H29" s="128"/>
      <c r="I29" s="128"/>
      <c r="J29" s="128"/>
      <c r="K29" s="128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</row>
    <row r="30" ht="15.75" customHeight="1">
      <c r="A30" s="128"/>
      <c r="B30" s="128"/>
      <c r="C30" s="128"/>
      <c r="D30" s="128"/>
      <c r="E30" s="128"/>
      <c r="F30" s="128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  <c r="Z30" s="128"/>
    </row>
    <row r="31" ht="15.75" customHeight="1">
      <c r="A31" s="128"/>
      <c r="B31" s="128"/>
      <c r="C31" s="128"/>
      <c r="D31" s="128"/>
      <c r="E31" s="128"/>
      <c r="F31" s="128"/>
      <c r="G31" s="128"/>
      <c r="H31" s="128"/>
      <c r="I31" s="128"/>
      <c r="J31" s="128"/>
      <c r="K31" s="128"/>
      <c r="L31" s="128"/>
      <c r="M31" s="128"/>
      <c r="N31" s="128"/>
      <c r="O31" s="128"/>
      <c r="P31" s="128"/>
      <c r="Q31" s="128"/>
      <c r="R31" s="128"/>
      <c r="S31" s="128"/>
      <c r="T31" s="128"/>
      <c r="U31" s="128"/>
      <c r="V31" s="128"/>
      <c r="W31" s="128"/>
      <c r="X31" s="128"/>
      <c r="Y31" s="128"/>
      <c r="Z31" s="128"/>
    </row>
    <row r="32" ht="15.75" customHeight="1">
      <c r="A32" s="128"/>
      <c r="B32" s="128"/>
      <c r="C32" s="128"/>
      <c r="D32" s="128"/>
      <c r="E32" s="128"/>
      <c r="F32" s="128"/>
      <c r="G32" s="128"/>
      <c r="H32" s="128"/>
      <c r="I32" s="128"/>
      <c r="J32" s="128"/>
      <c r="K32" s="128"/>
      <c r="L32" s="128"/>
      <c r="M32" s="128"/>
      <c r="N32" s="128"/>
      <c r="O32" s="128"/>
      <c r="P32" s="128"/>
      <c r="Q32" s="128"/>
      <c r="R32" s="128"/>
      <c r="S32" s="128"/>
      <c r="T32" s="128"/>
      <c r="U32" s="128"/>
      <c r="V32" s="128"/>
      <c r="W32" s="128"/>
      <c r="X32" s="128"/>
      <c r="Y32" s="128"/>
      <c r="Z32" s="128"/>
    </row>
    <row r="33" ht="15.75" customHeight="1">
      <c r="A33" s="128"/>
      <c r="B33" s="128"/>
      <c r="C33" s="128"/>
      <c r="D33" s="128"/>
      <c r="E33" s="128"/>
      <c r="F33" s="128"/>
      <c r="G33" s="128"/>
      <c r="H33" s="128"/>
      <c r="I33" s="128"/>
      <c r="J33" s="128"/>
      <c r="K33" s="128"/>
      <c r="L33" s="128"/>
      <c r="M33" s="128"/>
      <c r="N33" s="128"/>
      <c r="O33" s="128"/>
      <c r="P33" s="128"/>
      <c r="Q33" s="128"/>
      <c r="R33" s="128"/>
      <c r="S33" s="128"/>
      <c r="T33" s="128"/>
      <c r="U33" s="128"/>
      <c r="V33" s="128"/>
      <c r="W33" s="128"/>
      <c r="X33" s="128"/>
      <c r="Y33" s="128"/>
      <c r="Z33" s="128"/>
    </row>
    <row r="34" ht="15.75" customHeight="1">
      <c r="A34" s="128"/>
      <c r="B34" s="128"/>
      <c r="C34" s="128"/>
      <c r="D34" s="128"/>
      <c r="E34" s="128"/>
      <c r="F34" s="128"/>
      <c r="G34" s="128"/>
      <c r="H34" s="128"/>
      <c r="I34" s="128"/>
      <c r="J34" s="128"/>
      <c r="K34" s="128"/>
      <c r="L34" s="128"/>
      <c r="M34" s="128"/>
      <c r="N34" s="128"/>
      <c r="O34" s="128"/>
      <c r="P34" s="128"/>
      <c r="Q34" s="128"/>
      <c r="R34" s="128"/>
      <c r="S34" s="128"/>
      <c r="T34" s="128"/>
      <c r="U34" s="128"/>
      <c r="V34" s="128"/>
      <c r="W34" s="128"/>
      <c r="X34" s="128"/>
      <c r="Y34" s="128"/>
      <c r="Z34" s="128"/>
    </row>
    <row r="35" ht="15.75" customHeight="1">
      <c r="A35" s="128"/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  <c r="R35" s="128"/>
      <c r="S35" s="128"/>
      <c r="T35" s="128"/>
      <c r="U35" s="128"/>
      <c r="V35" s="128"/>
      <c r="W35" s="128"/>
      <c r="X35" s="128"/>
      <c r="Y35" s="128"/>
      <c r="Z35" s="128"/>
    </row>
    <row r="36" ht="15.75" customHeight="1">
      <c r="A36" s="128"/>
      <c r="B36" s="128"/>
      <c r="C36" s="128"/>
      <c r="D36" s="128"/>
      <c r="E36" s="128"/>
      <c r="F36" s="128"/>
      <c r="G36" s="128"/>
      <c r="H36" s="128"/>
      <c r="I36" s="128"/>
      <c r="J36" s="128"/>
      <c r="K36" s="128"/>
      <c r="L36" s="128"/>
      <c r="M36" s="128"/>
      <c r="N36" s="128"/>
      <c r="O36" s="128"/>
      <c r="P36" s="128"/>
      <c r="Q36" s="128"/>
      <c r="R36" s="128"/>
      <c r="S36" s="128"/>
      <c r="T36" s="128"/>
      <c r="U36" s="128"/>
      <c r="V36" s="128"/>
      <c r="W36" s="128"/>
      <c r="X36" s="128"/>
      <c r="Y36" s="128"/>
      <c r="Z36" s="128"/>
    </row>
    <row r="37" ht="15.75" customHeight="1">
      <c r="A37" s="128"/>
      <c r="B37" s="128"/>
      <c r="C37" s="128"/>
      <c r="D37" s="128"/>
      <c r="E37" s="128"/>
      <c r="F37" s="128"/>
      <c r="G37" s="128"/>
      <c r="H37" s="128"/>
      <c r="I37" s="128"/>
      <c r="J37" s="128"/>
      <c r="K37" s="128"/>
      <c r="L37" s="128"/>
      <c r="M37" s="128"/>
      <c r="N37" s="128"/>
      <c r="O37" s="128"/>
      <c r="P37" s="128"/>
      <c r="Q37" s="128"/>
      <c r="R37" s="128"/>
      <c r="S37" s="128"/>
      <c r="T37" s="128"/>
      <c r="U37" s="128"/>
      <c r="V37" s="128"/>
      <c r="W37" s="128"/>
      <c r="X37" s="128"/>
      <c r="Y37" s="128"/>
      <c r="Z37" s="128"/>
    </row>
    <row r="38" ht="15.75" customHeight="1">
      <c r="A38" s="128"/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  <c r="R38" s="128"/>
      <c r="S38" s="128"/>
      <c r="T38" s="128"/>
      <c r="U38" s="128"/>
      <c r="V38" s="128"/>
      <c r="W38" s="128"/>
      <c r="X38" s="128"/>
      <c r="Y38" s="128"/>
      <c r="Z38" s="128"/>
    </row>
    <row r="39" ht="15.75" customHeight="1">
      <c r="A39" s="128"/>
      <c r="B39" s="128"/>
      <c r="C39" s="128"/>
      <c r="D39" s="128"/>
      <c r="E39" s="128"/>
      <c r="F39" s="128"/>
      <c r="G39" s="128"/>
      <c r="H39" s="128"/>
      <c r="I39" s="128"/>
      <c r="J39" s="128"/>
      <c r="K39" s="128"/>
      <c r="L39" s="128"/>
      <c r="M39" s="128"/>
      <c r="N39" s="128"/>
      <c r="O39" s="128"/>
      <c r="P39" s="128"/>
      <c r="Q39" s="128"/>
      <c r="R39" s="128"/>
      <c r="S39" s="128"/>
      <c r="T39" s="128"/>
      <c r="U39" s="128"/>
      <c r="V39" s="128"/>
      <c r="W39" s="128"/>
      <c r="X39" s="128"/>
      <c r="Y39" s="128"/>
      <c r="Z39" s="128"/>
    </row>
    <row r="40" ht="15.75" customHeight="1">
      <c r="A40" s="128"/>
      <c r="B40" s="128"/>
      <c r="C40" s="128"/>
      <c r="D40" s="128"/>
      <c r="E40" s="128"/>
      <c r="F40" s="128"/>
      <c r="G40" s="128"/>
      <c r="H40" s="128"/>
      <c r="I40" s="128"/>
      <c r="J40" s="128"/>
      <c r="K40" s="128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8"/>
      <c r="Y40" s="128"/>
      <c r="Z40" s="128"/>
    </row>
    <row r="41" ht="15.75" customHeight="1">
      <c r="A41" s="128"/>
      <c r="B41" s="128"/>
      <c r="C41" s="128"/>
      <c r="D41" s="128"/>
      <c r="E41" s="128"/>
      <c r="F41" s="128"/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</row>
    <row r="42" ht="15.75" customHeight="1">
      <c r="A42" s="128"/>
      <c r="B42" s="128"/>
      <c r="C42" s="128"/>
      <c r="D42" s="128"/>
      <c r="E42" s="128"/>
      <c r="F42" s="128"/>
      <c r="G42" s="128"/>
      <c r="H42" s="128"/>
      <c r="I42" s="128"/>
      <c r="J42" s="128"/>
      <c r="K42" s="128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  <c r="Z42" s="128"/>
    </row>
    <row r="43" ht="15.75" customHeight="1">
      <c r="A43" s="128"/>
      <c r="B43" s="128"/>
      <c r="C43" s="128"/>
      <c r="D43" s="128"/>
      <c r="E43" s="128"/>
      <c r="F43" s="128"/>
      <c r="G43" s="128"/>
      <c r="H43" s="128"/>
      <c r="I43" s="128"/>
      <c r="J43" s="128"/>
      <c r="K43" s="128"/>
      <c r="L43" s="128"/>
      <c r="M43" s="128"/>
      <c r="N43" s="128"/>
      <c r="O43" s="128"/>
      <c r="P43" s="128"/>
      <c r="Q43" s="128"/>
      <c r="R43" s="128"/>
      <c r="S43" s="128"/>
      <c r="T43" s="128"/>
      <c r="U43" s="128"/>
      <c r="V43" s="128"/>
      <c r="W43" s="128"/>
      <c r="X43" s="128"/>
      <c r="Y43" s="128"/>
      <c r="Z43" s="128"/>
    </row>
    <row r="44" ht="15.75" customHeight="1">
      <c r="A44" s="128"/>
      <c r="B44" s="128"/>
      <c r="C44" s="128"/>
      <c r="D44" s="128"/>
      <c r="E44" s="128"/>
      <c r="F44" s="128"/>
      <c r="G44" s="128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</row>
    <row r="45" ht="15.75" customHeight="1">
      <c r="A45" s="128"/>
      <c r="B45" s="128"/>
      <c r="C45" s="128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</row>
    <row r="46" ht="15.75" customHeight="1">
      <c r="A46" s="128"/>
      <c r="B46" s="128"/>
      <c r="C46" s="128"/>
      <c r="D46" s="128"/>
      <c r="E46" s="128"/>
      <c r="F46" s="128"/>
      <c r="G46" s="128"/>
      <c r="H46" s="128"/>
      <c r="I46" s="128"/>
      <c r="J46" s="128"/>
      <c r="K46" s="128"/>
      <c r="L46" s="128"/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  <c r="Z46" s="128"/>
    </row>
    <row r="47" ht="15.75" customHeight="1">
      <c r="A47" s="128"/>
      <c r="B47" s="128"/>
      <c r="C47" s="128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  <c r="Z47" s="128"/>
    </row>
    <row r="48" ht="15.75" customHeight="1">
      <c r="A48" s="128"/>
      <c r="B48" s="128"/>
      <c r="C48" s="128"/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</row>
    <row r="49" ht="15.75" customHeight="1">
      <c r="A49" s="128"/>
      <c r="B49" s="128"/>
      <c r="C49" s="128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  <c r="Z49" s="128"/>
    </row>
    <row r="50" ht="15.75" customHeight="1">
      <c r="A50" s="128"/>
      <c r="B50" s="128"/>
      <c r="C50" s="128"/>
      <c r="D50" s="128"/>
      <c r="E50" s="128"/>
      <c r="F50" s="128"/>
      <c r="G50" s="128"/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  <c r="Z50" s="128"/>
    </row>
    <row r="51" ht="15.75" customHeight="1">
      <c r="A51" s="128"/>
      <c r="B51" s="128"/>
      <c r="C51" s="128"/>
      <c r="D51" s="128"/>
      <c r="E51" s="128"/>
      <c r="F51" s="128"/>
      <c r="G51" s="128"/>
      <c r="H51" s="128"/>
      <c r="I51" s="128"/>
      <c r="J51" s="128"/>
      <c r="K51" s="128"/>
      <c r="L51" s="128"/>
      <c r="M51" s="128"/>
      <c r="N51" s="128"/>
      <c r="O51" s="128"/>
      <c r="P51" s="128"/>
      <c r="Q51" s="128"/>
      <c r="R51" s="128"/>
      <c r="S51" s="128"/>
      <c r="T51" s="128"/>
      <c r="U51" s="128"/>
      <c r="V51" s="128"/>
      <c r="W51" s="128"/>
      <c r="X51" s="128"/>
      <c r="Y51" s="128"/>
      <c r="Z51" s="128"/>
    </row>
    <row r="52" ht="15.75" customHeight="1">
      <c r="A52" s="128"/>
      <c r="B52" s="128"/>
      <c r="C52" s="128"/>
      <c r="D52" s="128"/>
      <c r="E52" s="128"/>
      <c r="F52" s="128"/>
      <c r="G52" s="128"/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  <c r="Z52" s="128"/>
    </row>
    <row r="53" ht="15.75" customHeight="1">
      <c r="A53" s="128"/>
      <c r="B53" s="128"/>
      <c r="C53" s="128"/>
      <c r="D53" s="128"/>
      <c r="E53" s="128"/>
      <c r="F53" s="128"/>
      <c r="G53" s="128"/>
      <c r="H53" s="128"/>
      <c r="I53" s="128"/>
      <c r="J53" s="128"/>
      <c r="K53" s="128"/>
      <c r="L53" s="128"/>
      <c r="M53" s="128"/>
      <c r="N53" s="128"/>
      <c r="O53" s="128"/>
      <c r="P53" s="128"/>
      <c r="Q53" s="128"/>
      <c r="R53" s="128"/>
      <c r="S53" s="128"/>
      <c r="T53" s="128"/>
      <c r="U53" s="128"/>
      <c r="V53" s="128"/>
      <c r="W53" s="128"/>
      <c r="X53" s="128"/>
      <c r="Y53" s="128"/>
      <c r="Z53" s="128"/>
    </row>
    <row r="54" ht="15.75" customHeight="1">
      <c r="A54" s="128"/>
      <c r="B54" s="128"/>
      <c r="C54" s="128"/>
      <c r="D54" s="128"/>
      <c r="E54" s="128"/>
      <c r="F54" s="128"/>
      <c r="G54" s="128"/>
      <c r="H54" s="128"/>
      <c r="I54" s="128"/>
      <c r="J54" s="128"/>
      <c r="K54" s="128"/>
      <c r="L54" s="128"/>
      <c r="M54" s="128"/>
      <c r="N54" s="128"/>
      <c r="O54" s="128"/>
      <c r="P54" s="128"/>
      <c r="Q54" s="128"/>
      <c r="R54" s="128"/>
      <c r="S54" s="128"/>
      <c r="T54" s="128"/>
      <c r="U54" s="128"/>
      <c r="V54" s="128"/>
      <c r="W54" s="128"/>
      <c r="X54" s="128"/>
      <c r="Y54" s="128"/>
      <c r="Z54" s="128"/>
    </row>
    <row r="55" ht="15.75" customHeight="1">
      <c r="A55" s="128"/>
      <c r="B55" s="128"/>
      <c r="C55" s="128"/>
      <c r="D55" s="128"/>
      <c r="E55" s="128"/>
      <c r="F55" s="128"/>
      <c r="G55" s="128"/>
      <c r="H55" s="128"/>
      <c r="I55" s="128"/>
      <c r="J55" s="128"/>
      <c r="K55" s="128"/>
      <c r="L55" s="128"/>
      <c r="M55" s="128"/>
      <c r="N55" s="128"/>
      <c r="O55" s="128"/>
      <c r="P55" s="128"/>
      <c r="Q55" s="128"/>
      <c r="R55" s="128"/>
      <c r="S55" s="128"/>
      <c r="T55" s="128"/>
      <c r="U55" s="128"/>
      <c r="V55" s="128"/>
      <c r="W55" s="128"/>
      <c r="X55" s="128"/>
      <c r="Y55" s="128"/>
      <c r="Z55" s="128"/>
    </row>
    <row r="56" ht="15.75" customHeight="1">
      <c r="A56" s="128"/>
      <c r="B56" s="128"/>
      <c r="C56" s="128"/>
      <c r="D56" s="128"/>
      <c r="E56" s="128"/>
      <c r="F56" s="128"/>
      <c r="G56" s="128"/>
      <c r="H56" s="128"/>
      <c r="I56" s="128"/>
      <c r="J56" s="128"/>
      <c r="K56" s="128"/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</row>
    <row r="57" ht="15.75" customHeight="1">
      <c r="A57" s="128"/>
      <c r="B57" s="128"/>
      <c r="C57" s="128"/>
      <c r="D57" s="128"/>
      <c r="E57" s="128"/>
      <c r="F57" s="128"/>
      <c r="G57" s="128"/>
      <c r="H57" s="128"/>
      <c r="I57" s="128"/>
      <c r="J57" s="128"/>
      <c r="K57" s="128"/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</row>
    <row r="58" ht="15.75" customHeight="1">
      <c r="A58" s="128"/>
      <c r="B58" s="128"/>
      <c r="C58" s="128"/>
      <c r="D58" s="128"/>
      <c r="E58" s="128"/>
      <c r="F58" s="128"/>
      <c r="G58" s="128"/>
      <c r="H58" s="128"/>
      <c r="I58" s="128"/>
      <c r="J58" s="128"/>
      <c r="K58" s="128"/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</row>
    <row r="59" ht="15.75" customHeight="1">
      <c r="A59" s="128"/>
      <c r="B59" s="128"/>
      <c r="C59" s="128"/>
      <c r="D59" s="128"/>
      <c r="E59" s="128"/>
      <c r="F59" s="128"/>
      <c r="G59" s="128"/>
      <c r="H59" s="128"/>
      <c r="I59" s="128"/>
      <c r="J59" s="128"/>
      <c r="K59" s="128"/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</row>
    <row r="60" ht="15.75" customHeight="1">
      <c r="A60" s="128"/>
      <c r="B60" s="128"/>
      <c r="C60" s="128"/>
      <c r="D60" s="128"/>
      <c r="E60" s="128"/>
      <c r="F60" s="128"/>
      <c r="G60" s="128"/>
      <c r="H60" s="128"/>
      <c r="I60" s="128"/>
      <c r="J60" s="128"/>
      <c r="K60" s="128"/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</row>
    <row r="61" ht="15.75" customHeight="1">
      <c r="A61" s="128"/>
      <c r="B61" s="128"/>
      <c r="C61" s="128"/>
      <c r="D61" s="128"/>
      <c r="E61" s="128"/>
      <c r="F61" s="128"/>
      <c r="G61" s="128"/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</row>
    <row r="62" ht="15.75" customHeight="1">
      <c r="A62" s="128"/>
      <c r="B62" s="128"/>
      <c r="C62" s="128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</row>
    <row r="63" ht="15.75" customHeight="1">
      <c r="A63" s="128"/>
      <c r="B63" s="128"/>
      <c r="C63" s="128"/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</row>
    <row r="64" ht="15.75" customHeight="1">
      <c r="A64" s="128"/>
      <c r="B64" s="128"/>
      <c r="C64" s="128"/>
      <c r="D64" s="128"/>
      <c r="E64" s="128"/>
      <c r="F64" s="128"/>
      <c r="G64" s="128"/>
      <c r="H64" s="128"/>
      <c r="I64" s="128"/>
      <c r="J64" s="128"/>
      <c r="K64" s="128"/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</row>
    <row r="65" ht="15.75" customHeight="1">
      <c r="A65" s="128"/>
      <c r="B65" s="128"/>
      <c r="C65" s="128"/>
      <c r="D65" s="128"/>
      <c r="E65" s="128"/>
      <c r="F65" s="128"/>
      <c r="G65" s="128"/>
      <c r="H65" s="128"/>
      <c r="I65" s="128"/>
      <c r="J65" s="128"/>
      <c r="K65" s="128"/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</row>
    <row r="66" ht="15.75" customHeight="1">
      <c r="A66" s="128"/>
      <c r="B66" s="128"/>
      <c r="C66" s="128"/>
      <c r="D66" s="128"/>
      <c r="E66" s="128"/>
      <c r="F66" s="128"/>
      <c r="G66" s="128"/>
      <c r="H66" s="128"/>
      <c r="I66" s="128"/>
      <c r="J66" s="128"/>
      <c r="K66" s="128"/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</row>
    <row r="67" ht="15.75" customHeight="1">
      <c r="A67" s="128"/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</row>
    <row r="68" ht="15.75" customHeight="1">
      <c r="A68" s="128"/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</row>
    <row r="69" ht="15.75" customHeight="1">
      <c r="A69" s="128"/>
      <c r="B69" s="128"/>
      <c r="C69" s="128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</row>
    <row r="70" ht="15.75" customHeight="1">
      <c r="A70" s="128"/>
      <c r="B70" s="128"/>
      <c r="C70" s="128"/>
      <c r="D70" s="128"/>
      <c r="E70" s="128"/>
      <c r="F70" s="128"/>
      <c r="G70" s="128"/>
      <c r="H70" s="128"/>
      <c r="I70" s="128"/>
      <c r="J70" s="128"/>
      <c r="K70" s="128"/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</row>
    <row r="71" ht="15.75" customHeight="1">
      <c r="A71" s="128"/>
      <c r="B71" s="128"/>
      <c r="C71" s="128"/>
      <c r="D71" s="128"/>
      <c r="E71" s="128"/>
      <c r="F71" s="128"/>
      <c r="G71" s="128"/>
      <c r="H71" s="128"/>
      <c r="I71" s="128"/>
      <c r="J71" s="128"/>
      <c r="K71" s="128"/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</row>
    <row r="72" ht="15.75" customHeight="1">
      <c r="A72" s="128"/>
      <c r="B72" s="128"/>
      <c r="C72" s="128"/>
      <c r="D72" s="128"/>
      <c r="E72" s="128"/>
      <c r="F72" s="128"/>
      <c r="G72" s="128"/>
      <c r="H72" s="128"/>
      <c r="I72" s="128"/>
      <c r="J72" s="128"/>
      <c r="K72" s="128"/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</row>
    <row r="73" ht="15.75" customHeight="1">
      <c r="A73" s="128"/>
      <c r="B73" s="128"/>
      <c r="C73" s="128"/>
      <c r="D73" s="128"/>
      <c r="E73" s="128"/>
      <c r="F73" s="128"/>
      <c r="G73" s="128"/>
      <c r="H73" s="128"/>
      <c r="I73" s="128"/>
      <c r="J73" s="128"/>
      <c r="K73" s="128"/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</row>
    <row r="74" ht="15.75" customHeight="1">
      <c r="A74" s="128"/>
      <c r="B74" s="128"/>
      <c r="C74" s="128"/>
      <c r="D74" s="128"/>
      <c r="E74" s="128"/>
      <c r="F74" s="128"/>
      <c r="G74" s="128"/>
      <c r="H74" s="128"/>
      <c r="I74" s="128"/>
      <c r="J74" s="128"/>
      <c r="K74" s="128"/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</row>
    <row r="75" ht="15.75" customHeight="1">
      <c r="A75" s="128"/>
      <c r="B75" s="128"/>
      <c r="C75" s="128"/>
      <c r="D75" s="128"/>
      <c r="E75" s="128"/>
      <c r="F75" s="128"/>
      <c r="G75" s="128"/>
      <c r="H75" s="128"/>
      <c r="I75" s="128"/>
      <c r="J75" s="128"/>
      <c r="K75" s="128"/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</row>
    <row r="76" ht="15.75" customHeight="1">
      <c r="A76" s="128"/>
      <c r="B76" s="128"/>
      <c r="C76" s="128"/>
      <c r="D76" s="128"/>
      <c r="E76" s="128"/>
      <c r="F76" s="128"/>
      <c r="G76" s="128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</row>
    <row r="77" ht="15.75" customHeight="1">
      <c r="A77" s="128"/>
      <c r="B77" s="128"/>
      <c r="C77" s="128"/>
      <c r="D77" s="128"/>
      <c r="E77" s="128"/>
      <c r="F77" s="128"/>
      <c r="G77" s="128"/>
      <c r="H77" s="128"/>
      <c r="I77" s="128"/>
      <c r="J77" s="128"/>
      <c r="K77" s="128"/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</row>
    <row r="78" ht="15.75" customHeight="1">
      <c r="A78" s="128"/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</row>
    <row r="79" ht="15.75" customHeight="1">
      <c r="A79" s="128"/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128"/>
      <c r="M79" s="128"/>
      <c r="N79" s="128"/>
      <c r="O79" s="128"/>
      <c r="P79" s="128"/>
      <c r="Q79" s="128"/>
      <c r="R79" s="128"/>
      <c r="S79" s="128"/>
      <c r="T79" s="128"/>
      <c r="U79" s="128"/>
      <c r="V79" s="128"/>
      <c r="W79" s="128"/>
      <c r="X79" s="128"/>
      <c r="Y79" s="128"/>
      <c r="Z79" s="128"/>
    </row>
    <row r="80" ht="15.75" customHeight="1">
      <c r="A80" s="128"/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</row>
    <row r="81" ht="15.75" customHeight="1">
      <c r="A81" s="128"/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</row>
    <row r="82" ht="15.75" customHeigh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</row>
    <row r="83" ht="15.75" customHeight="1">
      <c r="A83" s="128"/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</row>
    <row r="84" ht="15.75" customHeight="1">
      <c r="A84" s="128"/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</row>
    <row r="85" ht="15.75" customHeight="1">
      <c r="A85" s="128"/>
      <c r="B85" s="128"/>
      <c r="C85" s="128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  <c r="Z85" s="128"/>
    </row>
    <row r="86" ht="15.75" customHeight="1">
      <c r="A86" s="128"/>
      <c r="B86" s="128"/>
      <c r="C86" s="128"/>
      <c r="D86" s="128"/>
      <c r="E86" s="128"/>
      <c r="F86" s="128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</row>
    <row r="87" ht="15.75" customHeight="1">
      <c r="A87" s="128"/>
      <c r="B87" s="128"/>
      <c r="C87" s="128"/>
      <c r="D87" s="128"/>
      <c r="E87" s="128"/>
      <c r="F87" s="128"/>
      <c r="G87" s="128"/>
      <c r="H87" s="128"/>
      <c r="I87" s="128"/>
      <c r="J87" s="128"/>
      <c r="K87" s="128"/>
      <c r="L87" s="128"/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  <c r="Z87" s="128"/>
    </row>
    <row r="88" ht="15.75" customHeight="1">
      <c r="A88" s="128"/>
      <c r="B88" s="128"/>
      <c r="C88" s="128"/>
      <c r="D88" s="128"/>
      <c r="E88" s="128"/>
      <c r="F88" s="128"/>
      <c r="G88" s="128"/>
      <c r="H88" s="128"/>
      <c r="I88" s="128"/>
      <c r="J88" s="128"/>
      <c r="K88" s="128"/>
      <c r="L88" s="128"/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</row>
    <row r="89" ht="15.75" customHeight="1">
      <c r="A89" s="128"/>
      <c r="B89" s="128"/>
      <c r="C89" s="128"/>
      <c r="D89" s="128"/>
      <c r="E89" s="128"/>
      <c r="F89" s="128"/>
      <c r="G89" s="128"/>
      <c r="H89" s="128"/>
      <c r="I89" s="128"/>
      <c r="J89" s="128"/>
      <c r="K89" s="128"/>
      <c r="L89" s="128"/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</row>
    <row r="90" ht="15.75" customHeight="1">
      <c r="A90" s="128"/>
      <c r="B90" s="128"/>
      <c r="C90" s="128"/>
      <c r="D90" s="128"/>
      <c r="E90" s="128"/>
      <c r="F90" s="128"/>
      <c r="G90" s="128"/>
      <c r="H90" s="128"/>
      <c r="I90" s="128"/>
      <c r="J90" s="128"/>
      <c r="K90" s="128"/>
      <c r="L90" s="128"/>
      <c r="M90" s="128"/>
      <c r="N90" s="128"/>
      <c r="O90" s="128"/>
      <c r="P90" s="128"/>
      <c r="Q90" s="128"/>
      <c r="R90" s="128"/>
      <c r="S90" s="128"/>
      <c r="T90" s="128"/>
      <c r="U90" s="128"/>
      <c r="V90" s="128"/>
      <c r="W90" s="128"/>
      <c r="X90" s="128"/>
      <c r="Y90" s="128"/>
      <c r="Z90" s="128"/>
    </row>
    <row r="91" ht="15.75" customHeight="1">
      <c r="A91" s="128"/>
      <c r="B91" s="128"/>
      <c r="C91" s="128"/>
      <c r="D91" s="128"/>
      <c r="E91" s="128"/>
      <c r="F91" s="128"/>
      <c r="G91" s="128"/>
      <c r="H91" s="128"/>
      <c r="I91" s="128"/>
      <c r="J91" s="128"/>
      <c r="K91" s="128"/>
      <c r="L91" s="128"/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  <c r="Z91" s="128"/>
    </row>
    <row r="92" ht="15.75" customHeight="1">
      <c r="A92" s="128"/>
      <c r="B92" s="128"/>
      <c r="C92" s="128"/>
      <c r="D92" s="128"/>
      <c r="E92" s="128"/>
      <c r="F92" s="128"/>
      <c r="G92" s="128"/>
      <c r="H92" s="128"/>
      <c r="I92" s="128"/>
      <c r="J92" s="128"/>
      <c r="K92" s="128"/>
      <c r="L92" s="128"/>
      <c r="M92" s="128"/>
      <c r="N92" s="128"/>
      <c r="O92" s="128"/>
      <c r="P92" s="128"/>
      <c r="Q92" s="128"/>
      <c r="R92" s="128"/>
      <c r="S92" s="128"/>
      <c r="T92" s="128"/>
      <c r="U92" s="128"/>
      <c r="V92" s="128"/>
      <c r="W92" s="128"/>
      <c r="X92" s="128"/>
      <c r="Y92" s="128"/>
      <c r="Z92" s="128"/>
    </row>
    <row r="93" ht="15.75" customHeight="1">
      <c r="A93" s="128"/>
      <c r="B93" s="128"/>
      <c r="C93" s="128"/>
      <c r="D93" s="128"/>
      <c r="E93" s="128"/>
      <c r="F93" s="128"/>
      <c r="G93" s="128"/>
      <c r="H93" s="128"/>
      <c r="I93" s="128"/>
      <c r="J93" s="128"/>
      <c r="K93" s="128"/>
      <c r="L93" s="128"/>
      <c r="M93" s="128"/>
      <c r="N93" s="128"/>
      <c r="O93" s="128"/>
      <c r="P93" s="128"/>
      <c r="Q93" s="128"/>
      <c r="R93" s="128"/>
      <c r="S93" s="128"/>
      <c r="T93" s="128"/>
      <c r="U93" s="128"/>
      <c r="V93" s="128"/>
      <c r="W93" s="128"/>
      <c r="X93" s="128"/>
      <c r="Y93" s="128"/>
      <c r="Z93" s="128"/>
    </row>
    <row r="94" ht="15.75" customHeight="1">
      <c r="A94" s="128"/>
      <c r="B94" s="128"/>
      <c r="C94" s="128"/>
      <c r="D94" s="128"/>
      <c r="E94" s="128"/>
      <c r="F94" s="128"/>
      <c r="G94" s="128"/>
      <c r="H94" s="128"/>
      <c r="I94" s="128"/>
      <c r="J94" s="128"/>
      <c r="K94" s="128"/>
      <c r="L94" s="128"/>
      <c r="M94" s="128"/>
      <c r="N94" s="128"/>
      <c r="O94" s="128"/>
      <c r="P94" s="128"/>
      <c r="Q94" s="128"/>
      <c r="R94" s="128"/>
      <c r="S94" s="128"/>
      <c r="T94" s="128"/>
      <c r="U94" s="128"/>
      <c r="V94" s="128"/>
      <c r="W94" s="128"/>
      <c r="X94" s="128"/>
      <c r="Y94" s="128"/>
      <c r="Z94" s="128"/>
    </row>
    <row r="95" ht="15.75" customHeight="1">
      <c r="A95" s="128"/>
      <c r="B95" s="128"/>
      <c r="C95" s="128"/>
      <c r="D95" s="128"/>
      <c r="E95" s="128"/>
      <c r="F95" s="128"/>
      <c r="G95" s="128"/>
      <c r="H95" s="128"/>
      <c r="I95" s="128"/>
      <c r="J95" s="128"/>
      <c r="K95" s="128"/>
      <c r="L95" s="128"/>
      <c r="M95" s="128"/>
      <c r="N95" s="128"/>
      <c r="O95" s="128"/>
      <c r="P95" s="128"/>
      <c r="Q95" s="128"/>
      <c r="R95" s="128"/>
      <c r="S95" s="128"/>
      <c r="T95" s="128"/>
      <c r="U95" s="128"/>
      <c r="V95" s="128"/>
      <c r="W95" s="128"/>
      <c r="X95" s="128"/>
      <c r="Y95" s="128"/>
      <c r="Z95" s="128"/>
    </row>
    <row r="96" ht="15.75" customHeight="1">
      <c r="A96" s="128"/>
      <c r="B96" s="128"/>
      <c r="C96" s="128"/>
      <c r="D96" s="128"/>
      <c r="E96" s="128"/>
      <c r="F96" s="128"/>
      <c r="G96" s="128"/>
      <c r="H96" s="128"/>
      <c r="I96" s="128"/>
      <c r="J96" s="128"/>
      <c r="K96" s="128"/>
      <c r="L96" s="128"/>
      <c r="M96" s="128"/>
      <c r="N96" s="128"/>
      <c r="O96" s="128"/>
      <c r="P96" s="128"/>
      <c r="Q96" s="128"/>
      <c r="R96" s="128"/>
      <c r="S96" s="128"/>
      <c r="T96" s="128"/>
      <c r="U96" s="128"/>
      <c r="V96" s="128"/>
      <c r="W96" s="128"/>
      <c r="X96" s="128"/>
      <c r="Y96" s="128"/>
      <c r="Z96" s="128"/>
    </row>
    <row r="97" ht="15.75" customHeight="1">
      <c r="A97" s="128"/>
      <c r="B97" s="128"/>
      <c r="C97" s="128"/>
      <c r="D97" s="128"/>
      <c r="E97" s="128"/>
      <c r="F97" s="128"/>
      <c r="G97" s="128"/>
      <c r="H97" s="128"/>
      <c r="I97" s="128"/>
      <c r="J97" s="128"/>
      <c r="K97" s="128"/>
      <c r="L97" s="128"/>
      <c r="M97" s="128"/>
      <c r="N97" s="128"/>
      <c r="O97" s="128"/>
      <c r="P97" s="128"/>
      <c r="Q97" s="128"/>
      <c r="R97" s="128"/>
      <c r="S97" s="128"/>
      <c r="T97" s="128"/>
      <c r="U97" s="128"/>
      <c r="V97" s="128"/>
      <c r="W97" s="128"/>
      <c r="X97" s="128"/>
      <c r="Y97" s="128"/>
      <c r="Z97" s="128"/>
    </row>
    <row r="98" ht="15.75" customHeight="1">
      <c r="A98" s="128"/>
      <c r="B98" s="128"/>
      <c r="C98" s="128"/>
      <c r="D98" s="128"/>
      <c r="E98" s="128"/>
      <c r="F98" s="128"/>
      <c r="G98" s="128"/>
      <c r="H98" s="128"/>
      <c r="I98" s="128"/>
      <c r="J98" s="128"/>
      <c r="K98" s="128"/>
      <c r="L98" s="128"/>
      <c r="M98" s="128"/>
      <c r="N98" s="128"/>
      <c r="O98" s="128"/>
      <c r="P98" s="128"/>
      <c r="Q98" s="128"/>
      <c r="R98" s="128"/>
      <c r="S98" s="128"/>
      <c r="T98" s="128"/>
      <c r="U98" s="128"/>
      <c r="V98" s="128"/>
      <c r="W98" s="128"/>
      <c r="X98" s="128"/>
      <c r="Y98" s="128"/>
      <c r="Z98" s="128"/>
    </row>
    <row r="99" ht="15.75" customHeight="1">
      <c r="A99" s="128"/>
      <c r="B99" s="128"/>
      <c r="C99" s="128"/>
      <c r="D99" s="128"/>
      <c r="E99" s="128"/>
      <c r="F99" s="128"/>
      <c r="G99" s="128"/>
      <c r="H99" s="128"/>
      <c r="I99" s="128"/>
      <c r="J99" s="128"/>
      <c r="K99" s="128"/>
      <c r="L99" s="128"/>
      <c r="M99" s="128"/>
      <c r="N99" s="128"/>
      <c r="O99" s="128"/>
      <c r="P99" s="128"/>
      <c r="Q99" s="128"/>
      <c r="R99" s="128"/>
      <c r="S99" s="128"/>
      <c r="T99" s="128"/>
      <c r="U99" s="128"/>
      <c r="V99" s="128"/>
      <c r="W99" s="128"/>
      <c r="X99" s="128"/>
      <c r="Y99" s="128"/>
      <c r="Z99" s="128"/>
    </row>
    <row r="100" ht="15.75" customHeight="1">
      <c r="A100" s="128"/>
      <c r="B100" s="128"/>
      <c r="C100" s="128"/>
      <c r="D100" s="128"/>
      <c r="E100" s="128"/>
      <c r="F100" s="128"/>
      <c r="G100" s="128"/>
      <c r="H100" s="128"/>
      <c r="I100" s="128"/>
      <c r="J100" s="128"/>
      <c r="K100" s="128"/>
      <c r="L100" s="128"/>
      <c r="M100" s="128"/>
      <c r="N100" s="128"/>
      <c r="O100" s="128"/>
      <c r="P100" s="128"/>
      <c r="Q100" s="128"/>
      <c r="R100" s="128"/>
      <c r="S100" s="128"/>
      <c r="T100" s="128"/>
      <c r="U100" s="128"/>
      <c r="V100" s="128"/>
      <c r="W100" s="128"/>
      <c r="X100" s="128"/>
      <c r="Y100" s="128"/>
      <c r="Z100" s="128"/>
    </row>
    <row r="101" ht="15.75" customHeight="1">
      <c r="A101" s="128"/>
      <c r="B101" s="128"/>
      <c r="C101" s="128"/>
      <c r="D101" s="128"/>
      <c r="E101" s="128"/>
      <c r="F101" s="128"/>
      <c r="G101" s="128"/>
      <c r="H101" s="128"/>
      <c r="I101" s="128"/>
      <c r="J101" s="128"/>
      <c r="K101" s="128"/>
      <c r="L101" s="128"/>
      <c r="M101" s="128"/>
      <c r="N101" s="128"/>
      <c r="O101" s="128"/>
      <c r="P101" s="128"/>
      <c r="Q101" s="128"/>
      <c r="R101" s="128"/>
      <c r="S101" s="128"/>
      <c r="T101" s="128"/>
      <c r="U101" s="128"/>
      <c r="V101" s="128"/>
      <c r="W101" s="128"/>
      <c r="X101" s="128"/>
      <c r="Y101" s="128"/>
      <c r="Z101" s="128"/>
    </row>
    <row r="102" ht="15.75" customHeight="1">
      <c r="A102" s="128"/>
      <c r="B102" s="128"/>
      <c r="C102" s="128"/>
      <c r="D102" s="128"/>
      <c r="E102" s="128"/>
      <c r="F102" s="128"/>
      <c r="G102" s="128"/>
      <c r="H102" s="128"/>
      <c r="I102" s="128"/>
      <c r="J102" s="128"/>
      <c r="K102" s="128"/>
      <c r="L102" s="128"/>
      <c r="M102" s="128"/>
      <c r="N102" s="128"/>
      <c r="O102" s="128"/>
      <c r="P102" s="128"/>
      <c r="Q102" s="128"/>
      <c r="R102" s="128"/>
      <c r="S102" s="128"/>
      <c r="T102" s="128"/>
      <c r="U102" s="128"/>
      <c r="V102" s="128"/>
      <c r="W102" s="128"/>
      <c r="X102" s="128"/>
      <c r="Y102" s="128"/>
      <c r="Z102" s="128"/>
    </row>
    <row r="103" ht="15.75" customHeight="1">
      <c r="A103" s="128"/>
      <c r="B103" s="128"/>
      <c r="C103" s="128"/>
      <c r="D103" s="128"/>
      <c r="E103" s="128"/>
      <c r="F103" s="128"/>
      <c r="G103" s="128"/>
      <c r="H103" s="128"/>
      <c r="I103" s="128"/>
      <c r="J103" s="128"/>
      <c r="K103" s="128"/>
      <c r="L103" s="128"/>
      <c r="M103" s="128"/>
      <c r="N103" s="128"/>
      <c r="O103" s="128"/>
      <c r="P103" s="128"/>
      <c r="Q103" s="128"/>
      <c r="R103" s="128"/>
      <c r="S103" s="128"/>
      <c r="T103" s="128"/>
      <c r="U103" s="128"/>
      <c r="V103" s="128"/>
      <c r="W103" s="128"/>
      <c r="X103" s="128"/>
      <c r="Y103" s="128"/>
      <c r="Z103" s="128"/>
    </row>
    <row r="104" ht="15.75" customHeight="1">
      <c r="A104" s="128"/>
      <c r="B104" s="128"/>
      <c r="C104" s="128"/>
      <c r="D104" s="128"/>
      <c r="E104" s="128"/>
      <c r="F104" s="128"/>
      <c r="G104" s="128"/>
      <c r="H104" s="128"/>
      <c r="I104" s="128"/>
      <c r="J104" s="128"/>
      <c r="K104" s="128"/>
      <c r="L104" s="128"/>
      <c r="M104" s="128"/>
      <c r="N104" s="128"/>
      <c r="O104" s="128"/>
      <c r="P104" s="128"/>
      <c r="Q104" s="128"/>
      <c r="R104" s="128"/>
      <c r="S104" s="128"/>
      <c r="T104" s="128"/>
      <c r="U104" s="128"/>
      <c r="V104" s="128"/>
      <c r="W104" s="128"/>
      <c r="X104" s="128"/>
      <c r="Y104" s="128"/>
      <c r="Z104" s="128"/>
    </row>
    <row r="105" ht="15.75" customHeight="1">
      <c r="A105" s="128"/>
      <c r="B105" s="128"/>
      <c r="C105" s="128"/>
      <c r="D105" s="128"/>
      <c r="E105" s="128"/>
      <c r="F105" s="128"/>
      <c r="G105" s="128"/>
      <c r="H105" s="128"/>
      <c r="I105" s="128"/>
      <c r="J105" s="128"/>
      <c r="K105" s="128"/>
      <c r="L105" s="128"/>
      <c r="M105" s="128"/>
      <c r="N105" s="128"/>
      <c r="O105" s="128"/>
      <c r="P105" s="128"/>
      <c r="Q105" s="128"/>
      <c r="R105" s="128"/>
      <c r="S105" s="128"/>
      <c r="T105" s="128"/>
      <c r="U105" s="128"/>
      <c r="V105" s="128"/>
      <c r="W105" s="128"/>
      <c r="X105" s="128"/>
      <c r="Y105" s="128"/>
      <c r="Z105" s="128"/>
    </row>
    <row r="106" ht="15.75" customHeight="1">
      <c r="A106" s="128"/>
      <c r="B106" s="128"/>
      <c r="C106" s="128"/>
      <c r="D106" s="128"/>
      <c r="E106" s="128"/>
      <c r="F106" s="128"/>
      <c r="G106" s="128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</row>
    <row r="107" ht="15.75" customHeight="1">
      <c r="A107" s="128"/>
      <c r="B107" s="128"/>
      <c r="C107" s="128"/>
      <c r="D107" s="128"/>
      <c r="E107" s="128"/>
      <c r="F107" s="128"/>
      <c r="G107" s="128"/>
      <c r="H107" s="128"/>
      <c r="I107" s="128"/>
      <c r="J107" s="128"/>
      <c r="K107" s="128"/>
      <c r="L107" s="128"/>
      <c r="M107" s="128"/>
      <c r="N107" s="128"/>
      <c r="O107" s="128"/>
      <c r="P107" s="128"/>
      <c r="Q107" s="128"/>
      <c r="R107" s="128"/>
      <c r="S107" s="128"/>
      <c r="T107" s="128"/>
      <c r="U107" s="128"/>
      <c r="V107" s="128"/>
      <c r="W107" s="128"/>
      <c r="X107" s="128"/>
      <c r="Y107" s="128"/>
      <c r="Z107" s="128"/>
    </row>
    <row r="108" ht="15.75" customHeight="1">
      <c r="A108" s="128"/>
      <c r="B108" s="128"/>
      <c r="C108" s="128"/>
      <c r="D108" s="128"/>
      <c r="E108" s="128"/>
      <c r="F108" s="128"/>
      <c r="G108" s="128"/>
      <c r="H108" s="128"/>
      <c r="I108" s="128"/>
      <c r="J108" s="128"/>
      <c r="K108" s="128"/>
      <c r="L108" s="128"/>
      <c r="M108" s="128"/>
      <c r="N108" s="128"/>
      <c r="O108" s="128"/>
      <c r="P108" s="128"/>
      <c r="Q108" s="128"/>
      <c r="R108" s="128"/>
      <c r="S108" s="128"/>
      <c r="T108" s="128"/>
      <c r="U108" s="128"/>
      <c r="V108" s="128"/>
      <c r="W108" s="128"/>
      <c r="X108" s="128"/>
      <c r="Y108" s="128"/>
      <c r="Z108" s="128"/>
    </row>
    <row r="109" ht="15.75" customHeight="1">
      <c r="A109" s="128"/>
      <c r="B109" s="128"/>
      <c r="C109" s="128"/>
      <c r="D109" s="128"/>
      <c r="E109" s="128"/>
      <c r="F109" s="128"/>
      <c r="G109" s="128"/>
      <c r="H109" s="128"/>
      <c r="I109" s="128"/>
      <c r="J109" s="128"/>
      <c r="K109" s="128"/>
      <c r="L109" s="128"/>
      <c r="M109" s="128"/>
      <c r="N109" s="128"/>
      <c r="O109" s="128"/>
      <c r="P109" s="128"/>
      <c r="Q109" s="128"/>
      <c r="R109" s="128"/>
      <c r="S109" s="128"/>
      <c r="T109" s="128"/>
      <c r="U109" s="128"/>
      <c r="V109" s="128"/>
      <c r="W109" s="128"/>
      <c r="X109" s="128"/>
      <c r="Y109" s="128"/>
      <c r="Z109" s="128"/>
    </row>
    <row r="110" ht="15.75" customHeight="1">
      <c r="A110" s="128"/>
      <c r="B110" s="128"/>
      <c r="C110" s="128"/>
      <c r="D110" s="128"/>
      <c r="E110" s="128"/>
      <c r="F110" s="128"/>
      <c r="G110" s="128"/>
      <c r="H110" s="128"/>
      <c r="I110" s="128"/>
      <c r="J110" s="128"/>
      <c r="K110" s="128"/>
      <c r="L110" s="128"/>
      <c r="M110" s="128"/>
      <c r="N110" s="128"/>
      <c r="O110" s="128"/>
      <c r="P110" s="128"/>
      <c r="Q110" s="128"/>
      <c r="R110" s="128"/>
      <c r="S110" s="128"/>
      <c r="T110" s="128"/>
      <c r="U110" s="128"/>
      <c r="V110" s="128"/>
      <c r="W110" s="128"/>
      <c r="X110" s="128"/>
      <c r="Y110" s="128"/>
      <c r="Z110" s="128"/>
    </row>
    <row r="111" ht="15.75" customHeight="1">
      <c r="A111" s="128"/>
      <c r="B111" s="128"/>
      <c r="C111" s="128"/>
      <c r="D111" s="128"/>
      <c r="E111" s="128"/>
      <c r="F111" s="128"/>
      <c r="G111" s="128"/>
      <c r="H111" s="128"/>
      <c r="I111" s="128"/>
      <c r="J111" s="128"/>
      <c r="K111" s="128"/>
      <c r="L111" s="128"/>
      <c r="M111" s="128"/>
      <c r="N111" s="128"/>
      <c r="O111" s="128"/>
      <c r="P111" s="128"/>
      <c r="Q111" s="128"/>
      <c r="R111" s="128"/>
      <c r="S111" s="128"/>
      <c r="T111" s="128"/>
      <c r="U111" s="128"/>
      <c r="V111" s="128"/>
      <c r="W111" s="128"/>
      <c r="X111" s="128"/>
      <c r="Y111" s="128"/>
      <c r="Z111" s="128"/>
    </row>
    <row r="112" ht="15.75" customHeight="1">
      <c r="A112" s="128"/>
      <c r="B112" s="128"/>
      <c r="C112" s="128"/>
      <c r="D112" s="128"/>
      <c r="E112" s="128"/>
      <c r="F112" s="128"/>
      <c r="G112" s="128"/>
      <c r="H112" s="128"/>
      <c r="I112" s="128"/>
      <c r="J112" s="128"/>
      <c r="K112" s="128"/>
      <c r="L112" s="128"/>
      <c r="M112" s="128"/>
      <c r="N112" s="128"/>
      <c r="O112" s="128"/>
      <c r="P112" s="128"/>
      <c r="Q112" s="128"/>
      <c r="R112" s="128"/>
      <c r="S112" s="128"/>
      <c r="T112" s="128"/>
      <c r="U112" s="128"/>
      <c r="V112" s="128"/>
      <c r="W112" s="128"/>
      <c r="X112" s="128"/>
      <c r="Y112" s="128"/>
      <c r="Z112" s="128"/>
    </row>
    <row r="113" ht="15.75" customHeight="1">
      <c r="A113" s="128"/>
      <c r="B113" s="128"/>
      <c r="C113" s="128"/>
      <c r="D113" s="128"/>
      <c r="E113" s="128"/>
      <c r="F113" s="128"/>
      <c r="G113" s="128"/>
      <c r="H113" s="128"/>
      <c r="I113" s="128"/>
      <c r="J113" s="128"/>
      <c r="K113" s="128"/>
      <c r="L113" s="128"/>
      <c r="M113" s="128"/>
      <c r="N113" s="128"/>
      <c r="O113" s="128"/>
      <c r="P113" s="128"/>
      <c r="Q113" s="128"/>
      <c r="R113" s="128"/>
      <c r="S113" s="128"/>
      <c r="T113" s="128"/>
      <c r="U113" s="128"/>
      <c r="V113" s="128"/>
      <c r="W113" s="128"/>
      <c r="X113" s="128"/>
      <c r="Y113" s="128"/>
      <c r="Z113" s="128"/>
    </row>
    <row r="114" ht="15.75" customHeight="1">
      <c r="A114" s="128"/>
      <c r="B114" s="128"/>
      <c r="C114" s="128"/>
      <c r="D114" s="128"/>
      <c r="E114" s="128"/>
      <c r="F114" s="128"/>
      <c r="G114" s="128"/>
      <c r="H114" s="128"/>
      <c r="I114" s="128"/>
      <c r="J114" s="128"/>
      <c r="K114" s="128"/>
      <c r="L114" s="128"/>
      <c r="M114" s="128"/>
      <c r="N114" s="128"/>
      <c r="O114" s="128"/>
      <c r="P114" s="128"/>
      <c r="Q114" s="128"/>
      <c r="R114" s="128"/>
      <c r="S114" s="128"/>
      <c r="T114" s="128"/>
      <c r="U114" s="128"/>
      <c r="V114" s="128"/>
      <c r="W114" s="128"/>
      <c r="X114" s="128"/>
      <c r="Y114" s="128"/>
      <c r="Z114" s="128"/>
    </row>
    <row r="115" ht="15.75" customHeight="1">
      <c r="A115" s="128"/>
      <c r="B115" s="128"/>
      <c r="C115" s="128"/>
      <c r="D115" s="128"/>
      <c r="E115" s="128"/>
      <c r="F115" s="128"/>
      <c r="G115" s="128"/>
      <c r="H115" s="128"/>
      <c r="I115" s="128"/>
      <c r="J115" s="128"/>
      <c r="K115" s="128"/>
      <c r="L115" s="128"/>
      <c r="M115" s="128"/>
      <c r="N115" s="128"/>
      <c r="O115" s="128"/>
      <c r="P115" s="128"/>
      <c r="Q115" s="128"/>
      <c r="R115" s="128"/>
      <c r="S115" s="128"/>
      <c r="T115" s="128"/>
      <c r="U115" s="128"/>
      <c r="V115" s="128"/>
      <c r="W115" s="128"/>
      <c r="X115" s="128"/>
      <c r="Y115" s="128"/>
      <c r="Z115" s="128"/>
    </row>
    <row r="116" ht="15.75" customHeight="1">
      <c r="A116" s="128"/>
      <c r="B116" s="128"/>
      <c r="C116" s="128"/>
      <c r="D116" s="128"/>
      <c r="E116" s="128"/>
      <c r="F116" s="128"/>
      <c r="G116" s="128"/>
      <c r="H116" s="128"/>
      <c r="I116" s="128"/>
      <c r="J116" s="128"/>
      <c r="K116" s="128"/>
      <c r="L116" s="128"/>
      <c r="M116" s="128"/>
      <c r="N116" s="128"/>
      <c r="O116" s="128"/>
      <c r="P116" s="128"/>
      <c r="Q116" s="128"/>
      <c r="R116" s="128"/>
      <c r="S116" s="128"/>
      <c r="T116" s="128"/>
      <c r="U116" s="128"/>
      <c r="V116" s="128"/>
      <c r="W116" s="128"/>
      <c r="X116" s="128"/>
      <c r="Y116" s="128"/>
      <c r="Z116" s="128"/>
    </row>
    <row r="117" ht="15.75" customHeight="1">
      <c r="A117" s="128"/>
      <c r="B117" s="128"/>
      <c r="C117" s="128"/>
      <c r="D117" s="128"/>
      <c r="E117" s="128"/>
      <c r="F117" s="128"/>
      <c r="G117" s="128"/>
      <c r="H117" s="128"/>
      <c r="I117" s="128"/>
      <c r="J117" s="128"/>
      <c r="K117" s="128"/>
      <c r="L117" s="128"/>
      <c r="M117" s="128"/>
      <c r="N117" s="128"/>
      <c r="O117" s="128"/>
      <c r="P117" s="128"/>
      <c r="Q117" s="128"/>
      <c r="R117" s="128"/>
      <c r="S117" s="128"/>
      <c r="T117" s="128"/>
      <c r="U117" s="128"/>
      <c r="V117" s="128"/>
      <c r="W117" s="128"/>
      <c r="X117" s="128"/>
      <c r="Y117" s="128"/>
      <c r="Z117" s="128"/>
    </row>
    <row r="118" ht="15.75" customHeight="1">
      <c r="A118" s="128"/>
      <c r="B118" s="128"/>
      <c r="C118" s="128"/>
      <c r="D118" s="128"/>
      <c r="E118" s="128"/>
      <c r="F118" s="128"/>
      <c r="G118" s="128"/>
      <c r="H118" s="128"/>
      <c r="I118" s="128"/>
      <c r="J118" s="128"/>
      <c r="K118" s="128"/>
      <c r="L118" s="128"/>
      <c r="M118" s="128"/>
      <c r="N118" s="128"/>
      <c r="O118" s="128"/>
      <c r="P118" s="128"/>
      <c r="Q118" s="128"/>
      <c r="R118" s="128"/>
      <c r="S118" s="128"/>
      <c r="T118" s="128"/>
      <c r="U118" s="128"/>
      <c r="V118" s="128"/>
      <c r="W118" s="128"/>
      <c r="X118" s="128"/>
      <c r="Y118" s="128"/>
      <c r="Z118" s="128"/>
    </row>
    <row r="119" ht="15.75" customHeight="1">
      <c r="A119" s="128"/>
      <c r="B119" s="128"/>
      <c r="C119" s="128"/>
      <c r="D119" s="128"/>
      <c r="E119" s="128"/>
      <c r="F119" s="128"/>
      <c r="G119" s="128"/>
      <c r="H119" s="128"/>
      <c r="I119" s="128"/>
      <c r="J119" s="128"/>
      <c r="K119" s="128"/>
      <c r="L119" s="128"/>
      <c r="M119" s="128"/>
      <c r="N119" s="128"/>
      <c r="O119" s="128"/>
      <c r="P119" s="128"/>
      <c r="Q119" s="128"/>
      <c r="R119" s="128"/>
      <c r="S119" s="128"/>
      <c r="T119" s="128"/>
      <c r="U119" s="128"/>
      <c r="V119" s="128"/>
      <c r="W119" s="128"/>
      <c r="X119" s="128"/>
      <c r="Y119" s="128"/>
      <c r="Z119" s="128"/>
    </row>
    <row r="120" ht="15.75" customHeight="1">
      <c r="A120" s="128"/>
      <c r="B120" s="128"/>
      <c r="C120" s="128"/>
      <c r="D120" s="128"/>
      <c r="E120" s="128"/>
      <c r="F120" s="128"/>
      <c r="G120" s="128"/>
      <c r="H120" s="128"/>
      <c r="I120" s="128"/>
      <c r="J120" s="128"/>
      <c r="K120" s="128"/>
      <c r="L120" s="128"/>
      <c r="M120" s="128"/>
      <c r="N120" s="128"/>
      <c r="O120" s="128"/>
      <c r="P120" s="128"/>
      <c r="Q120" s="128"/>
      <c r="R120" s="128"/>
      <c r="S120" s="128"/>
      <c r="T120" s="128"/>
      <c r="U120" s="128"/>
      <c r="V120" s="128"/>
      <c r="W120" s="128"/>
      <c r="X120" s="128"/>
      <c r="Y120" s="128"/>
      <c r="Z120" s="128"/>
    </row>
    <row r="121" ht="15.75" customHeight="1">
      <c r="A121" s="128"/>
      <c r="B121" s="128"/>
      <c r="C121" s="128"/>
      <c r="D121" s="128"/>
      <c r="E121" s="128"/>
      <c r="F121" s="128"/>
      <c r="G121" s="128"/>
      <c r="H121" s="128"/>
      <c r="I121" s="128"/>
      <c r="J121" s="128"/>
      <c r="K121" s="128"/>
      <c r="L121" s="128"/>
      <c r="M121" s="128"/>
      <c r="N121" s="128"/>
      <c r="O121" s="128"/>
      <c r="P121" s="128"/>
      <c r="Q121" s="128"/>
      <c r="R121" s="128"/>
      <c r="S121" s="128"/>
      <c r="T121" s="128"/>
      <c r="U121" s="128"/>
      <c r="V121" s="128"/>
      <c r="W121" s="128"/>
      <c r="X121" s="128"/>
      <c r="Y121" s="128"/>
      <c r="Z121" s="128"/>
    </row>
    <row r="122" ht="15.75" customHeight="1">
      <c r="A122" s="128"/>
      <c r="B122" s="128"/>
      <c r="C122" s="128"/>
      <c r="D122" s="128"/>
      <c r="E122" s="128"/>
      <c r="F122" s="128"/>
      <c r="G122" s="128"/>
      <c r="H122" s="128"/>
      <c r="I122" s="128"/>
      <c r="J122" s="128"/>
      <c r="K122" s="128"/>
      <c r="L122" s="128"/>
      <c r="M122" s="128"/>
      <c r="N122" s="128"/>
      <c r="O122" s="128"/>
      <c r="P122" s="128"/>
      <c r="Q122" s="128"/>
      <c r="R122" s="128"/>
      <c r="S122" s="128"/>
      <c r="T122" s="128"/>
      <c r="U122" s="128"/>
      <c r="V122" s="128"/>
      <c r="W122" s="128"/>
      <c r="X122" s="128"/>
      <c r="Y122" s="128"/>
      <c r="Z122" s="128"/>
    </row>
    <row r="123" ht="15.75" customHeight="1">
      <c r="A123" s="128"/>
      <c r="B123" s="128"/>
      <c r="C123" s="128"/>
      <c r="D123" s="128"/>
      <c r="E123" s="128"/>
      <c r="F123" s="128"/>
      <c r="G123" s="128"/>
      <c r="H123" s="128"/>
      <c r="I123" s="128"/>
      <c r="J123" s="128"/>
      <c r="K123" s="128"/>
      <c r="L123" s="128"/>
      <c r="M123" s="128"/>
      <c r="N123" s="128"/>
      <c r="O123" s="128"/>
      <c r="P123" s="128"/>
      <c r="Q123" s="128"/>
      <c r="R123" s="128"/>
      <c r="S123" s="128"/>
      <c r="T123" s="128"/>
      <c r="U123" s="128"/>
      <c r="V123" s="128"/>
      <c r="W123" s="128"/>
      <c r="X123" s="128"/>
      <c r="Y123" s="128"/>
      <c r="Z123" s="128"/>
    </row>
    <row r="124" ht="15.75" customHeight="1">
      <c r="A124" s="128"/>
      <c r="B124" s="128"/>
      <c r="C124" s="128"/>
      <c r="D124" s="128"/>
      <c r="E124" s="128"/>
      <c r="F124" s="128"/>
      <c r="G124" s="128"/>
      <c r="H124" s="128"/>
      <c r="I124" s="128"/>
      <c r="J124" s="128"/>
      <c r="K124" s="128"/>
      <c r="L124" s="128"/>
      <c r="M124" s="128"/>
      <c r="N124" s="128"/>
      <c r="O124" s="128"/>
      <c r="P124" s="128"/>
      <c r="Q124" s="128"/>
      <c r="R124" s="128"/>
      <c r="S124" s="128"/>
      <c r="T124" s="128"/>
      <c r="U124" s="128"/>
      <c r="V124" s="128"/>
      <c r="W124" s="128"/>
      <c r="X124" s="128"/>
      <c r="Y124" s="128"/>
      <c r="Z124" s="128"/>
    </row>
    <row r="125" ht="15.75" customHeight="1">
      <c r="A125" s="128"/>
      <c r="B125" s="128"/>
      <c r="C125" s="128"/>
      <c r="D125" s="128"/>
      <c r="E125" s="128"/>
      <c r="F125" s="128"/>
      <c r="G125" s="128"/>
      <c r="H125" s="128"/>
      <c r="I125" s="128"/>
      <c r="J125" s="128"/>
      <c r="K125" s="128"/>
      <c r="L125" s="128"/>
      <c r="M125" s="128"/>
      <c r="N125" s="128"/>
      <c r="O125" s="128"/>
      <c r="P125" s="128"/>
      <c r="Q125" s="128"/>
      <c r="R125" s="128"/>
      <c r="S125" s="128"/>
      <c r="T125" s="128"/>
      <c r="U125" s="128"/>
      <c r="V125" s="128"/>
      <c r="W125" s="128"/>
      <c r="X125" s="128"/>
      <c r="Y125" s="128"/>
      <c r="Z125" s="128"/>
    </row>
    <row r="126" ht="15.75" customHeight="1">
      <c r="A126" s="128"/>
      <c r="B126" s="128"/>
      <c r="C126" s="128"/>
      <c r="D126" s="128"/>
      <c r="E126" s="128"/>
      <c r="F126" s="128"/>
      <c r="G126" s="128"/>
      <c r="H126" s="128"/>
      <c r="I126" s="128"/>
      <c r="J126" s="128"/>
      <c r="K126" s="128"/>
      <c r="L126" s="128"/>
      <c r="M126" s="128"/>
      <c r="N126" s="128"/>
      <c r="O126" s="128"/>
      <c r="P126" s="128"/>
      <c r="Q126" s="128"/>
      <c r="R126" s="128"/>
      <c r="S126" s="128"/>
      <c r="T126" s="128"/>
      <c r="U126" s="128"/>
      <c r="V126" s="128"/>
      <c r="W126" s="128"/>
      <c r="X126" s="128"/>
      <c r="Y126" s="128"/>
      <c r="Z126" s="128"/>
    </row>
    <row r="127" ht="15.75" customHeight="1">
      <c r="A127" s="128"/>
      <c r="B127" s="128"/>
      <c r="C127" s="128"/>
      <c r="D127" s="128"/>
      <c r="E127" s="128"/>
      <c r="F127" s="128"/>
      <c r="G127" s="128"/>
      <c r="H127" s="128"/>
      <c r="I127" s="128"/>
      <c r="J127" s="128"/>
      <c r="K127" s="128"/>
      <c r="L127" s="128"/>
      <c r="M127" s="128"/>
      <c r="N127" s="128"/>
      <c r="O127" s="128"/>
      <c r="P127" s="128"/>
      <c r="Q127" s="128"/>
      <c r="R127" s="128"/>
      <c r="S127" s="128"/>
      <c r="T127" s="128"/>
      <c r="U127" s="128"/>
      <c r="V127" s="128"/>
      <c r="W127" s="128"/>
      <c r="X127" s="128"/>
      <c r="Y127" s="128"/>
      <c r="Z127" s="128"/>
    </row>
    <row r="128" ht="15.75" customHeight="1">
      <c r="A128" s="128"/>
      <c r="B128" s="128"/>
      <c r="C128" s="128"/>
      <c r="D128" s="128"/>
      <c r="E128" s="128"/>
      <c r="F128" s="128"/>
      <c r="G128" s="128"/>
      <c r="H128" s="128"/>
      <c r="I128" s="128"/>
      <c r="J128" s="128"/>
      <c r="K128" s="128"/>
      <c r="L128" s="128"/>
      <c r="M128" s="128"/>
      <c r="N128" s="128"/>
      <c r="O128" s="128"/>
      <c r="P128" s="128"/>
      <c r="Q128" s="128"/>
      <c r="R128" s="128"/>
      <c r="S128" s="128"/>
      <c r="T128" s="128"/>
      <c r="U128" s="128"/>
      <c r="V128" s="128"/>
      <c r="W128" s="128"/>
      <c r="X128" s="128"/>
      <c r="Y128" s="128"/>
      <c r="Z128" s="128"/>
    </row>
    <row r="129" ht="15.75" customHeight="1">
      <c r="A129" s="128"/>
      <c r="B129" s="128"/>
      <c r="C129" s="128"/>
      <c r="D129" s="128"/>
      <c r="E129" s="128"/>
      <c r="F129" s="128"/>
      <c r="G129" s="128"/>
      <c r="H129" s="128"/>
      <c r="I129" s="128"/>
      <c r="J129" s="128"/>
      <c r="K129" s="128"/>
      <c r="L129" s="128"/>
      <c r="M129" s="128"/>
      <c r="N129" s="128"/>
      <c r="O129" s="128"/>
      <c r="P129" s="128"/>
      <c r="Q129" s="128"/>
      <c r="R129" s="128"/>
      <c r="S129" s="128"/>
      <c r="T129" s="128"/>
      <c r="U129" s="128"/>
      <c r="V129" s="128"/>
      <c r="W129" s="128"/>
      <c r="X129" s="128"/>
      <c r="Y129" s="128"/>
      <c r="Z129" s="128"/>
    </row>
    <row r="130" ht="15.75" customHeight="1">
      <c r="A130" s="128"/>
      <c r="B130" s="128"/>
      <c r="C130" s="128"/>
      <c r="D130" s="128"/>
      <c r="E130" s="128"/>
      <c r="F130" s="128"/>
      <c r="G130" s="128"/>
      <c r="H130" s="128"/>
      <c r="I130" s="128"/>
      <c r="J130" s="128"/>
      <c r="K130" s="128"/>
      <c r="L130" s="128"/>
      <c r="M130" s="128"/>
      <c r="N130" s="128"/>
      <c r="O130" s="128"/>
      <c r="P130" s="128"/>
      <c r="Q130" s="128"/>
      <c r="R130" s="128"/>
      <c r="S130" s="128"/>
      <c r="T130" s="128"/>
      <c r="U130" s="128"/>
      <c r="V130" s="128"/>
      <c r="W130" s="128"/>
      <c r="X130" s="128"/>
      <c r="Y130" s="128"/>
      <c r="Z130" s="128"/>
    </row>
    <row r="131" ht="15.75" customHeight="1">
      <c r="A131" s="128"/>
      <c r="B131" s="128"/>
      <c r="C131" s="128"/>
      <c r="D131" s="128"/>
      <c r="E131" s="128"/>
      <c r="F131" s="128"/>
      <c r="G131" s="128"/>
      <c r="H131" s="128"/>
      <c r="I131" s="128"/>
      <c r="J131" s="128"/>
      <c r="K131" s="128"/>
      <c r="L131" s="128"/>
      <c r="M131" s="128"/>
      <c r="N131" s="128"/>
      <c r="O131" s="128"/>
      <c r="P131" s="128"/>
      <c r="Q131" s="128"/>
      <c r="R131" s="128"/>
      <c r="S131" s="128"/>
      <c r="T131" s="128"/>
      <c r="U131" s="128"/>
      <c r="V131" s="128"/>
      <c r="W131" s="128"/>
      <c r="X131" s="128"/>
      <c r="Y131" s="128"/>
      <c r="Z131" s="128"/>
    </row>
    <row r="132" ht="15.75" customHeight="1">
      <c r="A132" s="128"/>
      <c r="B132" s="128"/>
      <c r="C132" s="128"/>
      <c r="D132" s="128"/>
      <c r="E132" s="128"/>
      <c r="F132" s="128"/>
      <c r="G132" s="128"/>
      <c r="H132" s="128"/>
      <c r="I132" s="128"/>
      <c r="J132" s="128"/>
      <c r="K132" s="128"/>
      <c r="L132" s="128"/>
      <c r="M132" s="128"/>
      <c r="N132" s="128"/>
      <c r="O132" s="128"/>
      <c r="P132" s="128"/>
      <c r="Q132" s="128"/>
      <c r="R132" s="128"/>
      <c r="S132" s="128"/>
      <c r="T132" s="128"/>
      <c r="U132" s="128"/>
      <c r="V132" s="128"/>
      <c r="W132" s="128"/>
      <c r="X132" s="128"/>
      <c r="Y132" s="128"/>
      <c r="Z132" s="128"/>
    </row>
    <row r="133" ht="15.75" customHeight="1">
      <c r="A133" s="128"/>
      <c r="B133" s="128"/>
      <c r="C133" s="128"/>
      <c r="D133" s="128"/>
      <c r="E133" s="128"/>
      <c r="F133" s="128"/>
      <c r="G133" s="128"/>
      <c r="H133" s="128"/>
      <c r="I133" s="128"/>
      <c r="J133" s="128"/>
      <c r="K133" s="128"/>
      <c r="L133" s="128"/>
      <c r="M133" s="128"/>
      <c r="N133" s="128"/>
      <c r="O133" s="128"/>
      <c r="P133" s="128"/>
      <c r="Q133" s="128"/>
      <c r="R133" s="128"/>
      <c r="S133" s="128"/>
      <c r="T133" s="128"/>
      <c r="U133" s="128"/>
      <c r="V133" s="128"/>
      <c r="W133" s="128"/>
      <c r="X133" s="128"/>
      <c r="Y133" s="128"/>
      <c r="Z133" s="128"/>
    </row>
    <row r="134" ht="15.75" customHeight="1">
      <c r="A134" s="128"/>
      <c r="B134" s="128"/>
      <c r="C134" s="128"/>
      <c r="D134" s="128"/>
      <c r="E134" s="128"/>
      <c r="F134" s="128"/>
      <c r="G134" s="128"/>
      <c r="H134" s="128"/>
      <c r="I134" s="128"/>
      <c r="J134" s="128"/>
      <c r="K134" s="128"/>
      <c r="L134" s="128"/>
      <c r="M134" s="128"/>
      <c r="N134" s="128"/>
      <c r="O134" s="128"/>
      <c r="P134" s="128"/>
      <c r="Q134" s="128"/>
      <c r="R134" s="128"/>
      <c r="S134" s="128"/>
      <c r="T134" s="128"/>
      <c r="U134" s="128"/>
      <c r="V134" s="128"/>
      <c r="W134" s="128"/>
      <c r="X134" s="128"/>
      <c r="Y134" s="128"/>
      <c r="Z134" s="128"/>
    </row>
    <row r="135" ht="15.75" customHeight="1">
      <c r="A135" s="128"/>
      <c r="B135" s="128"/>
      <c r="C135" s="128"/>
      <c r="D135" s="128"/>
      <c r="E135" s="128"/>
      <c r="F135" s="128"/>
      <c r="G135" s="128"/>
      <c r="H135" s="128"/>
      <c r="I135" s="128"/>
      <c r="J135" s="128"/>
      <c r="K135" s="128"/>
      <c r="L135" s="128"/>
      <c r="M135" s="128"/>
      <c r="N135" s="128"/>
      <c r="O135" s="128"/>
      <c r="P135" s="128"/>
      <c r="Q135" s="128"/>
      <c r="R135" s="128"/>
      <c r="S135" s="128"/>
      <c r="T135" s="128"/>
      <c r="U135" s="128"/>
      <c r="V135" s="128"/>
      <c r="W135" s="128"/>
      <c r="X135" s="128"/>
      <c r="Y135" s="128"/>
      <c r="Z135" s="128"/>
    </row>
    <row r="136" ht="15.75" customHeight="1">
      <c r="A136" s="128"/>
      <c r="B136" s="128"/>
      <c r="C136" s="128"/>
      <c r="D136" s="128"/>
      <c r="E136" s="128"/>
      <c r="F136" s="128"/>
      <c r="G136" s="128"/>
      <c r="H136" s="128"/>
      <c r="I136" s="128"/>
      <c r="J136" s="128"/>
      <c r="K136" s="128"/>
      <c r="L136" s="128"/>
      <c r="M136" s="128"/>
      <c r="N136" s="128"/>
      <c r="O136" s="128"/>
      <c r="P136" s="128"/>
      <c r="Q136" s="128"/>
      <c r="R136" s="128"/>
      <c r="S136" s="128"/>
      <c r="T136" s="128"/>
      <c r="U136" s="128"/>
      <c r="V136" s="128"/>
      <c r="W136" s="128"/>
      <c r="X136" s="128"/>
      <c r="Y136" s="128"/>
      <c r="Z136" s="128"/>
    </row>
    <row r="137" ht="15.75" customHeight="1">
      <c r="A137" s="128"/>
      <c r="B137" s="128"/>
      <c r="C137" s="128"/>
      <c r="D137" s="128"/>
      <c r="E137" s="128"/>
      <c r="F137" s="128"/>
      <c r="G137" s="128"/>
      <c r="H137" s="128"/>
      <c r="I137" s="128"/>
      <c r="J137" s="128"/>
      <c r="K137" s="128"/>
      <c r="L137" s="128"/>
      <c r="M137" s="128"/>
      <c r="N137" s="128"/>
      <c r="O137" s="128"/>
      <c r="P137" s="128"/>
      <c r="Q137" s="128"/>
      <c r="R137" s="128"/>
      <c r="S137" s="128"/>
      <c r="T137" s="128"/>
      <c r="U137" s="128"/>
      <c r="V137" s="128"/>
      <c r="W137" s="128"/>
      <c r="X137" s="128"/>
      <c r="Y137" s="128"/>
      <c r="Z137" s="128"/>
    </row>
    <row r="138" ht="15.75" customHeight="1">
      <c r="A138" s="128"/>
      <c r="B138" s="128"/>
      <c r="C138" s="128"/>
      <c r="D138" s="128"/>
      <c r="E138" s="128"/>
      <c r="F138" s="128"/>
      <c r="G138" s="128"/>
      <c r="H138" s="128"/>
      <c r="I138" s="128"/>
      <c r="J138" s="128"/>
      <c r="K138" s="128"/>
      <c r="L138" s="128"/>
      <c r="M138" s="128"/>
      <c r="N138" s="128"/>
      <c r="O138" s="128"/>
      <c r="P138" s="128"/>
      <c r="Q138" s="128"/>
      <c r="R138" s="128"/>
      <c r="S138" s="128"/>
      <c r="T138" s="128"/>
      <c r="U138" s="128"/>
      <c r="V138" s="128"/>
      <c r="W138" s="128"/>
      <c r="X138" s="128"/>
      <c r="Y138" s="128"/>
      <c r="Z138" s="128"/>
    </row>
    <row r="139" ht="15.75" customHeight="1">
      <c r="A139" s="128"/>
      <c r="B139" s="128"/>
      <c r="C139" s="128"/>
      <c r="D139" s="128"/>
      <c r="E139" s="128"/>
      <c r="F139" s="128"/>
      <c r="G139" s="128"/>
      <c r="H139" s="128"/>
      <c r="I139" s="128"/>
      <c r="J139" s="128"/>
      <c r="K139" s="128"/>
      <c r="L139" s="128"/>
      <c r="M139" s="128"/>
      <c r="N139" s="128"/>
      <c r="O139" s="128"/>
      <c r="P139" s="128"/>
      <c r="Q139" s="128"/>
      <c r="R139" s="128"/>
      <c r="S139" s="128"/>
      <c r="T139" s="128"/>
      <c r="U139" s="128"/>
      <c r="V139" s="128"/>
      <c r="W139" s="128"/>
      <c r="X139" s="128"/>
      <c r="Y139" s="128"/>
      <c r="Z139" s="128"/>
    </row>
    <row r="140" ht="15.75" customHeight="1">
      <c r="A140" s="128"/>
      <c r="B140" s="128"/>
      <c r="C140" s="128"/>
      <c r="D140" s="128"/>
      <c r="E140" s="128"/>
      <c r="F140" s="128"/>
      <c r="G140" s="128"/>
      <c r="H140" s="128"/>
      <c r="I140" s="128"/>
      <c r="J140" s="128"/>
      <c r="K140" s="128"/>
      <c r="L140" s="128"/>
      <c r="M140" s="128"/>
      <c r="N140" s="128"/>
      <c r="O140" s="128"/>
      <c r="P140" s="128"/>
      <c r="Q140" s="128"/>
      <c r="R140" s="128"/>
      <c r="S140" s="128"/>
      <c r="T140" s="128"/>
      <c r="U140" s="128"/>
      <c r="V140" s="128"/>
      <c r="W140" s="128"/>
      <c r="X140" s="128"/>
      <c r="Y140" s="128"/>
      <c r="Z140" s="128"/>
    </row>
    <row r="141" ht="15.75" customHeight="1">
      <c r="A141" s="128"/>
      <c r="B141" s="128"/>
      <c r="C141" s="128"/>
      <c r="D141" s="128"/>
      <c r="E141" s="128"/>
      <c r="F141" s="128"/>
      <c r="G141" s="128"/>
      <c r="H141" s="128"/>
      <c r="I141" s="128"/>
      <c r="J141" s="128"/>
      <c r="K141" s="128"/>
      <c r="L141" s="128"/>
      <c r="M141" s="128"/>
      <c r="N141" s="128"/>
      <c r="O141" s="128"/>
      <c r="P141" s="128"/>
      <c r="Q141" s="128"/>
      <c r="R141" s="128"/>
      <c r="S141" s="128"/>
      <c r="T141" s="128"/>
      <c r="U141" s="128"/>
      <c r="V141" s="128"/>
      <c r="W141" s="128"/>
      <c r="X141" s="128"/>
      <c r="Y141" s="128"/>
      <c r="Z141" s="128"/>
    </row>
    <row r="142" ht="15.75" customHeight="1">
      <c r="A142" s="128"/>
      <c r="B142" s="128"/>
      <c r="C142" s="128"/>
      <c r="D142" s="128"/>
      <c r="E142" s="128"/>
      <c r="F142" s="128"/>
      <c r="G142" s="128"/>
      <c r="H142" s="128"/>
      <c r="I142" s="128"/>
      <c r="J142" s="128"/>
      <c r="K142" s="128"/>
      <c r="L142" s="128"/>
      <c r="M142" s="128"/>
      <c r="N142" s="128"/>
      <c r="O142" s="128"/>
      <c r="P142" s="128"/>
      <c r="Q142" s="128"/>
      <c r="R142" s="128"/>
      <c r="S142" s="128"/>
      <c r="T142" s="128"/>
      <c r="U142" s="128"/>
      <c r="V142" s="128"/>
      <c r="W142" s="128"/>
      <c r="X142" s="128"/>
      <c r="Y142" s="128"/>
      <c r="Z142" s="128"/>
    </row>
    <row r="143" ht="15.75" customHeight="1">
      <c r="A143" s="128"/>
      <c r="B143" s="128"/>
      <c r="C143" s="128"/>
      <c r="D143" s="128"/>
      <c r="E143" s="128"/>
      <c r="F143" s="128"/>
      <c r="G143" s="128"/>
      <c r="H143" s="128"/>
      <c r="I143" s="128"/>
      <c r="J143" s="128"/>
      <c r="K143" s="128"/>
      <c r="L143" s="128"/>
      <c r="M143" s="128"/>
      <c r="N143" s="128"/>
      <c r="O143" s="128"/>
      <c r="P143" s="128"/>
      <c r="Q143" s="128"/>
      <c r="R143" s="128"/>
      <c r="S143" s="128"/>
      <c r="T143" s="128"/>
      <c r="U143" s="128"/>
      <c r="V143" s="128"/>
      <c r="W143" s="128"/>
      <c r="X143" s="128"/>
      <c r="Y143" s="128"/>
      <c r="Z143" s="128"/>
    </row>
    <row r="144" ht="15.75" customHeight="1">
      <c r="A144" s="128"/>
      <c r="B144" s="128"/>
      <c r="C144" s="128"/>
      <c r="D144" s="128"/>
      <c r="E144" s="128"/>
      <c r="F144" s="128"/>
      <c r="G144" s="128"/>
      <c r="H144" s="128"/>
      <c r="I144" s="128"/>
      <c r="J144" s="128"/>
      <c r="K144" s="128"/>
      <c r="L144" s="128"/>
      <c r="M144" s="128"/>
      <c r="N144" s="128"/>
      <c r="O144" s="128"/>
      <c r="P144" s="128"/>
      <c r="Q144" s="128"/>
      <c r="R144" s="128"/>
      <c r="S144" s="128"/>
      <c r="T144" s="128"/>
      <c r="U144" s="128"/>
      <c r="V144" s="128"/>
      <c r="W144" s="128"/>
      <c r="X144" s="128"/>
      <c r="Y144" s="128"/>
      <c r="Z144" s="128"/>
    </row>
    <row r="145" ht="15.75" customHeight="1">
      <c r="A145" s="128"/>
      <c r="B145" s="128"/>
      <c r="C145" s="128"/>
      <c r="D145" s="128"/>
      <c r="E145" s="128"/>
      <c r="F145" s="128"/>
      <c r="G145" s="128"/>
      <c r="H145" s="128"/>
      <c r="I145" s="128"/>
      <c r="J145" s="128"/>
      <c r="K145" s="128"/>
      <c r="L145" s="128"/>
      <c r="M145" s="128"/>
      <c r="N145" s="128"/>
      <c r="O145" s="128"/>
      <c r="P145" s="128"/>
      <c r="Q145" s="128"/>
      <c r="R145" s="128"/>
      <c r="S145" s="128"/>
      <c r="T145" s="128"/>
      <c r="U145" s="128"/>
      <c r="V145" s="128"/>
      <c r="W145" s="128"/>
      <c r="X145" s="128"/>
      <c r="Y145" s="128"/>
      <c r="Z145" s="128"/>
    </row>
    <row r="146" ht="15.75" customHeight="1">
      <c r="A146" s="128"/>
      <c r="B146" s="128"/>
      <c r="C146" s="128"/>
      <c r="D146" s="128"/>
      <c r="E146" s="128"/>
      <c r="F146" s="128"/>
      <c r="G146" s="128"/>
      <c r="H146" s="128"/>
      <c r="I146" s="128"/>
      <c r="J146" s="128"/>
      <c r="K146" s="128"/>
      <c r="L146" s="128"/>
      <c r="M146" s="128"/>
      <c r="N146" s="128"/>
      <c r="O146" s="128"/>
      <c r="P146" s="128"/>
      <c r="Q146" s="128"/>
      <c r="R146" s="128"/>
      <c r="S146" s="128"/>
      <c r="T146" s="128"/>
      <c r="U146" s="128"/>
      <c r="V146" s="128"/>
      <c r="W146" s="128"/>
      <c r="X146" s="128"/>
      <c r="Y146" s="128"/>
      <c r="Z146" s="128"/>
    </row>
    <row r="147" ht="15.75" customHeight="1">
      <c r="A147" s="128"/>
      <c r="B147" s="128"/>
      <c r="C147" s="128"/>
      <c r="D147" s="128"/>
      <c r="E147" s="128"/>
      <c r="F147" s="128"/>
      <c r="G147" s="128"/>
      <c r="H147" s="128"/>
      <c r="I147" s="128"/>
      <c r="J147" s="128"/>
      <c r="K147" s="128"/>
      <c r="L147" s="128"/>
      <c r="M147" s="128"/>
      <c r="N147" s="128"/>
      <c r="O147" s="128"/>
      <c r="P147" s="128"/>
      <c r="Q147" s="128"/>
      <c r="R147" s="128"/>
      <c r="S147" s="128"/>
      <c r="T147" s="128"/>
      <c r="U147" s="128"/>
      <c r="V147" s="128"/>
      <c r="W147" s="128"/>
      <c r="X147" s="128"/>
      <c r="Y147" s="128"/>
      <c r="Z147" s="128"/>
    </row>
    <row r="148" ht="15.75" customHeight="1">
      <c r="A148" s="128"/>
      <c r="B148" s="128"/>
      <c r="C148" s="128"/>
      <c r="D148" s="128"/>
      <c r="E148" s="128"/>
      <c r="F148" s="128"/>
      <c r="G148" s="128"/>
      <c r="H148" s="128"/>
      <c r="I148" s="128"/>
      <c r="J148" s="128"/>
      <c r="K148" s="128"/>
      <c r="L148" s="128"/>
      <c r="M148" s="128"/>
      <c r="N148" s="128"/>
      <c r="O148" s="128"/>
      <c r="P148" s="128"/>
      <c r="Q148" s="128"/>
      <c r="R148" s="128"/>
      <c r="S148" s="128"/>
      <c r="T148" s="128"/>
      <c r="U148" s="128"/>
      <c r="V148" s="128"/>
      <c r="W148" s="128"/>
      <c r="X148" s="128"/>
      <c r="Y148" s="128"/>
      <c r="Z148" s="128"/>
    </row>
    <row r="149" ht="15.75" customHeight="1">
      <c r="A149" s="128"/>
      <c r="B149" s="128"/>
      <c r="C149" s="128"/>
      <c r="D149" s="128"/>
      <c r="E149" s="128"/>
      <c r="F149" s="128"/>
      <c r="G149" s="128"/>
      <c r="H149" s="128"/>
      <c r="I149" s="128"/>
      <c r="J149" s="128"/>
      <c r="K149" s="128"/>
      <c r="L149" s="128"/>
      <c r="M149" s="128"/>
      <c r="N149" s="128"/>
      <c r="O149" s="128"/>
      <c r="P149" s="128"/>
      <c r="Q149" s="128"/>
      <c r="R149" s="128"/>
      <c r="S149" s="128"/>
      <c r="T149" s="128"/>
      <c r="U149" s="128"/>
      <c r="V149" s="128"/>
      <c r="W149" s="128"/>
      <c r="X149" s="128"/>
      <c r="Y149" s="128"/>
      <c r="Z149" s="128"/>
    </row>
    <row r="150" ht="15.75" customHeight="1">
      <c r="A150" s="128"/>
      <c r="B150" s="128"/>
      <c r="C150" s="128"/>
      <c r="D150" s="128"/>
      <c r="E150" s="128"/>
      <c r="F150" s="128"/>
      <c r="G150" s="128"/>
      <c r="H150" s="128"/>
      <c r="I150" s="128"/>
      <c r="J150" s="128"/>
      <c r="K150" s="128"/>
      <c r="L150" s="128"/>
      <c r="M150" s="128"/>
      <c r="N150" s="128"/>
      <c r="O150" s="128"/>
      <c r="P150" s="128"/>
      <c r="Q150" s="128"/>
      <c r="R150" s="128"/>
      <c r="S150" s="128"/>
      <c r="T150" s="128"/>
      <c r="U150" s="128"/>
      <c r="V150" s="128"/>
      <c r="W150" s="128"/>
      <c r="X150" s="128"/>
      <c r="Y150" s="128"/>
      <c r="Z150" s="128"/>
    </row>
    <row r="151" ht="15.75" customHeight="1">
      <c r="A151" s="128"/>
      <c r="B151" s="128"/>
      <c r="C151" s="128"/>
      <c r="D151" s="128"/>
      <c r="E151" s="128"/>
      <c r="F151" s="128"/>
      <c r="G151" s="128"/>
      <c r="H151" s="128"/>
      <c r="I151" s="128"/>
      <c r="J151" s="128"/>
      <c r="K151" s="128"/>
      <c r="L151" s="128"/>
      <c r="M151" s="128"/>
      <c r="N151" s="128"/>
      <c r="O151" s="128"/>
      <c r="P151" s="128"/>
      <c r="Q151" s="128"/>
      <c r="R151" s="128"/>
      <c r="S151" s="128"/>
      <c r="T151" s="128"/>
      <c r="U151" s="128"/>
      <c r="V151" s="128"/>
      <c r="W151" s="128"/>
      <c r="X151" s="128"/>
      <c r="Y151" s="128"/>
      <c r="Z151" s="128"/>
    </row>
    <row r="152" ht="15.75" customHeight="1">
      <c r="A152" s="128"/>
      <c r="B152" s="128"/>
      <c r="C152" s="128"/>
      <c r="D152" s="128"/>
      <c r="E152" s="128"/>
      <c r="F152" s="128"/>
      <c r="G152" s="128"/>
      <c r="H152" s="128"/>
      <c r="I152" s="128"/>
      <c r="J152" s="128"/>
      <c r="K152" s="128"/>
      <c r="L152" s="128"/>
      <c r="M152" s="128"/>
      <c r="N152" s="128"/>
      <c r="O152" s="128"/>
      <c r="P152" s="128"/>
      <c r="Q152" s="128"/>
      <c r="R152" s="128"/>
      <c r="S152" s="128"/>
      <c r="T152" s="128"/>
      <c r="U152" s="128"/>
      <c r="V152" s="128"/>
      <c r="W152" s="128"/>
      <c r="X152" s="128"/>
      <c r="Y152" s="128"/>
      <c r="Z152" s="128"/>
    </row>
    <row r="153" ht="15.75" customHeight="1">
      <c r="A153" s="128"/>
      <c r="B153" s="128"/>
      <c r="C153" s="128"/>
      <c r="D153" s="128"/>
      <c r="E153" s="128"/>
      <c r="F153" s="128"/>
      <c r="G153" s="128"/>
      <c r="H153" s="128"/>
      <c r="I153" s="128"/>
      <c r="J153" s="128"/>
      <c r="K153" s="128"/>
      <c r="L153" s="128"/>
      <c r="M153" s="128"/>
      <c r="N153" s="128"/>
      <c r="O153" s="128"/>
      <c r="P153" s="128"/>
      <c r="Q153" s="128"/>
      <c r="R153" s="128"/>
      <c r="S153" s="128"/>
      <c r="T153" s="128"/>
      <c r="U153" s="128"/>
      <c r="V153" s="128"/>
      <c r="W153" s="128"/>
      <c r="X153" s="128"/>
      <c r="Y153" s="128"/>
      <c r="Z153" s="128"/>
    </row>
    <row r="154" ht="15.75" customHeight="1">
      <c r="A154" s="128"/>
      <c r="B154" s="128"/>
      <c r="C154" s="128"/>
      <c r="D154" s="128"/>
      <c r="E154" s="128"/>
      <c r="F154" s="128"/>
      <c r="G154" s="128"/>
      <c r="H154" s="128"/>
      <c r="I154" s="128"/>
      <c r="J154" s="128"/>
      <c r="K154" s="128"/>
      <c r="L154" s="128"/>
      <c r="M154" s="128"/>
      <c r="N154" s="128"/>
      <c r="O154" s="128"/>
      <c r="P154" s="128"/>
      <c r="Q154" s="128"/>
      <c r="R154" s="128"/>
      <c r="S154" s="128"/>
      <c r="T154" s="128"/>
      <c r="U154" s="128"/>
      <c r="V154" s="128"/>
      <c r="W154" s="128"/>
      <c r="X154" s="128"/>
      <c r="Y154" s="128"/>
      <c r="Z154" s="128"/>
    </row>
    <row r="155" ht="15.75" customHeight="1">
      <c r="A155" s="128"/>
      <c r="B155" s="128"/>
      <c r="C155" s="128"/>
      <c r="D155" s="128"/>
      <c r="E155" s="128"/>
      <c r="F155" s="128"/>
      <c r="G155" s="128"/>
      <c r="H155" s="128"/>
      <c r="I155" s="128"/>
      <c r="J155" s="128"/>
      <c r="K155" s="128"/>
      <c r="L155" s="128"/>
      <c r="M155" s="128"/>
      <c r="N155" s="128"/>
      <c r="O155" s="128"/>
      <c r="P155" s="128"/>
      <c r="Q155" s="128"/>
      <c r="R155" s="128"/>
      <c r="S155" s="128"/>
      <c r="T155" s="128"/>
      <c r="U155" s="128"/>
      <c r="V155" s="128"/>
      <c r="W155" s="128"/>
      <c r="X155" s="128"/>
      <c r="Y155" s="128"/>
      <c r="Z155" s="128"/>
    </row>
    <row r="156" ht="15.75" customHeight="1">
      <c r="A156" s="128"/>
      <c r="B156" s="128"/>
      <c r="C156" s="128"/>
      <c r="D156" s="128"/>
      <c r="E156" s="128"/>
      <c r="F156" s="128"/>
      <c r="G156" s="128"/>
      <c r="H156" s="128"/>
      <c r="I156" s="128"/>
      <c r="J156" s="128"/>
      <c r="K156" s="128"/>
      <c r="L156" s="128"/>
      <c r="M156" s="128"/>
      <c r="N156" s="128"/>
      <c r="O156" s="128"/>
      <c r="P156" s="128"/>
      <c r="Q156" s="128"/>
      <c r="R156" s="128"/>
      <c r="S156" s="128"/>
      <c r="T156" s="128"/>
      <c r="U156" s="128"/>
      <c r="V156" s="128"/>
      <c r="W156" s="128"/>
      <c r="X156" s="128"/>
      <c r="Y156" s="128"/>
      <c r="Z156" s="128"/>
    </row>
    <row r="157" ht="15.75" customHeight="1">
      <c r="A157" s="128"/>
      <c r="B157" s="128"/>
      <c r="C157" s="128"/>
      <c r="D157" s="128"/>
      <c r="E157" s="128"/>
      <c r="F157" s="128"/>
      <c r="G157" s="128"/>
      <c r="H157" s="128"/>
      <c r="I157" s="128"/>
      <c r="J157" s="128"/>
      <c r="K157" s="128"/>
      <c r="L157" s="128"/>
      <c r="M157" s="128"/>
      <c r="N157" s="128"/>
      <c r="O157" s="128"/>
      <c r="P157" s="128"/>
      <c r="Q157" s="128"/>
      <c r="R157" s="128"/>
      <c r="S157" s="128"/>
      <c r="T157" s="128"/>
      <c r="U157" s="128"/>
      <c r="V157" s="128"/>
      <c r="W157" s="128"/>
      <c r="X157" s="128"/>
      <c r="Y157" s="128"/>
      <c r="Z157" s="128"/>
    </row>
    <row r="158" ht="15.75" customHeight="1">
      <c r="A158" s="128"/>
      <c r="B158" s="128"/>
      <c r="C158" s="128"/>
      <c r="D158" s="128"/>
      <c r="E158" s="128"/>
      <c r="F158" s="128"/>
      <c r="G158" s="128"/>
      <c r="H158" s="128"/>
      <c r="I158" s="128"/>
      <c r="J158" s="128"/>
      <c r="K158" s="128"/>
      <c r="L158" s="128"/>
      <c r="M158" s="128"/>
      <c r="N158" s="128"/>
      <c r="O158" s="128"/>
      <c r="P158" s="128"/>
      <c r="Q158" s="128"/>
      <c r="R158" s="128"/>
      <c r="S158" s="128"/>
      <c r="T158" s="128"/>
      <c r="U158" s="128"/>
      <c r="V158" s="128"/>
      <c r="W158" s="128"/>
      <c r="X158" s="128"/>
      <c r="Y158" s="128"/>
      <c r="Z158" s="128"/>
    </row>
    <row r="159" ht="15.75" customHeight="1">
      <c r="A159" s="128"/>
      <c r="B159" s="128"/>
      <c r="C159" s="128"/>
      <c r="D159" s="128"/>
      <c r="E159" s="128"/>
      <c r="F159" s="128"/>
      <c r="G159" s="128"/>
      <c r="H159" s="128"/>
      <c r="I159" s="128"/>
      <c r="J159" s="128"/>
      <c r="K159" s="128"/>
      <c r="L159" s="128"/>
      <c r="M159" s="128"/>
      <c r="N159" s="128"/>
      <c r="O159" s="128"/>
      <c r="P159" s="128"/>
      <c r="Q159" s="128"/>
      <c r="R159" s="128"/>
      <c r="S159" s="128"/>
      <c r="T159" s="128"/>
      <c r="U159" s="128"/>
      <c r="V159" s="128"/>
      <c r="W159" s="128"/>
      <c r="X159" s="128"/>
      <c r="Y159" s="128"/>
      <c r="Z159" s="128"/>
    </row>
    <row r="160" ht="15.75" customHeight="1">
      <c r="A160" s="128"/>
      <c r="B160" s="128"/>
      <c r="C160" s="128"/>
      <c r="D160" s="128"/>
      <c r="E160" s="128"/>
      <c r="F160" s="128"/>
      <c r="G160" s="128"/>
      <c r="H160" s="128"/>
      <c r="I160" s="128"/>
      <c r="J160" s="128"/>
      <c r="K160" s="128"/>
      <c r="L160" s="128"/>
      <c r="M160" s="128"/>
      <c r="N160" s="128"/>
      <c r="O160" s="128"/>
      <c r="P160" s="128"/>
      <c r="Q160" s="128"/>
      <c r="R160" s="128"/>
      <c r="S160" s="128"/>
      <c r="T160" s="128"/>
      <c r="U160" s="128"/>
      <c r="V160" s="128"/>
      <c r="W160" s="128"/>
      <c r="X160" s="128"/>
      <c r="Y160" s="128"/>
      <c r="Z160" s="128"/>
    </row>
    <row r="161" ht="15.75" customHeight="1">
      <c r="A161" s="128"/>
      <c r="B161" s="128"/>
      <c r="C161" s="128"/>
      <c r="D161" s="128"/>
      <c r="E161" s="128"/>
      <c r="F161" s="128"/>
      <c r="G161" s="128"/>
      <c r="H161" s="128"/>
      <c r="I161" s="128"/>
      <c r="J161" s="128"/>
      <c r="K161" s="128"/>
      <c r="L161" s="128"/>
      <c r="M161" s="128"/>
      <c r="N161" s="128"/>
      <c r="O161" s="128"/>
      <c r="P161" s="128"/>
      <c r="Q161" s="128"/>
      <c r="R161" s="128"/>
      <c r="S161" s="128"/>
      <c r="T161" s="128"/>
      <c r="U161" s="128"/>
      <c r="V161" s="128"/>
      <c r="W161" s="128"/>
      <c r="X161" s="128"/>
      <c r="Y161" s="128"/>
      <c r="Z161" s="128"/>
    </row>
    <row r="162" ht="15.75" customHeight="1">
      <c r="A162" s="128"/>
      <c r="B162" s="128"/>
      <c r="C162" s="128"/>
      <c r="D162" s="128"/>
      <c r="E162" s="128"/>
      <c r="F162" s="128"/>
      <c r="G162" s="128"/>
      <c r="H162" s="128"/>
      <c r="I162" s="128"/>
      <c r="J162" s="128"/>
      <c r="K162" s="128"/>
      <c r="L162" s="128"/>
      <c r="M162" s="128"/>
      <c r="N162" s="128"/>
      <c r="O162" s="128"/>
      <c r="P162" s="128"/>
      <c r="Q162" s="128"/>
      <c r="R162" s="128"/>
      <c r="S162" s="128"/>
      <c r="T162" s="128"/>
      <c r="U162" s="128"/>
      <c r="V162" s="128"/>
      <c r="W162" s="128"/>
      <c r="X162" s="128"/>
      <c r="Y162" s="128"/>
      <c r="Z162" s="128"/>
    </row>
    <row r="163" ht="15.75" customHeight="1">
      <c r="A163" s="128"/>
      <c r="B163" s="128"/>
      <c r="C163" s="128"/>
      <c r="D163" s="128"/>
      <c r="E163" s="128"/>
      <c r="F163" s="128"/>
      <c r="G163" s="128"/>
      <c r="H163" s="128"/>
      <c r="I163" s="128"/>
      <c r="J163" s="128"/>
      <c r="K163" s="128"/>
      <c r="L163" s="128"/>
      <c r="M163" s="128"/>
      <c r="N163" s="128"/>
      <c r="O163" s="128"/>
      <c r="P163" s="128"/>
      <c r="Q163" s="128"/>
      <c r="R163" s="128"/>
      <c r="S163" s="128"/>
      <c r="T163" s="128"/>
      <c r="U163" s="128"/>
      <c r="V163" s="128"/>
      <c r="W163" s="128"/>
      <c r="X163" s="128"/>
      <c r="Y163" s="128"/>
      <c r="Z163" s="128"/>
    </row>
    <row r="164" ht="15.75" customHeight="1">
      <c r="A164" s="128"/>
      <c r="B164" s="128"/>
      <c r="C164" s="128"/>
      <c r="D164" s="128"/>
      <c r="E164" s="128"/>
      <c r="F164" s="128"/>
      <c r="G164" s="128"/>
      <c r="H164" s="128"/>
      <c r="I164" s="128"/>
      <c r="J164" s="128"/>
      <c r="K164" s="128"/>
      <c r="L164" s="128"/>
      <c r="M164" s="128"/>
      <c r="N164" s="128"/>
      <c r="O164" s="128"/>
      <c r="P164" s="128"/>
      <c r="Q164" s="128"/>
      <c r="R164" s="128"/>
      <c r="S164" s="128"/>
      <c r="T164" s="128"/>
      <c r="U164" s="128"/>
      <c r="V164" s="128"/>
      <c r="W164" s="128"/>
      <c r="X164" s="128"/>
      <c r="Y164" s="128"/>
      <c r="Z164" s="128"/>
    </row>
    <row r="165" ht="15.75" customHeight="1">
      <c r="A165" s="128"/>
      <c r="B165" s="128"/>
      <c r="C165" s="128"/>
      <c r="D165" s="128"/>
      <c r="E165" s="128"/>
      <c r="F165" s="128"/>
      <c r="G165" s="128"/>
      <c r="H165" s="128"/>
      <c r="I165" s="128"/>
      <c r="J165" s="128"/>
      <c r="K165" s="128"/>
      <c r="L165" s="128"/>
      <c r="M165" s="128"/>
      <c r="N165" s="128"/>
      <c r="O165" s="128"/>
      <c r="P165" s="128"/>
      <c r="Q165" s="128"/>
      <c r="R165" s="128"/>
      <c r="S165" s="128"/>
      <c r="T165" s="128"/>
      <c r="U165" s="128"/>
      <c r="V165" s="128"/>
      <c r="W165" s="128"/>
      <c r="X165" s="128"/>
      <c r="Y165" s="128"/>
      <c r="Z165" s="128"/>
    </row>
    <row r="166" ht="15.75" customHeight="1">
      <c r="A166" s="128"/>
      <c r="B166" s="128"/>
      <c r="C166" s="128"/>
      <c r="D166" s="128"/>
      <c r="E166" s="128"/>
      <c r="F166" s="128"/>
      <c r="G166" s="128"/>
      <c r="H166" s="128"/>
      <c r="I166" s="128"/>
      <c r="J166" s="128"/>
      <c r="K166" s="128"/>
      <c r="L166" s="128"/>
      <c r="M166" s="128"/>
      <c r="N166" s="128"/>
      <c r="O166" s="128"/>
      <c r="P166" s="128"/>
      <c r="Q166" s="128"/>
      <c r="R166" s="128"/>
      <c r="S166" s="128"/>
      <c r="T166" s="128"/>
      <c r="U166" s="128"/>
      <c r="V166" s="128"/>
      <c r="W166" s="128"/>
      <c r="X166" s="128"/>
      <c r="Y166" s="128"/>
      <c r="Z166" s="128"/>
    </row>
    <row r="167" ht="15.75" customHeight="1">
      <c r="A167" s="128"/>
      <c r="B167" s="128"/>
      <c r="C167" s="128"/>
      <c r="D167" s="128"/>
      <c r="E167" s="128"/>
      <c r="F167" s="128"/>
      <c r="G167" s="128"/>
      <c r="H167" s="128"/>
      <c r="I167" s="128"/>
      <c r="J167" s="128"/>
      <c r="K167" s="128"/>
      <c r="L167" s="128"/>
      <c r="M167" s="128"/>
      <c r="N167" s="128"/>
      <c r="O167" s="128"/>
      <c r="P167" s="128"/>
      <c r="Q167" s="128"/>
      <c r="R167" s="128"/>
      <c r="S167" s="128"/>
      <c r="T167" s="128"/>
      <c r="U167" s="128"/>
      <c r="V167" s="128"/>
      <c r="W167" s="128"/>
      <c r="X167" s="128"/>
      <c r="Y167" s="128"/>
      <c r="Z167" s="128"/>
    </row>
    <row r="168" ht="15.75" customHeight="1">
      <c r="A168" s="128"/>
      <c r="B168" s="128"/>
      <c r="C168" s="128"/>
      <c r="D168" s="128"/>
      <c r="E168" s="128"/>
      <c r="F168" s="128"/>
      <c r="G168" s="128"/>
      <c r="H168" s="128"/>
      <c r="I168" s="128"/>
      <c r="J168" s="128"/>
      <c r="K168" s="128"/>
      <c r="L168" s="128"/>
      <c r="M168" s="128"/>
      <c r="N168" s="128"/>
      <c r="O168" s="128"/>
      <c r="P168" s="128"/>
      <c r="Q168" s="128"/>
      <c r="R168" s="128"/>
      <c r="S168" s="128"/>
      <c r="T168" s="128"/>
      <c r="U168" s="128"/>
      <c r="V168" s="128"/>
      <c r="W168" s="128"/>
      <c r="X168" s="128"/>
      <c r="Y168" s="128"/>
      <c r="Z168" s="128"/>
    </row>
    <row r="169" ht="15.75" customHeight="1">
      <c r="A169" s="128"/>
      <c r="B169" s="128"/>
      <c r="C169" s="128"/>
      <c r="D169" s="128"/>
      <c r="E169" s="128"/>
      <c r="F169" s="128"/>
      <c r="G169" s="128"/>
      <c r="H169" s="128"/>
      <c r="I169" s="128"/>
      <c r="J169" s="128"/>
      <c r="K169" s="128"/>
      <c r="L169" s="128"/>
      <c r="M169" s="128"/>
      <c r="N169" s="128"/>
      <c r="O169" s="128"/>
      <c r="P169" s="128"/>
      <c r="Q169" s="128"/>
      <c r="R169" s="128"/>
      <c r="S169" s="128"/>
      <c r="T169" s="128"/>
      <c r="U169" s="128"/>
      <c r="V169" s="128"/>
      <c r="W169" s="128"/>
      <c r="X169" s="128"/>
      <c r="Y169" s="128"/>
      <c r="Z169" s="128"/>
    </row>
    <row r="170" ht="15.75" customHeight="1">
      <c r="A170" s="128"/>
      <c r="B170" s="128"/>
      <c r="C170" s="128"/>
      <c r="D170" s="128"/>
      <c r="E170" s="128"/>
      <c r="F170" s="128"/>
      <c r="G170" s="128"/>
      <c r="H170" s="128"/>
      <c r="I170" s="128"/>
      <c r="J170" s="128"/>
      <c r="K170" s="128"/>
      <c r="L170" s="128"/>
      <c r="M170" s="128"/>
      <c r="N170" s="128"/>
      <c r="O170" s="128"/>
      <c r="P170" s="128"/>
      <c r="Q170" s="128"/>
      <c r="R170" s="128"/>
      <c r="S170" s="128"/>
      <c r="T170" s="128"/>
      <c r="U170" s="128"/>
      <c r="V170" s="128"/>
      <c r="W170" s="128"/>
      <c r="X170" s="128"/>
      <c r="Y170" s="128"/>
      <c r="Z170" s="128"/>
    </row>
    <row r="171" ht="15.75" customHeight="1">
      <c r="A171" s="128"/>
      <c r="B171" s="128"/>
      <c r="C171" s="128"/>
      <c r="D171" s="128"/>
      <c r="E171" s="128"/>
      <c r="F171" s="128"/>
      <c r="G171" s="128"/>
      <c r="H171" s="128"/>
      <c r="I171" s="128"/>
      <c r="J171" s="128"/>
      <c r="K171" s="128"/>
      <c r="L171" s="128"/>
      <c r="M171" s="128"/>
      <c r="N171" s="128"/>
      <c r="O171" s="128"/>
      <c r="P171" s="128"/>
      <c r="Q171" s="128"/>
      <c r="R171" s="128"/>
      <c r="S171" s="128"/>
      <c r="T171" s="128"/>
      <c r="U171" s="128"/>
      <c r="V171" s="128"/>
      <c r="W171" s="128"/>
      <c r="X171" s="128"/>
      <c r="Y171" s="128"/>
      <c r="Z171" s="128"/>
    </row>
    <row r="172" ht="15.75" customHeight="1">
      <c r="A172" s="128"/>
      <c r="B172" s="128"/>
      <c r="C172" s="128"/>
      <c r="D172" s="128"/>
      <c r="E172" s="128"/>
      <c r="F172" s="128"/>
      <c r="G172" s="128"/>
      <c r="H172" s="128"/>
      <c r="I172" s="128"/>
      <c r="J172" s="128"/>
      <c r="K172" s="128"/>
      <c r="L172" s="128"/>
      <c r="M172" s="128"/>
      <c r="N172" s="128"/>
      <c r="O172" s="128"/>
      <c r="P172" s="128"/>
      <c r="Q172" s="128"/>
      <c r="R172" s="128"/>
      <c r="S172" s="128"/>
      <c r="T172" s="128"/>
      <c r="U172" s="128"/>
      <c r="V172" s="128"/>
      <c r="W172" s="128"/>
      <c r="X172" s="128"/>
      <c r="Y172" s="128"/>
      <c r="Z172" s="128"/>
    </row>
    <row r="173" ht="15.75" customHeight="1">
      <c r="A173" s="128"/>
      <c r="B173" s="128"/>
      <c r="C173" s="128"/>
      <c r="D173" s="128"/>
      <c r="E173" s="128"/>
      <c r="F173" s="128"/>
      <c r="G173" s="128"/>
      <c r="H173" s="128"/>
      <c r="I173" s="128"/>
      <c r="J173" s="128"/>
      <c r="K173" s="128"/>
      <c r="L173" s="128"/>
      <c r="M173" s="128"/>
      <c r="N173" s="128"/>
      <c r="O173" s="128"/>
      <c r="P173" s="128"/>
      <c r="Q173" s="128"/>
      <c r="R173" s="128"/>
      <c r="S173" s="128"/>
      <c r="T173" s="128"/>
      <c r="U173" s="128"/>
      <c r="V173" s="128"/>
      <c r="W173" s="128"/>
      <c r="X173" s="128"/>
      <c r="Y173" s="128"/>
      <c r="Z173" s="128"/>
    </row>
    <row r="174" ht="15.75" customHeight="1">
      <c r="A174" s="128"/>
      <c r="B174" s="128"/>
      <c r="C174" s="128"/>
      <c r="D174" s="128"/>
      <c r="E174" s="128"/>
      <c r="F174" s="128"/>
      <c r="G174" s="128"/>
      <c r="H174" s="128"/>
      <c r="I174" s="128"/>
      <c r="J174" s="128"/>
      <c r="K174" s="128"/>
      <c r="L174" s="128"/>
      <c r="M174" s="128"/>
      <c r="N174" s="128"/>
      <c r="O174" s="128"/>
      <c r="P174" s="128"/>
      <c r="Q174" s="128"/>
      <c r="R174" s="128"/>
      <c r="S174" s="128"/>
      <c r="T174" s="128"/>
      <c r="U174" s="128"/>
      <c r="V174" s="128"/>
      <c r="W174" s="128"/>
      <c r="X174" s="128"/>
      <c r="Y174" s="128"/>
      <c r="Z174" s="128"/>
    </row>
    <row r="175" ht="15.75" customHeight="1">
      <c r="A175" s="128"/>
      <c r="B175" s="128"/>
      <c r="C175" s="128"/>
      <c r="D175" s="128"/>
      <c r="E175" s="128"/>
      <c r="F175" s="128"/>
      <c r="G175" s="128"/>
      <c r="H175" s="128"/>
      <c r="I175" s="128"/>
      <c r="J175" s="128"/>
      <c r="K175" s="128"/>
      <c r="L175" s="128"/>
      <c r="M175" s="128"/>
      <c r="N175" s="128"/>
      <c r="O175" s="128"/>
      <c r="P175" s="128"/>
      <c r="Q175" s="128"/>
      <c r="R175" s="128"/>
      <c r="S175" s="128"/>
      <c r="T175" s="128"/>
      <c r="U175" s="128"/>
      <c r="V175" s="128"/>
      <c r="W175" s="128"/>
      <c r="X175" s="128"/>
      <c r="Y175" s="128"/>
      <c r="Z175" s="128"/>
    </row>
    <row r="176" ht="15.75" customHeight="1">
      <c r="A176" s="128"/>
      <c r="B176" s="128"/>
      <c r="C176" s="128"/>
      <c r="D176" s="128"/>
      <c r="E176" s="128"/>
      <c r="F176" s="128"/>
      <c r="G176" s="128"/>
      <c r="H176" s="128"/>
      <c r="I176" s="128"/>
      <c r="J176" s="128"/>
      <c r="K176" s="128"/>
      <c r="L176" s="128"/>
      <c r="M176" s="128"/>
      <c r="N176" s="128"/>
      <c r="O176" s="128"/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</row>
    <row r="177" ht="15.75" customHeight="1">
      <c r="A177" s="128"/>
      <c r="B177" s="128"/>
      <c r="C177" s="128"/>
      <c r="D177" s="128"/>
      <c r="E177" s="128"/>
      <c r="F177" s="128"/>
      <c r="G177" s="128"/>
      <c r="H177" s="128"/>
      <c r="I177" s="128"/>
      <c r="J177" s="128"/>
      <c r="K177" s="128"/>
      <c r="L177" s="128"/>
      <c r="M177" s="128"/>
      <c r="N177" s="128"/>
      <c r="O177" s="128"/>
      <c r="P177" s="128"/>
      <c r="Q177" s="128"/>
      <c r="R177" s="128"/>
      <c r="S177" s="128"/>
      <c r="T177" s="128"/>
      <c r="U177" s="128"/>
      <c r="V177" s="128"/>
      <c r="W177" s="128"/>
      <c r="X177" s="128"/>
      <c r="Y177" s="128"/>
      <c r="Z177" s="128"/>
    </row>
    <row r="178" ht="15.75" customHeight="1">
      <c r="A178" s="128"/>
      <c r="B178" s="128"/>
      <c r="C178" s="128"/>
      <c r="D178" s="128"/>
      <c r="E178" s="128"/>
      <c r="F178" s="128"/>
      <c r="G178" s="128"/>
      <c r="H178" s="128"/>
      <c r="I178" s="128"/>
      <c r="J178" s="128"/>
      <c r="K178" s="128"/>
      <c r="L178" s="128"/>
      <c r="M178" s="128"/>
      <c r="N178" s="128"/>
      <c r="O178" s="128"/>
      <c r="P178" s="128"/>
      <c r="Q178" s="128"/>
      <c r="R178" s="128"/>
      <c r="S178" s="128"/>
      <c r="T178" s="128"/>
      <c r="U178" s="128"/>
      <c r="V178" s="128"/>
      <c r="W178" s="128"/>
      <c r="X178" s="128"/>
      <c r="Y178" s="128"/>
      <c r="Z178" s="128"/>
    </row>
    <row r="179" ht="15.75" customHeight="1">
      <c r="A179" s="128"/>
      <c r="B179" s="128"/>
      <c r="C179" s="128"/>
      <c r="D179" s="128"/>
      <c r="E179" s="128"/>
      <c r="F179" s="128"/>
      <c r="G179" s="128"/>
      <c r="H179" s="128"/>
      <c r="I179" s="128"/>
      <c r="J179" s="128"/>
      <c r="K179" s="128"/>
      <c r="L179" s="128"/>
      <c r="M179" s="128"/>
      <c r="N179" s="128"/>
      <c r="O179" s="128"/>
      <c r="P179" s="128"/>
      <c r="Q179" s="128"/>
      <c r="R179" s="128"/>
      <c r="S179" s="128"/>
      <c r="T179" s="128"/>
      <c r="U179" s="128"/>
      <c r="V179" s="128"/>
      <c r="W179" s="128"/>
      <c r="X179" s="128"/>
      <c r="Y179" s="128"/>
      <c r="Z179" s="128"/>
    </row>
    <row r="180" ht="15.75" customHeight="1">
      <c r="A180" s="128"/>
      <c r="B180" s="128"/>
      <c r="C180" s="128"/>
      <c r="D180" s="128"/>
      <c r="E180" s="128"/>
      <c r="F180" s="128"/>
      <c r="G180" s="128"/>
      <c r="H180" s="128"/>
      <c r="I180" s="128"/>
      <c r="J180" s="128"/>
      <c r="K180" s="128"/>
      <c r="L180" s="128"/>
      <c r="M180" s="128"/>
      <c r="N180" s="128"/>
      <c r="O180" s="128"/>
      <c r="P180" s="128"/>
      <c r="Q180" s="128"/>
      <c r="R180" s="128"/>
      <c r="S180" s="128"/>
      <c r="T180" s="128"/>
      <c r="U180" s="128"/>
      <c r="V180" s="128"/>
      <c r="W180" s="128"/>
      <c r="X180" s="128"/>
      <c r="Y180" s="128"/>
      <c r="Z180" s="128"/>
    </row>
    <row r="181" ht="15.75" customHeight="1">
      <c r="A181" s="128"/>
      <c r="B181" s="128"/>
      <c r="C181" s="128"/>
      <c r="D181" s="128"/>
      <c r="E181" s="128"/>
      <c r="F181" s="128"/>
      <c r="G181" s="128"/>
      <c r="H181" s="128"/>
      <c r="I181" s="128"/>
      <c r="J181" s="128"/>
      <c r="K181" s="128"/>
      <c r="L181" s="128"/>
      <c r="M181" s="128"/>
      <c r="N181" s="128"/>
      <c r="O181" s="128"/>
      <c r="P181" s="128"/>
      <c r="Q181" s="128"/>
      <c r="R181" s="128"/>
      <c r="S181" s="128"/>
      <c r="T181" s="128"/>
      <c r="U181" s="128"/>
      <c r="V181" s="128"/>
      <c r="W181" s="128"/>
      <c r="X181" s="128"/>
      <c r="Y181" s="128"/>
      <c r="Z181" s="128"/>
    </row>
    <row r="182" ht="15.75" customHeight="1">
      <c r="A182" s="128"/>
      <c r="B182" s="128"/>
      <c r="C182" s="128"/>
      <c r="D182" s="128"/>
      <c r="E182" s="128"/>
      <c r="F182" s="128"/>
      <c r="G182" s="128"/>
      <c r="H182" s="128"/>
      <c r="I182" s="128"/>
      <c r="J182" s="128"/>
      <c r="K182" s="128"/>
      <c r="L182" s="128"/>
      <c r="M182" s="128"/>
      <c r="N182" s="128"/>
      <c r="O182" s="128"/>
      <c r="P182" s="128"/>
      <c r="Q182" s="128"/>
      <c r="R182" s="128"/>
      <c r="S182" s="128"/>
      <c r="T182" s="128"/>
      <c r="U182" s="128"/>
      <c r="V182" s="128"/>
      <c r="W182" s="128"/>
      <c r="X182" s="128"/>
      <c r="Y182" s="128"/>
      <c r="Z182" s="128"/>
    </row>
    <row r="183" ht="15.75" customHeight="1">
      <c r="A183" s="128"/>
      <c r="B183" s="128"/>
      <c r="C183" s="128"/>
      <c r="D183" s="128"/>
      <c r="E183" s="128"/>
      <c r="F183" s="128"/>
      <c r="G183" s="128"/>
      <c r="H183" s="128"/>
      <c r="I183" s="128"/>
      <c r="J183" s="128"/>
      <c r="K183" s="128"/>
      <c r="L183" s="128"/>
      <c r="M183" s="128"/>
      <c r="N183" s="128"/>
      <c r="O183" s="128"/>
      <c r="P183" s="128"/>
      <c r="Q183" s="128"/>
      <c r="R183" s="128"/>
      <c r="S183" s="128"/>
      <c r="T183" s="128"/>
      <c r="U183" s="128"/>
      <c r="V183" s="128"/>
      <c r="W183" s="128"/>
      <c r="X183" s="128"/>
      <c r="Y183" s="128"/>
      <c r="Z183" s="128"/>
    </row>
    <row r="184" ht="15.75" customHeight="1">
      <c r="A184" s="128"/>
      <c r="B184" s="128"/>
      <c r="C184" s="128"/>
      <c r="D184" s="128"/>
      <c r="E184" s="128"/>
      <c r="F184" s="128"/>
      <c r="G184" s="128"/>
      <c r="H184" s="128"/>
      <c r="I184" s="128"/>
      <c r="J184" s="128"/>
      <c r="K184" s="128"/>
      <c r="L184" s="128"/>
      <c r="M184" s="128"/>
      <c r="N184" s="128"/>
      <c r="O184" s="128"/>
      <c r="P184" s="128"/>
      <c r="Q184" s="128"/>
      <c r="R184" s="128"/>
      <c r="S184" s="128"/>
      <c r="T184" s="128"/>
      <c r="U184" s="128"/>
      <c r="V184" s="128"/>
      <c r="W184" s="128"/>
      <c r="X184" s="128"/>
      <c r="Y184" s="128"/>
      <c r="Z184" s="128"/>
    </row>
    <row r="185" ht="15.75" customHeight="1">
      <c r="A185" s="128"/>
      <c r="B185" s="128"/>
      <c r="C185" s="128"/>
      <c r="D185" s="128"/>
      <c r="E185" s="128"/>
      <c r="F185" s="128"/>
      <c r="G185" s="128"/>
      <c r="H185" s="128"/>
      <c r="I185" s="128"/>
      <c r="J185" s="128"/>
      <c r="K185" s="128"/>
      <c r="L185" s="128"/>
      <c r="M185" s="128"/>
      <c r="N185" s="128"/>
      <c r="O185" s="128"/>
      <c r="P185" s="128"/>
      <c r="Q185" s="128"/>
      <c r="R185" s="128"/>
      <c r="S185" s="128"/>
      <c r="T185" s="128"/>
      <c r="U185" s="128"/>
      <c r="V185" s="128"/>
      <c r="W185" s="128"/>
      <c r="X185" s="128"/>
      <c r="Y185" s="128"/>
      <c r="Z185" s="128"/>
    </row>
    <row r="186" ht="15.75" customHeight="1">
      <c r="A186" s="128"/>
      <c r="B186" s="128"/>
      <c r="C186" s="128"/>
      <c r="D186" s="128"/>
      <c r="E186" s="128"/>
      <c r="F186" s="128"/>
      <c r="G186" s="128"/>
      <c r="H186" s="128"/>
      <c r="I186" s="128"/>
      <c r="J186" s="128"/>
      <c r="K186" s="128"/>
      <c r="L186" s="128"/>
      <c r="M186" s="128"/>
      <c r="N186" s="128"/>
      <c r="O186" s="128"/>
      <c r="P186" s="128"/>
      <c r="Q186" s="128"/>
      <c r="R186" s="128"/>
      <c r="S186" s="128"/>
      <c r="T186" s="128"/>
      <c r="U186" s="128"/>
      <c r="V186" s="128"/>
      <c r="W186" s="128"/>
      <c r="X186" s="128"/>
      <c r="Y186" s="128"/>
      <c r="Z186" s="128"/>
    </row>
    <row r="187" ht="15.75" customHeight="1">
      <c r="A187" s="128"/>
      <c r="B187" s="128"/>
      <c r="C187" s="128"/>
      <c r="D187" s="128"/>
      <c r="E187" s="128"/>
      <c r="F187" s="128"/>
      <c r="G187" s="128"/>
      <c r="H187" s="128"/>
      <c r="I187" s="128"/>
      <c r="J187" s="128"/>
      <c r="K187" s="128"/>
      <c r="L187" s="128"/>
      <c r="M187" s="128"/>
      <c r="N187" s="128"/>
      <c r="O187" s="128"/>
      <c r="P187" s="128"/>
      <c r="Q187" s="128"/>
      <c r="R187" s="128"/>
      <c r="S187" s="128"/>
      <c r="T187" s="128"/>
      <c r="U187" s="128"/>
      <c r="V187" s="128"/>
      <c r="W187" s="128"/>
      <c r="X187" s="128"/>
      <c r="Y187" s="128"/>
      <c r="Z187" s="128"/>
    </row>
    <row r="188" ht="15.75" customHeight="1">
      <c r="A188" s="128"/>
      <c r="B188" s="128"/>
      <c r="C188" s="128"/>
      <c r="D188" s="128"/>
      <c r="E188" s="128"/>
      <c r="F188" s="128"/>
      <c r="G188" s="128"/>
      <c r="H188" s="128"/>
      <c r="I188" s="128"/>
      <c r="J188" s="128"/>
      <c r="K188" s="128"/>
      <c r="L188" s="128"/>
      <c r="M188" s="128"/>
      <c r="N188" s="128"/>
      <c r="O188" s="128"/>
      <c r="P188" s="128"/>
      <c r="Q188" s="128"/>
      <c r="R188" s="128"/>
      <c r="S188" s="128"/>
      <c r="T188" s="128"/>
      <c r="U188" s="128"/>
      <c r="V188" s="128"/>
      <c r="W188" s="128"/>
      <c r="X188" s="128"/>
      <c r="Y188" s="128"/>
      <c r="Z188" s="128"/>
    </row>
    <row r="189" ht="15.75" customHeight="1">
      <c r="A189" s="128"/>
      <c r="B189" s="128"/>
      <c r="C189" s="128"/>
      <c r="D189" s="128"/>
      <c r="E189" s="128"/>
      <c r="F189" s="128"/>
      <c r="G189" s="128"/>
      <c r="H189" s="128"/>
      <c r="I189" s="128"/>
      <c r="J189" s="128"/>
      <c r="K189" s="128"/>
      <c r="L189" s="128"/>
      <c r="M189" s="128"/>
      <c r="N189" s="128"/>
      <c r="O189" s="128"/>
      <c r="P189" s="128"/>
      <c r="Q189" s="128"/>
      <c r="R189" s="128"/>
      <c r="S189" s="128"/>
      <c r="T189" s="128"/>
      <c r="U189" s="128"/>
      <c r="V189" s="128"/>
      <c r="W189" s="128"/>
      <c r="X189" s="128"/>
      <c r="Y189" s="128"/>
      <c r="Z189" s="128"/>
    </row>
    <row r="190" ht="15.75" customHeight="1">
      <c r="A190" s="128"/>
      <c r="B190" s="128"/>
      <c r="C190" s="128"/>
      <c r="D190" s="128"/>
      <c r="E190" s="128"/>
      <c r="F190" s="128"/>
      <c r="G190" s="128"/>
      <c r="H190" s="128"/>
      <c r="I190" s="128"/>
      <c r="J190" s="128"/>
      <c r="K190" s="128"/>
      <c r="L190" s="128"/>
      <c r="M190" s="128"/>
      <c r="N190" s="128"/>
      <c r="O190" s="128"/>
      <c r="P190" s="128"/>
      <c r="Q190" s="128"/>
      <c r="R190" s="128"/>
      <c r="S190" s="128"/>
      <c r="T190" s="128"/>
      <c r="U190" s="128"/>
      <c r="V190" s="128"/>
      <c r="W190" s="128"/>
      <c r="X190" s="128"/>
      <c r="Y190" s="128"/>
      <c r="Z190" s="128"/>
    </row>
    <row r="191" ht="15.75" customHeight="1">
      <c r="A191" s="128"/>
      <c r="B191" s="128"/>
      <c r="C191" s="128"/>
      <c r="D191" s="128"/>
      <c r="E191" s="128"/>
      <c r="F191" s="128"/>
      <c r="G191" s="128"/>
      <c r="H191" s="128"/>
      <c r="I191" s="128"/>
      <c r="J191" s="128"/>
      <c r="K191" s="128"/>
      <c r="L191" s="128"/>
      <c r="M191" s="128"/>
      <c r="N191" s="128"/>
      <c r="O191" s="128"/>
      <c r="P191" s="128"/>
      <c r="Q191" s="128"/>
      <c r="R191" s="128"/>
      <c r="S191" s="128"/>
      <c r="T191" s="128"/>
      <c r="U191" s="128"/>
      <c r="V191" s="128"/>
      <c r="W191" s="128"/>
      <c r="X191" s="128"/>
      <c r="Y191" s="128"/>
      <c r="Z191" s="128"/>
    </row>
    <row r="192" ht="15.75" customHeight="1">
      <c r="A192" s="128"/>
      <c r="B192" s="128"/>
      <c r="C192" s="128"/>
      <c r="D192" s="128"/>
      <c r="E192" s="128"/>
      <c r="F192" s="128"/>
      <c r="G192" s="128"/>
      <c r="H192" s="128"/>
      <c r="I192" s="128"/>
      <c r="J192" s="128"/>
      <c r="K192" s="128"/>
      <c r="L192" s="128"/>
      <c r="M192" s="128"/>
      <c r="N192" s="128"/>
      <c r="O192" s="128"/>
      <c r="P192" s="128"/>
      <c r="Q192" s="128"/>
      <c r="R192" s="128"/>
      <c r="S192" s="128"/>
      <c r="T192" s="128"/>
      <c r="U192" s="128"/>
      <c r="V192" s="128"/>
      <c r="W192" s="128"/>
      <c r="X192" s="128"/>
      <c r="Y192" s="128"/>
      <c r="Z192" s="128"/>
    </row>
    <row r="193" ht="15.75" customHeight="1">
      <c r="A193" s="128"/>
      <c r="B193" s="128"/>
      <c r="C193" s="128"/>
      <c r="D193" s="128"/>
      <c r="E193" s="128"/>
      <c r="F193" s="128"/>
      <c r="G193" s="128"/>
      <c r="H193" s="128"/>
      <c r="I193" s="128"/>
      <c r="J193" s="128"/>
      <c r="K193" s="128"/>
      <c r="L193" s="128"/>
      <c r="M193" s="128"/>
      <c r="N193" s="128"/>
      <c r="O193" s="128"/>
      <c r="P193" s="128"/>
      <c r="Q193" s="128"/>
      <c r="R193" s="128"/>
      <c r="S193" s="128"/>
      <c r="T193" s="128"/>
      <c r="U193" s="128"/>
      <c r="V193" s="128"/>
      <c r="W193" s="128"/>
      <c r="X193" s="128"/>
      <c r="Y193" s="128"/>
      <c r="Z193" s="128"/>
    </row>
    <row r="194" ht="15.75" customHeight="1">
      <c r="A194" s="128"/>
      <c r="B194" s="128"/>
      <c r="C194" s="128"/>
      <c r="D194" s="128"/>
      <c r="E194" s="128"/>
      <c r="F194" s="128"/>
      <c r="G194" s="128"/>
      <c r="H194" s="128"/>
      <c r="I194" s="128"/>
      <c r="J194" s="128"/>
      <c r="K194" s="128"/>
      <c r="L194" s="128"/>
      <c r="M194" s="128"/>
      <c r="N194" s="128"/>
      <c r="O194" s="128"/>
      <c r="P194" s="128"/>
      <c r="Q194" s="128"/>
      <c r="R194" s="128"/>
      <c r="S194" s="128"/>
      <c r="T194" s="128"/>
      <c r="U194" s="128"/>
      <c r="V194" s="128"/>
      <c r="W194" s="128"/>
      <c r="X194" s="128"/>
      <c r="Y194" s="128"/>
      <c r="Z194" s="128"/>
    </row>
    <row r="195" ht="15.75" customHeight="1">
      <c r="A195" s="128"/>
      <c r="B195" s="128"/>
      <c r="C195" s="128"/>
      <c r="D195" s="128"/>
      <c r="E195" s="128"/>
      <c r="F195" s="128"/>
      <c r="G195" s="128"/>
      <c r="H195" s="128"/>
      <c r="I195" s="128"/>
      <c r="J195" s="128"/>
      <c r="K195" s="128"/>
      <c r="L195" s="128"/>
      <c r="M195" s="128"/>
      <c r="N195" s="128"/>
      <c r="O195" s="128"/>
      <c r="P195" s="128"/>
      <c r="Q195" s="128"/>
      <c r="R195" s="128"/>
      <c r="S195" s="128"/>
      <c r="T195" s="128"/>
      <c r="U195" s="128"/>
      <c r="V195" s="128"/>
      <c r="W195" s="128"/>
      <c r="X195" s="128"/>
      <c r="Y195" s="128"/>
      <c r="Z195" s="128"/>
    </row>
    <row r="196" ht="15.75" customHeight="1">
      <c r="A196" s="128"/>
      <c r="B196" s="128"/>
      <c r="C196" s="128"/>
      <c r="D196" s="128"/>
      <c r="E196" s="128"/>
      <c r="F196" s="128"/>
      <c r="G196" s="128"/>
      <c r="H196" s="128"/>
      <c r="I196" s="128"/>
      <c r="J196" s="128"/>
      <c r="K196" s="128"/>
      <c r="L196" s="128"/>
      <c r="M196" s="128"/>
      <c r="N196" s="128"/>
      <c r="O196" s="128"/>
      <c r="P196" s="128"/>
      <c r="Q196" s="128"/>
      <c r="R196" s="128"/>
      <c r="S196" s="128"/>
      <c r="T196" s="128"/>
      <c r="U196" s="128"/>
      <c r="V196" s="128"/>
      <c r="W196" s="128"/>
      <c r="X196" s="128"/>
      <c r="Y196" s="128"/>
      <c r="Z196" s="128"/>
    </row>
    <row r="197" ht="15.75" customHeight="1">
      <c r="A197" s="128"/>
      <c r="B197" s="128"/>
      <c r="C197" s="128"/>
      <c r="D197" s="128"/>
      <c r="E197" s="128"/>
      <c r="F197" s="128"/>
      <c r="G197" s="128"/>
      <c r="H197" s="128"/>
      <c r="I197" s="128"/>
      <c r="J197" s="128"/>
      <c r="K197" s="128"/>
      <c r="L197" s="128"/>
      <c r="M197" s="128"/>
      <c r="N197" s="128"/>
      <c r="O197" s="128"/>
      <c r="P197" s="128"/>
      <c r="Q197" s="128"/>
      <c r="R197" s="128"/>
      <c r="S197" s="128"/>
      <c r="T197" s="128"/>
      <c r="U197" s="128"/>
      <c r="V197" s="128"/>
      <c r="W197" s="128"/>
      <c r="X197" s="128"/>
      <c r="Y197" s="128"/>
      <c r="Z197" s="128"/>
    </row>
    <row r="198" ht="15.75" customHeight="1">
      <c r="A198" s="128"/>
      <c r="B198" s="128"/>
      <c r="C198" s="128"/>
      <c r="D198" s="128"/>
      <c r="E198" s="128"/>
      <c r="F198" s="128"/>
      <c r="G198" s="128"/>
      <c r="H198" s="128"/>
      <c r="I198" s="128"/>
      <c r="J198" s="128"/>
      <c r="K198" s="128"/>
      <c r="L198" s="128"/>
      <c r="M198" s="128"/>
      <c r="N198" s="128"/>
      <c r="O198" s="128"/>
      <c r="P198" s="128"/>
      <c r="Q198" s="128"/>
      <c r="R198" s="128"/>
      <c r="S198" s="128"/>
      <c r="T198" s="128"/>
      <c r="U198" s="128"/>
      <c r="V198" s="128"/>
      <c r="W198" s="128"/>
      <c r="X198" s="128"/>
      <c r="Y198" s="128"/>
      <c r="Z198" s="128"/>
    </row>
    <row r="199" ht="15.75" customHeight="1">
      <c r="A199" s="128"/>
      <c r="B199" s="128"/>
      <c r="C199" s="128"/>
      <c r="D199" s="128"/>
      <c r="E199" s="128"/>
      <c r="F199" s="128"/>
      <c r="G199" s="128"/>
      <c r="H199" s="128"/>
      <c r="I199" s="128"/>
      <c r="J199" s="128"/>
      <c r="K199" s="128"/>
      <c r="L199" s="128"/>
      <c r="M199" s="128"/>
      <c r="N199" s="128"/>
      <c r="O199" s="128"/>
      <c r="P199" s="128"/>
      <c r="Q199" s="128"/>
      <c r="R199" s="128"/>
      <c r="S199" s="128"/>
      <c r="T199" s="128"/>
      <c r="U199" s="128"/>
      <c r="V199" s="128"/>
      <c r="W199" s="128"/>
      <c r="X199" s="128"/>
      <c r="Y199" s="128"/>
      <c r="Z199" s="128"/>
    </row>
    <row r="200" ht="15.75" customHeight="1">
      <c r="A200" s="128"/>
      <c r="B200" s="128"/>
      <c r="C200" s="128"/>
      <c r="D200" s="128"/>
      <c r="E200" s="128"/>
      <c r="F200" s="128"/>
      <c r="G200" s="128"/>
      <c r="H200" s="128"/>
      <c r="I200" s="128"/>
      <c r="J200" s="128"/>
      <c r="K200" s="128"/>
      <c r="L200" s="128"/>
      <c r="M200" s="128"/>
      <c r="N200" s="128"/>
      <c r="O200" s="128"/>
      <c r="P200" s="128"/>
      <c r="Q200" s="128"/>
      <c r="R200" s="128"/>
      <c r="S200" s="128"/>
      <c r="T200" s="128"/>
      <c r="U200" s="128"/>
      <c r="V200" s="128"/>
      <c r="W200" s="128"/>
      <c r="X200" s="128"/>
      <c r="Y200" s="128"/>
      <c r="Z200" s="128"/>
    </row>
    <row r="201" ht="15.75" customHeight="1">
      <c r="A201" s="128"/>
      <c r="B201" s="128"/>
      <c r="C201" s="128"/>
      <c r="D201" s="128"/>
      <c r="E201" s="128"/>
      <c r="F201" s="128"/>
      <c r="G201" s="128"/>
      <c r="H201" s="128"/>
      <c r="I201" s="128"/>
      <c r="J201" s="128"/>
      <c r="K201" s="128"/>
      <c r="L201" s="128"/>
      <c r="M201" s="128"/>
      <c r="N201" s="128"/>
      <c r="O201" s="128"/>
      <c r="P201" s="128"/>
      <c r="Q201" s="128"/>
      <c r="R201" s="128"/>
      <c r="S201" s="128"/>
      <c r="T201" s="128"/>
      <c r="U201" s="128"/>
      <c r="V201" s="128"/>
      <c r="W201" s="128"/>
      <c r="X201" s="128"/>
      <c r="Y201" s="128"/>
      <c r="Z201" s="128"/>
    </row>
    <row r="202" ht="15.75" customHeight="1">
      <c r="A202" s="128"/>
      <c r="B202" s="128"/>
      <c r="C202" s="128"/>
      <c r="D202" s="128"/>
      <c r="E202" s="128"/>
      <c r="F202" s="128"/>
      <c r="G202" s="128"/>
      <c r="H202" s="128"/>
      <c r="I202" s="128"/>
      <c r="J202" s="128"/>
      <c r="K202" s="128"/>
      <c r="L202" s="128"/>
      <c r="M202" s="128"/>
      <c r="N202" s="128"/>
      <c r="O202" s="128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</row>
    <row r="203" ht="15.75" customHeight="1">
      <c r="A203" s="128"/>
      <c r="B203" s="128"/>
      <c r="C203" s="128"/>
      <c r="D203" s="128"/>
      <c r="E203" s="128"/>
      <c r="F203" s="128"/>
      <c r="G203" s="128"/>
      <c r="H203" s="128"/>
      <c r="I203" s="128"/>
      <c r="J203" s="128"/>
      <c r="K203" s="128"/>
      <c r="L203" s="128"/>
      <c r="M203" s="128"/>
      <c r="N203" s="128"/>
      <c r="O203" s="128"/>
      <c r="P203" s="128"/>
      <c r="Q203" s="128"/>
      <c r="R203" s="128"/>
      <c r="S203" s="128"/>
      <c r="T203" s="128"/>
      <c r="U203" s="128"/>
      <c r="V203" s="128"/>
      <c r="W203" s="128"/>
      <c r="X203" s="128"/>
      <c r="Y203" s="128"/>
      <c r="Z203" s="128"/>
    </row>
    <row r="204" ht="15.75" customHeight="1">
      <c r="A204" s="128"/>
      <c r="B204" s="128"/>
      <c r="C204" s="128"/>
      <c r="D204" s="128"/>
      <c r="E204" s="128"/>
      <c r="F204" s="128"/>
      <c r="G204" s="128"/>
      <c r="H204" s="128"/>
      <c r="I204" s="128"/>
      <c r="J204" s="128"/>
      <c r="K204" s="128"/>
      <c r="L204" s="128"/>
      <c r="M204" s="128"/>
      <c r="N204" s="128"/>
      <c r="O204" s="128"/>
      <c r="P204" s="128"/>
      <c r="Q204" s="128"/>
      <c r="R204" s="128"/>
      <c r="S204" s="128"/>
      <c r="T204" s="128"/>
      <c r="U204" s="128"/>
      <c r="V204" s="128"/>
      <c r="W204" s="128"/>
      <c r="X204" s="128"/>
      <c r="Y204" s="128"/>
      <c r="Z204" s="128"/>
    </row>
    <row r="205" ht="15.75" customHeight="1">
      <c r="A205" s="128"/>
      <c r="B205" s="128"/>
      <c r="C205" s="128"/>
      <c r="D205" s="128"/>
      <c r="E205" s="128"/>
      <c r="F205" s="128"/>
      <c r="G205" s="128"/>
      <c r="H205" s="128"/>
      <c r="I205" s="128"/>
      <c r="J205" s="128"/>
      <c r="K205" s="128"/>
      <c r="L205" s="128"/>
      <c r="M205" s="128"/>
      <c r="N205" s="128"/>
      <c r="O205" s="128"/>
      <c r="P205" s="128"/>
      <c r="Q205" s="128"/>
      <c r="R205" s="128"/>
      <c r="S205" s="128"/>
      <c r="T205" s="128"/>
      <c r="U205" s="128"/>
      <c r="V205" s="128"/>
      <c r="W205" s="128"/>
      <c r="X205" s="128"/>
      <c r="Y205" s="128"/>
      <c r="Z205" s="128"/>
    </row>
    <row r="206" ht="15.75" customHeight="1">
      <c r="A206" s="128"/>
      <c r="B206" s="128"/>
      <c r="C206" s="128"/>
      <c r="D206" s="128"/>
      <c r="E206" s="128"/>
      <c r="F206" s="128"/>
      <c r="G206" s="128"/>
      <c r="H206" s="128"/>
      <c r="I206" s="128"/>
      <c r="J206" s="128"/>
      <c r="K206" s="128"/>
      <c r="L206" s="128"/>
      <c r="M206" s="128"/>
      <c r="N206" s="128"/>
      <c r="O206" s="128"/>
      <c r="P206" s="128"/>
      <c r="Q206" s="128"/>
      <c r="R206" s="128"/>
      <c r="S206" s="128"/>
      <c r="T206" s="128"/>
      <c r="U206" s="128"/>
      <c r="V206" s="128"/>
      <c r="W206" s="128"/>
      <c r="X206" s="128"/>
      <c r="Y206" s="128"/>
      <c r="Z206" s="128"/>
    </row>
    <row r="207" ht="15.75" customHeight="1">
      <c r="A207" s="128"/>
      <c r="B207" s="128"/>
      <c r="C207" s="128"/>
      <c r="D207" s="128"/>
      <c r="E207" s="128"/>
      <c r="F207" s="128"/>
      <c r="G207" s="128"/>
      <c r="H207" s="128"/>
      <c r="I207" s="128"/>
      <c r="J207" s="128"/>
      <c r="K207" s="128"/>
      <c r="L207" s="128"/>
      <c r="M207" s="128"/>
      <c r="N207" s="128"/>
      <c r="O207" s="128"/>
      <c r="P207" s="128"/>
      <c r="Q207" s="128"/>
      <c r="R207" s="128"/>
      <c r="S207" s="128"/>
      <c r="T207" s="128"/>
      <c r="U207" s="128"/>
      <c r="V207" s="128"/>
      <c r="W207" s="128"/>
      <c r="X207" s="128"/>
      <c r="Y207" s="128"/>
      <c r="Z207" s="128"/>
    </row>
    <row r="208" ht="15.75" customHeight="1">
      <c r="A208" s="128"/>
      <c r="B208" s="128"/>
      <c r="C208" s="128"/>
      <c r="D208" s="128"/>
      <c r="E208" s="128"/>
      <c r="F208" s="128"/>
      <c r="G208" s="128"/>
      <c r="H208" s="128"/>
      <c r="I208" s="128"/>
      <c r="J208" s="128"/>
      <c r="K208" s="128"/>
      <c r="L208" s="128"/>
      <c r="M208" s="128"/>
      <c r="N208" s="128"/>
      <c r="O208" s="128"/>
      <c r="P208" s="128"/>
      <c r="Q208" s="128"/>
      <c r="R208" s="128"/>
      <c r="S208" s="128"/>
      <c r="T208" s="128"/>
      <c r="U208" s="128"/>
      <c r="V208" s="128"/>
      <c r="W208" s="128"/>
      <c r="X208" s="128"/>
      <c r="Y208" s="128"/>
      <c r="Z208" s="128"/>
    </row>
    <row r="209" ht="15.75" customHeight="1">
      <c r="A209" s="128"/>
      <c r="B209" s="128"/>
      <c r="C209" s="128"/>
      <c r="D209" s="128"/>
      <c r="E209" s="128"/>
      <c r="F209" s="128"/>
      <c r="G209" s="128"/>
      <c r="H209" s="128"/>
      <c r="I209" s="128"/>
      <c r="J209" s="128"/>
      <c r="K209" s="128"/>
      <c r="L209" s="128"/>
      <c r="M209" s="128"/>
      <c r="N209" s="128"/>
      <c r="O209" s="128"/>
      <c r="P209" s="128"/>
      <c r="Q209" s="128"/>
      <c r="R209" s="128"/>
      <c r="S209" s="128"/>
      <c r="T209" s="128"/>
      <c r="U209" s="128"/>
      <c r="V209" s="128"/>
      <c r="W209" s="128"/>
      <c r="X209" s="128"/>
      <c r="Y209" s="128"/>
      <c r="Z209" s="128"/>
    </row>
    <row r="210" ht="15.75" customHeight="1">
      <c r="A210" s="128"/>
      <c r="B210" s="128"/>
      <c r="C210" s="128"/>
      <c r="D210" s="128"/>
      <c r="E210" s="128"/>
      <c r="F210" s="128"/>
      <c r="G210" s="128"/>
      <c r="H210" s="128"/>
      <c r="I210" s="128"/>
      <c r="J210" s="128"/>
      <c r="K210" s="128"/>
      <c r="L210" s="128"/>
      <c r="M210" s="128"/>
      <c r="N210" s="128"/>
      <c r="O210" s="128"/>
      <c r="P210" s="128"/>
      <c r="Q210" s="128"/>
      <c r="R210" s="128"/>
      <c r="S210" s="128"/>
      <c r="T210" s="128"/>
      <c r="U210" s="128"/>
      <c r="V210" s="128"/>
      <c r="W210" s="128"/>
      <c r="X210" s="128"/>
      <c r="Y210" s="128"/>
      <c r="Z210" s="128"/>
    </row>
    <row r="211" ht="15.75" customHeight="1">
      <c r="A211" s="128"/>
      <c r="B211" s="128"/>
      <c r="C211" s="128"/>
      <c r="D211" s="128"/>
      <c r="E211" s="128"/>
      <c r="F211" s="128"/>
      <c r="G211" s="128"/>
      <c r="H211" s="128"/>
      <c r="I211" s="128"/>
      <c r="J211" s="128"/>
      <c r="K211" s="128"/>
      <c r="L211" s="128"/>
      <c r="M211" s="128"/>
      <c r="N211" s="128"/>
      <c r="O211" s="128"/>
      <c r="P211" s="128"/>
      <c r="Q211" s="128"/>
      <c r="R211" s="128"/>
      <c r="S211" s="128"/>
      <c r="T211" s="128"/>
      <c r="U211" s="128"/>
      <c r="V211" s="128"/>
      <c r="W211" s="128"/>
      <c r="X211" s="128"/>
      <c r="Y211" s="128"/>
      <c r="Z211" s="128"/>
    </row>
    <row r="212" ht="15.75" customHeight="1">
      <c r="A212" s="128"/>
      <c r="B212" s="128"/>
      <c r="C212" s="128"/>
      <c r="D212" s="128"/>
      <c r="E212" s="128"/>
      <c r="F212" s="128"/>
      <c r="G212" s="128"/>
      <c r="H212" s="128"/>
      <c r="I212" s="128"/>
      <c r="J212" s="128"/>
      <c r="K212" s="128"/>
      <c r="L212" s="128"/>
      <c r="M212" s="128"/>
      <c r="N212" s="128"/>
      <c r="O212" s="128"/>
      <c r="P212" s="128"/>
      <c r="Q212" s="128"/>
      <c r="R212" s="128"/>
      <c r="S212" s="128"/>
      <c r="T212" s="128"/>
      <c r="U212" s="128"/>
      <c r="V212" s="128"/>
      <c r="W212" s="128"/>
      <c r="X212" s="128"/>
      <c r="Y212" s="128"/>
      <c r="Z212" s="128"/>
    </row>
    <row r="213" ht="15.75" customHeight="1">
      <c r="A213" s="128"/>
      <c r="B213" s="128"/>
      <c r="C213" s="128"/>
      <c r="D213" s="128"/>
      <c r="E213" s="128"/>
      <c r="F213" s="128"/>
      <c r="G213" s="128"/>
      <c r="H213" s="128"/>
      <c r="I213" s="128"/>
      <c r="J213" s="128"/>
      <c r="K213" s="128"/>
      <c r="L213" s="128"/>
      <c r="M213" s="128"/>
      <c r="N213" s="128"/>
      <c r="O213" s="128"/>
      <c r="P213" s="128"/>
      <c r="Q213" s="128"/>
      <c r="R213" s="128"/>
      <c r="S213" s="128"/>
      <c r="T213" s="128"/>
      <c r="U213" s="128"/>
      <c r="V213" s="128"/>
      <c r="W213" s="128"/>
      <c r="X213" s="128"/>
      <c r="Y213" s="128"/>
      <c r="Z213" s="128"/>
    </row>
    <row r="214" ht="15.75" customHeight="1">
      <c r="A214" s="128"/>
      <c r="B214" s="128"/>
      <c r="C214" s="128"/>
      <c r="D214" s="128"/>
      <c r="E214" s="128"/>
      <c r="F214" s="128"/>
      <c r="G214" s="128"/>
      <c r="H214" s="128"/>
      <c r="I214" s="128"/>
      <c r="J214" s="128"/>
      <c r="K214" s="128"/>
      <c r="L214" s="128"/>
      <c r="M214" s="128"/>
      <c r="N214" s="128"/>
      <c r="O214" s="128"/>
      <c r="P214" s="128"/>
      <c r="Q214" s="128"/>
      <c r="R214" s="128"/>
      <c r="S214" s="128"/>
      <c r="T214" s="128"/>
      <c r="U214" s="128"/>
      <c r="V214" s="128"/>
      <c r="W214" s="128"/>
      <c r="X214" s="128"/>
      <c r="Y214" s="128"/>
      <c r="Z214" s="128"/>
    </row>
    <row r="215" ht="15.75" customHeight="1">
      <c r="A215" s="128"/>
      <c r="B215" s="128"/>
      <c r="C215" s="128"/>
      <c r="D215" s="128"/>
      <c r="E215" s="128"/>
      <c r="F215" s="128"/>
      <c r="G215" s="128"/>
      <c r="H215" s="128"/>
      <c r="I215" s="128"/>
      <c r="J215" s="128"/>
      <c r="K215" s="128"/>
      <c r="L215" s="128"/>
      <c r="M215" s="128"/>
      <c r="N215" s="128"/>
      <c r="O215" s="128"/>
      <c r="P215" s="128"/>
      <c r="Q215" s="128"/>
      <c r="R215" s="128"/>
      <c r="S215" s="128"/>
      <c r="T215" s="128"/>
      <c r="U215" s="128"/>
      <c r="V215" s="128"/>
      <c r="W215" s="128"/>
      <c r="X215" s="128"/>
      <c r="Y215" s="128"/>
      <c r="Z215" s="128"/>
    </row>
    <row r="216" ht="15.75" customHeight="1">
      <c r="A216" s="128"/>
      <c r="B216" s="128"/>
      <c r="C216" s="128"/>
      <c r="D216" s="128"/>
      <c r="E216" s="128"/>
      <c r="F216" s="128"/>
      <c r="G216" s="128"/>
      <c r="H216" s="128"/>
      <c r="I216" s="128"/>
      <c r="J216" s="128"/>
      <c r="K216" s="128"/>
      <c r="L216" s="128"/>
      <c r="M216" s="128"/>
      <c r="N216" s="128"/>
      <c r="O216" s="128"/>
      <c r="P216" s="128"/>
      <c r="Q216" s="128"/>
      <c r="R216" s="128"/>
      <c r="S216" s="128"/>
      <c r="T216" s="128"/>
      <c r="U216" s="128"/>
      <c r="V216" s="128"/>
      <c r="W216" s="128"/>
      <c r="X216" s="128"/>
      <c r="Y216" s="128"/>
      <c r="Z216" s="128"/>
    </row>
    <row r="217" ht="15.75" customHeight="1">
      <c r="A217" s="128"/>
      <c r="B217" s="128"/>
      <c r="C217" s="128"/>
      <c r="D217" s="128"/>
      <c r="E217" s="128"/>
      <c r="F217" s="128"/>
      <c r="G217" s="128"/>
      <c r="H217" s="128"/>
      <c r="I217" s="128"/>
      <c r="J217" s="128"/>
      <c r="K217" s="128"/>
      <c r="L217" s="128"/>
      <c r="M217" s="128"/>
      <c r="N217" s="128"/>
      <c r="O217" s="128"/>
      <c r="P217" s="128"/>
      <c r="Q217" s="128"/>
      <c r="R217" s="128"/>
      <c r="S217" s="128"/>
      <c r="T217" s="128"/>
      <c r="U217" s="128"/>
      <c r="V217" s="128"/>
      <c r="W217" s="128"/>
      <c r="X217" s="128"/>
      <c r="Y217" s="128"/>
      <c r="Z217" s="128"/>
    </row>
    <row r="218" ht="15.75" customHeight="1">
      <c r="A218" s="128"/>
      <c r="B218" s="128"/>
      <c r="C218" s="128"/>
      <c r="D218" s="128"/>
      <c r="E218" s="128"/>
      <c r="F218" s="128"/>
      <c r="G218" s="128"/>
      <c r="H218" s="128"/>
      <c r="I218" s="128"/>
      <c r="J218" s="128"/>
      <c r="K218" s="128"/>
      <c r="L218" s="128"/>
      <c r="M218" s="128"/>
      <c r="N218" s="128"/>
      <c r="O218" s="128"/>
      <c r="P218" s="128"/>
      <c r="Q218" s="128"/>
      <c r="R218" s="128"/>
      <c r="S218" s="128"/>
      <c r="T218" s="128"/>
      <c r="U218" s="128"/>
      <c r="V218" s="128"/>
      <c r="W218" s="128"/>
      <c r="X218" s="128"/>
      <c r="Y218" s="128"/>
      <c r="Z218" s="128"/>
    </row>
    <row r="219" ht="15.75" customHeight="1">
      <c r="A219" s="128"/>
      <c r="B219" s="128"/>
      <c r="C219" s="128"/>
      <c r="D219" s="128"/>
      <c r="E219" s="128"/>
      <c r="F219" s="128"/>
      <c r="G219" s="128"/>
      <c r="H219" s="128"/>
      <c r="I219" s="128"/>
      <c r="J219" s="128"/>
      <c r="K219" s="128"/>
      <c r="L219" s="128"/>
      <c r="M219" s="128"/>
      <c r="N219" s="128"/>
      <c r="O219" s="128"/>
      <c r="P219" s="128"/>
      <c r="Q219" s="128"/>
      <c r="R219" s="128"/>
      <c r="S219" s="128"/>
      <c r="T219" s="128"/>
      <c r="U219" s="128"/>
      <c r="V219" s="128"/>
      <c r="W219" s="128"/>
      <c r="X219" s="128"/>
      <c r="Y219" s="128"/>
      <c r="Z219" s="128"/>
    </row>
    <row r="220" ht="15.75" customHeight="1">
      <c r="A220" s="128"/>
      <c r="B220" s="128"/>
      <c r="C220" s="128"/>
      <c r="D220" s="128"/>
      <c r="E220" s="128"/>
      <c r="F220" s="128"/>
      <c r="G220" s="128"/>
      <c r="H220" s="128"/>
      <c r="I220" s="128"/>
      <c r="J220" s="128"/>
      <c r="K220" s="128"/>
      <c r="L220" s="128"/>
      <c r="M220" s="128"/>
      <c r="N220" s="128"/>
      <c r="O220" s="128"/>
      <c r="P220" s="128"/>
      <c r="Q220" s="128"/>
      <c r="R220" s="128"/>
      <c r="S220" s="128"/>
      <c r="T220" s="128"/>
      <c r="U220" s="128"/>
      <c r="V220" s="128"/>
      <c r="W220" s="128"/>
      <c r="X220" s="128"/>
      <c r="Y220" s="128"/>
      <c r="Z220" s="128"/>
    </row>
    <row r="221" ht="15.75" customHeight="1">
      <c r="A221" s="128"/>
      <c r="B221" s="128"/>
      <c r="C221" s="128"/>
      <c r="D221" s="128"/>
      <c r="E221" s="128"/>
      <c r="F221" s="128"/>
      <c r="G221" s="128"/>
      <c r="H221" s="128"/>
      <c r="I221" s="128"/>
      <c r="J221" s="128"/>
      <c r="K221" s="128"/>
      <c r="L221" s="128"/>
      <c r="M221" s="128"/>
      <c r="N221" s="128"/>
      <c r="O221" s="128"/>
      <c r="P221" s="128"/>
      <c r="Q221" s="128"/>
      <c r="R221" s="128"/>
      <c r="S221" s="128"/>
      <c r="T221" s="128"/>
      <c r="U221" s="128"/>
      <c r="V221" s="128"/>
      <c r="W221" s="128"/>
      <c r="X221" s="128"/>
      <c r="Y221" s="128"/>
      <c r="Z221" s="128"/>
    </row>
    <row r="222" ht="15.75" customHeight="1">
      <c r="A222" s="128"/>
      <c r="B222" s="128"/>
      <c r="C222" s="128"/>
      <c r="D222" s="128"/>
      <c r="E222" s="128"/>
      <c r="F222" s="128"/>
      <c r="G222" s="128"/>
      <c r="H222" s="128"/>
      <c r="I222" s="128"/>
      <c r="J222" s="128"/>
      <c r="K222" s="128"/>
      <c r="L222" s="128"/>
      <c r="M222" s="128"/>
      <c r="N222" s="128"/>
      <c r="O222" s="128"/>
      <c r="P222" s="128"/>
      <c r="Q222" s="128"/>
      <c r="R222" s="128"/>
      <c r="S222" s="128"/>
      <c r="T222" s="128"/>
      <c r="U222" s="128"/>
      <c r="V222" s="128"/>
      <c r="W222" s="128"/>
      <c r="X222" s="128"/>
      <c r="Y222" s="128"/>
      <c r="Z222" s="128"/>
    </row>
    <row r="223" ht="15.75" customHeight="1">
      <c r="A223" s="128"/>
      <c r="B223" s="128"/>
      <c r="C223" s="128"/>
      <c r="D223" s="128"/>
      <c r="E223" s="128"/>
      <c r="F223" s="128"/>
      <c r="G223" s="128"/>
      <c r="H223" s="128"/>
      <c r="I223" s="128"/>
      <c r="J223" s="128"/>
      <c r="K223" s="128"/>
      <c r="L223" s="128"/>
      <c r="M223" s="128"/>
      <c r="N223" s="128"/>
      <c r="O223" s="128"/>
      <c r="P223" s="128"/>
      <c r="Q223" s="128"/>
      <c r="R223" s="128"/>
      <c r="S223" s="128"/>
      <c r="T223" s="128"/>
      <c r="U223" s="128"/>
      <c r="V223" s="128"/>
      <c r="W223" s="128"/>
      <c r="X223" s="128"/>
      <c r="Y223" s="128"/>
      <c r="Z223" s="128"/>
    </row>
    <row r="224" ht="15.75" customHeight="1">
      <c r="A224" s="128"/>
      <c r="B224" s="128"/>
      <c r="C224" s="128"/>
      <c r="D224" s="128"/>
      <c r="E224" s="128"/>
      <c r="F224" s="128"/>
      <c r="G224" s="128"/>
      <c r="H224" s="128"/>
      <c r="I224" s="128"/>
      <c r="J224" s="128"/>
      <c r="K224" s="128"/>
      <c r="L224" s="128"/>
      <c r="M224" s="128"/>
      <c r="N224" s="128"/>
      <c r="O224" s="128"/>
      <c r="P224" s="128"/>
      <c r="Q224" s="128"/>
      <c r="R224" s="128"/>
      <c r="S224" s="128"/>
      <c r="T224" s="128"/>
      <c r="U224" s="128"/>
      <c r="V224" s="128"/>
      <c r="W224" s="128"/>
      <c r="X224" s="128"/>
      <c r="Y224" s="128"/>
      <c r="Z224" s="128"/>
    </row>
    <row r="225" ht="15.75" customHeight="1">
      <c r="A225" s="128"/>
      <c r="B225" s="128"/>
      <c r="C225" s="128"/>
      <c r="D225" s="128"/>
      <c r="E225" s="128"/>
      <c r="F225" s="128"/>
      <c r="G225" s="128"/>
      <c r="H225" s="128"/>
      <c r="I225" s="128"/>
      <c r="J225" s="128"/>
      <c r="K225" s="128"/>
      <c r="L225" s="128"/>
      <c r="M225" s="128"/>
      <c r="N225" s="128"/>
      <c r="O225" s="128"/>
      <c r="P225" s="128"/>
      <c r="Q225" s="128"/>
      <c r="R225" s="128"/>
      <c r="S225" s="128"/>
      <c r="T225" s="128"/>
      <c r="U225" s="128"/>
      <c r="V225" s="128"/>
      <c r="W225" s="128"/>
      <c r="X225" s="128"/>
      <c r="Y225" s="128"/>
      <c r="Z225" s="128"/>
    </row>
    <row r="226" ht="15.75" customHeight="1">
      <c r="A226" s="128"/>
      <c r="B226" s="128"/>
      <c r="C226" s="128"/>
      <c r="D226" s="128"/>
      <c r="E226" s="128"/>
      <c r="F226" s="128"/>
      <c r="G226" s="128"/>
      <c r="H226" s="128"/>
      <c r="I226" s="128"/>
      <c r="J226" s="128"/>
      <c r="K226" s="128"/>
      <c r="L226" s="128"/>
      <c r="M226" s="128"/>
      <c r="N226" s="128"/>
      <c r="O226" s="128"/>
      <c r="P226" s="128"/>
      <c r="Q226" s="128"/>
      <c r="R226" s="128"/>
      <c r="S226" s="128"/>
      <c r="T226" s="128"/>
      <c r="U226" s="128"/>
      <c r="V226" s="128"/>
      <c r="W226" s="128"/>
      <c r="X226" s="128"/>
      <c r="Y226" s="128"/>
      <c r="Z226" s="128"/>
    </row>
    <row r="227" ht="15.75" customHeight="1">
      <c r="A227" s="128"/>
      <c r="B227" s="128"/>
      <c r="C227" s="128"/>
      <c r="D227" s="128"/>
      <c r="E227" s="128"/>
      <c r="F227" s="128"/>
      <c r="G227" s="128"/>
      <c r="H227" s="128"/>
      <c r="I227" s="128"/>
      <c r="J227" s="128"/>
      <c r="K227" s="128"/>
      <c r="L227" s="128"/>
      <c r="M227" s="128"/>
      <c r="N227" s="128"/>
      <c r="O227" s="128"/>
      <c r="P227" s="128"/>
      <c r="Q227" s="128"/>
      <c r="R227" s="128"/>
      <c r="S227" s="128"/>
      <c r="T227" s="128"/>
      <c r="U227" s="128"/>
      <c r="V227" s="128"/>
      <c r="W227" s="128"/>
      <c r="X227" s="128"/>
      <c r="Y227" s="128"/>
      <c r="Z227" s="128"/>
    </row>
    <row r="228" ht="15.75" customHeight="1">
      <c r="A228" s="128"/>
      <c r="B228" s="128"/>
      <c r="C228" s="128"/>
      <c r="D228" s="128"/>
      <c r="E228" s="128"/>
      <c r="F228" s="128"/>
      <c r="G228" s="128"/>
      <c r="H228" s="128"/>
      <c r="I228" s="128"/>
      <c r="J228" s="128"/>
      <c r="K228" s="128"/>
      <c r="L228" s="128"/>
      <c r="M228" s="128"/>
      <c r="N228" s="128"/>
      <c r="O228" s="128"/>
      <c r="P228" s="128"/>
      <c r="Q228" s="128"/>
      <c r="R228" s="128"/>
      <c r="S228" s="128"/>
      <c r="T228" s="128"/>
      <c r="U228" s="128"/>
      <c r="V228" s="128"/>
      <c r="W228" s="128"/>
      <c r="X228" s="128"/>
      <c r="Y228" s="128"/>
      <c r="Z228" s="128"/>
    </row>
    <row r="229" ht="15.75" customHeight="1">
      <c r="A229" s="128"/>
      <c r="B229" s="128"/>
      <c r="C229" s="128"/>
      <c r="D229" s="128"/>
      <c r="E229" s="128"/>
      <c r="F229" s="128"/>
      <c r="G229" s="128"/>
      <c r="H229" s="128"/>
      <c r="I229" s="128"/>
      <c r="J229" s="128"/>
      <c r="K229" s="128"/>
      <c r="L229" s="128"/>
      <c r="M229" s="128"/>
      <c r="N229" s="128"/>
      <c r="O229" s="128"/>
      <c r="P229" s="128"/>
      <c r="Q229" s="128"/>
      <c r="R229" s="128"/>
      <c r="S229" s="128"/>
      <c r="T229" s="128"/>
      <c r="U229" s="128"/>
      <c r="V229" s="128"/>
      <c r="W229" s="128"/>
      <c r="X229" s="128"/>
      <c r="Y229" s="128"/>
      <c r="Z229" s="128"/>
    </row>
    <row r="230" ht="15.75" customHeight="1">
      <c r="A230" s="128"/>
      <c r="B230" s="128"/>
      <c r="C230" s="128"/>
      <c r="D230" s="128"/>
      <c r="E230" s="128"/>
      <c r="F230" s="128"/>
      <c r="G230" s="128"/>
      <c r="H230" s="128"/>
      <c r="I230" s="128"/>
      <c r="J230" s="128"/>
      <c r="K230" s="128"/>
      <c r="L230" s="128"/>
      <c r="M230" s="128"/>
      <c r="N230" s="128"/>
      <c r="O230" s="128"/>
      <c r="P230" s="128"/>
      <c r="Q230" s="128"/>
      <c r="R230" s="128"/>
      <c r="S230" s="128"/>
      <c r="T230" s="128"/>
      <c r="U230" s="128"/>
      <c r="V230" s="128"/>
      <c r="W230" s="128"/>
      <c r="X230" s="128"/>
      <c r="Y230" s="128"/>
      <c r="Z230" s="128"/>
    </row>
    <row r="231" ht="15.75" customHeight="1">
      <c r="A231" s="128"/>
      <c r="B231" s="128"/>
      <c r="C231" s="128"/>
      <c r="D231" s="128"/>
      <c r="E231" s="128"/>
      <c r="F231" s="128"/>
      <c r="G231" s="128"/>
      <c r="H231" s="128"/>
      <c r="I231" s="128"/>
      <c r="J231" s="128"/>
      <c r="K231" s="128"/>
      <c r="L231" s="128"/>
      <c r="M231" s="128"/>
      <c r="N231" s="128"/>
      <c r="O231" s="128"/>
      <c r="P231" s="128"/>
      <c r="Q231" s="128"/>
      <c r="R231" s="128"/>
      <c r="S231" s="128"/>
      <c r="T231" s="128"/>
      <c r="U231" s="128"/>
      <c r="V231" s="128"/>
      <c r="W231" s="128"/>
      <c r="X231" s="128"/>
      <c r="Y231" s="128"/>
      <c r="Z231" s="128"/>
    </row>
    <row r="232" ht="15.75" customHeight="1">
      <c r="A232" s="128"/>
      <c r="B232" s="128"/>
      <c r="C232" s="128"/>
      <c r="D232" s="128"/>
      <c r="E232" s="128"/>
      <c r="F232" s="128"/>
      <c r="G232" s="128"/>
      <c r="H232" s="128"/>
      <c r="I232" s="128"/>
      <c r="J232" s="128"/>
      <c r="K232" s="128"/>
      <c r="L232" s="128"/>
      <c r="M232" s="128"/>
      <c r="N232" s="128"/>
      <c r="O232" s="128"/>
      <c r="P232" s="128"/>
      <c r="Q232" s="128"/>
      <c r="R232" s="128"/>
      <c r="S232" s="128"/>
      <c r="T232" s="128"/>
      <c r="U232" s="128"/>
      <c r="V232" s="128"/>
      <c r="W232" s="128"/>
      <c r="X232" s="128"/>
      <c r="Y232" s="128"/>
      <c r="Z232" s="128"/>
    </row>
    <row r="233" ht="15.75" customHeight="1">
      <c r="A233" s="128"/>
      <c r="B233" s="128"/>
      <c r="C233" s="128"/>
      <c r="D233" s="128"/>
      <c r="E233" s="128"/>
      <c r="F233" s="128"/>
      <c r="G233" s="128"/>
      <c r="H233" s="128"/>
      <c r="I233" s="128"/>
      <c r="J233" s="128"/>
      <c r="K233" s="128"/>
      <c r="L233" s="128"/>
      <c r="M233" s="128"/>
      <c r="N233" s="128"/>
      <c r="O233" s="128"/>
      <c r="P233" s="128"/>
      <c r="Q233" s="128"/>
      <c r="R233" s="128"/>
      <c r="S233" s="128"/>
      <c r="T233" s="128"/>
      <c r="U233" s="128"/>
      <c r="V233" s="128"/>
      <c r="W233" s="128"/>
      <c r="X233" s="128"/>
      <c r="Y233" s="128"/>
      <c r="Z233" s="128"/>
    </row>
    <row r="234" ht="15.75" customHeight="1">
      <c r="A234" s="128"/>
      <c r="B234" s="128"/>
      <c r="C234" s="128"/>
      <c r="D234" s="128"/>
      <c r="E234" s="128"/>
      <c r="F234" s="128"/>
      <c r="G234" s="128"/>
      <c r="H234" s="128"/>
      <c r="I234" s="128"/>
      <c r="J234" s="128"/>
      <c r="K234" s="128"/>
      <c r="L234" s="128"/>
      <c r="M234" s="128"/>
      <c r="N234" s="128"/>
      <c r="O234" s="128"/>
      <c r="P234" s="128"/>
      <c r="Q234" s="128"/>
      <c r="R234" s="128"/>
      <c r="S234" s="128"/>
      <c r="T234" s="128"/>
      <c r="U234" s="128"/>
      <c r="V234" s="128"/>
      <c r="W234" s="128"/>
      <c r="X234" s="128"/>
      <c r="Y234" s="128"/>
      <c r="Z234" s="128"/>
    </row>
    <row r="235" ht="15.75" customHeight="1">
      <c r="A235" s="128"/>
      <c r="B235" s="128"/>
      <c r="C235" s="128"/>
      <c r="D235" s="128"/>
      <c r="E235" s="128"/>
      <c r="F235" s="128"/>
      <c r="G235" s="128"/>
      <c r="H235" s="128"/>
      <c r="I235" s="128"/>
      <c r="J235" s="128"/>
      <c r="K235" s="128"/>
      <c r="L235" s="128"/>
      <c r="M235" s="128"/>
      <c r="N235" s="128"/>
      <c r="O235" s="128"/>
      <c r="P235" s="128"/>
      <c r="Q235" s="128"/>
      <c r="R235" s="128"/>
      <c r="S235" s="128"/>
      <c r="T235" s="128"/>
      <c r="U235" s="128"/>
      <c r="V235" s="128"/>
      <c r="W235" s="128"/>
      <c r="X235" s="128"/>
      <c r="Y235" s="128"/>
      <c r="Z235" s="128"/>
    </row>
    <row r="236" ht="15.75" customHeight="1">
      <c r="A236" s="128"/>
      <c r="B236" s="128"/>
      <c r="C236" s="128"/>
      <c r="D236" s="128"/>
      <c r="E236" s="128"/>
      <c r="F236" s="128"/>
      <c r="G236" s="128"/>
      <c r="H236" s="128"/>
      <c r="I236" s="128"/>
      <c r="J236" s="128"/>
      <c r="K236" s="128"/>
      <c r="L236" s="128"/>
      <c r="M236" s="128"/>
      <c r="N236" s="128"/>
      <c r="O236" s="128"/>
      <c r="P236" s="128"/>
      <c r="Q236" s="128"/>
      <c r="R236" s="128"/>
      <c r="S236" s="128"/>
      <c r="T236" s="128"/>
      <c r="U236" s="128"/>
      <c r="V236" s="128"/>
      <c r="W236" s="128"/>
      <c r="X236" s="128"/>
      <c r="Y236" s="128"/>
      <c r="Z236" s="128"/>
    </row>
    <row r="237" ht="15.75" customHeight="1">
      <c r="A237" s="128"/>
      <c r="B237" s="128"/>
      <c r="C237" s="128"/>
      <c r="D237" s="128"/>
      <c r="E237" s="128"/>
      <c r="F237" s="128"/>
      <c r="G237" s="128"/>
      <c r="H237" s="128"/>
      <c r="I237" s="128"/>
      <c r="J237" s="128"/>
      <c r="K237" s="128"/>
      <c r="L237" s="128"/>
      <c r="M237" s="128"/>
      <c r="N237" s="128"/>
      <c r="O237" s="128"/>
      <c r="P237" s="128"/>
      <c r="Q237" s="128"/>
      <c r="R237" s="128"/>
      <c r="S237" s="128"/>
      <c r="T237" s="128"/>
      <c r="U237" s="128"/>
      <c r="V237" s="128"/>
      <c r="W237" s="128"/>
      <c r="X237" s="128"/>
      <c r="Y237" s="128"/>
      <c r="Z237" s="128"/>
    </row>
    <row r="238" ht="15.75" customHeight="1">
      <c r="A238" s="128"/>
      <c r="B238" s="128"/>
      <c r="C238" s="128"/>
      <c r="D238" s="128"/>
      <c r="E238" s="128"/>
      <c r="F238" s="128"/>
      <c r="G238" s="128"/>
      <c r="H238" s="128"/>
      <c r="I238" s="128"/>
      <c r="J238" s="128"/>
      <c r="K238" s="128"/>
      <c r="L238" s="128"/>
      <c r="M238" s="128"/>
      <c r="N238" s="128"/>
      <c r="O238" s="128"/>
      <c r="P238" s="128"/>
      <c r="Q238" s="128"/>
      <c r="R238" s="128"/>
      <c r="S238" s="128"/>
      <c r="T238" s="128"/>
      <c r="U238" s="128"/>
      <c r="V238" s="128"/>
      <c r="W238" s="128"/>
      <c r="X238" s="128"/>
      <c r="Y238" s="128"/>
      <c r="Z238" s="128"/>
    </row>
    <row r="239" ht="15.75" customHeight="1">
      <c r="A239" s="128"/>
      <c r="B239" s="128"/>
      <c r="C239" s="128"/>
      <c r="D239" s="128"/>
      <c r="E239" s="128"/>
      <c r="F239" s="128"/>
      <c r="G239" s="128"/>
      <c r="H239" s="128"/>
      <c r="I239" s="128"/>
      <c r="J239" s="128"/>
      <c r="K239" s="128"/>
      <c r="L239" s="128"/>
      <c r="M239" s="128"/>
      <c r="N239" s="128"/>
      <c r="O239" s="128"/>
      <c r="P239" s="128"/>
      <c r="Q239" s="128"/>
      <c r="R239" s="128"/>
      <c r="S239" s="128"/>
      <c r="T239" s="128"/>
      <c r="U239" s="128"/>
      <c r="V239" s="128"/>
      <c r="W239" s="128"/>
      <c r="X239" s="128"/>
      <c r="Y239" s="128"/>
      <c r="Z239" s="128"/>
    </row>
    <row r="240" ht="15.75" customHeight="1">
      <c r="A240" s="128"/>
      <c r="B240" s="128"/>
      <c r="C240" s="128"/>
      <c r="D240" s="128"/>
      <c r="E240" s="128"/>
      <c r="F240" s="128"/>
      <c r="G240" s="128"/>
      <c r="H240" s="128"/>
      <c r="I240" s="128"/>
      <c r="J240" s="128"/>
      <c r="K240" s="128"/>
      <c r="L240" s="128"/>
      <c r="M240" s="128"/>
      <c r="N240" s="128"/>
      <c r="O240" s="128"/>
      <c r="P240" s="128"/>
      <c r="Q240" s="128"/>
      <c r="R240" s="128"/>
      <c r="S240" s="128"/>
      <c r="T240" s="128"/>
      <c r="U240" s="128"/>
      <c r="V240" s="128"/>
      <c r="W240" s="128"/>
      <c r="X240" s="128"/>
      <c r="Y240" s="128"/>
      <c r="Z240" s="128"/>
    </row>
    <row r="241" ht="15.75" customHeight="1">
      <c r="A241" s="128"/>
      <c r="B241" s="128"/>
      <c r="C241" s="128"/>
      <c r="D241" s="128"/>
      <c r="E241" s="128"/>
      <c r="F241" s="128"/>
      <c r="G241" s="128"/>
      <c r="H241" s="128"/>
      <c r="I241" s="128"/>
      <c r="J241" s="128"/>
      <c r="K241" s="128"/>
      <c r="L241" s="128"/>
      <c r="M241" s="128"/>
      <c r="N241" s="128"/>
      <c r="O241" s="128"/>
      <c r="P241" s="128"/>
      <c r="Q241" s="128"/>
      <c r="R241" s="128"/>
      <c r="S241" s="128"/>
      <c r="T241" s="128"/>
      <c r="U241" s="128"/>
      <c r="V241" s="128"/>
      <c r="W241" s="128"/>
      <c r="X241" s="128"/>
      <c r="Y241" s="128"/>
      <c r="Z241" s="128"/>
    </row>
    <row r="242" ht="15.75" customHeight="1">
      <c r="A242" s="128"/>
      <c r="B242" s="128"/>
      <c r="C242" s="128"/>
      <c r="D242" s="128"/>
      <c r="E242" s="128"/>
      <c r="F242" s="128"/>
      <c r="G242" s="128"/>
      <c r="H242" s="128"/>
      <c r="I242" s="128"/>
      <c r="J242" s="128"/>
      <c r="K242" s="128"/>
      <c r="L242" s="128"/>
      <c r="M242" s="128"/>
      <c r="N242" s="128"/>
      <c r="O242" s="128"/>
      <c r="P242" s="128"/>
      <c r="Q242" s="128"/>
      <c r="R242" s="128"/>
      <c r="S242" s="128"/>
      <c r="T242" s="128"/>
      <c r="U242" s="128"/>
      <c r="V242" s="128"/>
      <c r="W242" s="128"/>
      <c r="X242" s="128"/>
      <c r="Y242" s="128"/>
      <c r="Z242" s="128"/>
    </row>
    <row r="243" ht="15.75" customHeight="1">
      <c r="A243" s="128"/>
      <c r="B243" s="128"/>
      <c r="C243" s="128"/>
      <c r="D243" s="128"/>
      <c r="E243" s="128"/>
      <c r="F243" s="128"/>
      <c r="G243" s="128"/>
      <c r="H243" s="128"/>
      <c r="I243" s="128"/>
      <c r="J243" s="128"/>
      <c r="K243" s="128"/>
      <c r="L243" s="128"/>
      <c r="M243" s="128"/>
      <c r="N243" s="128"/>
      <c r="O243" s="128"/>
      <c r="P243" s="128"/>
      <c r="Q243" s="128"/>
      <c r="R243" s="128"/>
      <c r="S243" s="128"/>
      <c r="T243" s="128"/>
      <c r="U243" s="128"/>
      <c r="V243" s="128"/>
      <c r="W243" s="128"/>
      <c r="X243" s="128"/>
      <c r="Y243" s="128"/>
      <c r="Z243" s="128"/>
    </row>
    <row r="244" ht="15.75" customHeight="1">
      <c r="A244" s="128"/>
      <c r="B244" s="128"/>
      <c r="C244" s="128"/>
      <c r="D244" s="128"/>
      <c r="E244" s="128"/>
      <c r="F244" s="128"/>
      <c r="G244" s="128"/>
      <c r="H244" s="128"/>
      <c r="I244" s="128"/>
      <c r="J244" s="128"/>
      <c r="K244" s="128"/>
      <c r="L244" s="128"/>
      <c r="M244" s="128"/>
      <c r="N244" s="128"/>
      <c r="O244" s="128"/>
      <c r="P244" s="128"/>
      <c r="Q244" s="128"/>
      <c r="R244" s="128"/>
      <c r="S244" s="128"/>
      <c r="T244" s="128"/>
      <c r="U244" s="128"/>
      <c r="V244" s="128"/>
      <c r="W244" s="128"/>
      <c r="X244" s="128"/>
      <c r="Y244" s="128"/>
      <c r="Z244" s="128"/>
    </row>
    <row r="245" ht="15.75" customHeight="1">
      <c r="A245" s="128"/>
      <c r="B245" s="128"/>
      <c r="C245" s="128"/>
      <c r="D245" s="128"/>
      <c r="E245" s="128"/>
      <c r="F245" s="128"/>
      <c r="G245" s="128"/>
      <c r="H245" s="128"/>
      <c r="I245" s="128"/>
      <c r="J245" s="128"/>
      <c r="K245" s="128"/>
      <c r="L245" s="128"/>
      <c r="M245" s="128"/>
      <c r="N245" s="128"/>
      <c r="O245" s="128"/>
      <c r="P245" s="128"/>
      <c r="Q245" s="128"/>
      <c r="R245" s="128"/>
      <c r="S245" s="128"/>
      <c r="T245" s="128"/>
      <c r="U245" s="128"/>
      <c r="V245" s="128"/>
      <c r="W245" s="128"/>
      <c r="X245" s="128"/>
      <c r="Y245" s="128"/>
      <c r="Z245" s="128"/>
    </row>
    <row r="246" ht="15.75" customHeight="1">
      <c r="A246" s="128"/>
      <c r="B246" s="128"/>
      <c r="C246" s="128"/>
      <c r="D246" s="128"/>
      <c r="E246" s="128"/>
      <c r="F246" s="128"/>
      <c r="G246" s="128"/>
      <c r="H246" s="128"/>
      <c r="I246" s="128"/>
      <c r="J246" s="128"/>
      <c r="K246" s="128"/>
      <c r="L246" s="128"/>
      <c r="M246" s="128"/>
      <c r="N246" s="128"/>
      <c r="O246" s="128"/>
      <c r="P246" s="128"/>
      <c r="Q246" s="128"/>
      <c r="R246" s="128"/>
      <c r="S246" s="128"/>
      <c r="T246" s="128"/>
      <c r="U246" s="128"/>
      <c r="V246" s="128"/>
      <c r="W246" s="128"/>
      <c r="X246" s="128"/>
      <c r="Y246" s="128"/>
      <c r="Z246" s="128"/>
    </row>
    <row r="247" ht="15.75" customHeight="1">
      <c r="A247" s="128"/>
      <c r="B247" s="128"/>
      <c r="C247" s="128"/>
      <c r="D247" s="128"/>
      <c r="E247" s="128"/>
      <c r="F247" s="128"/>
      <c r="G247" s="128"/>
      <c r="H247" s="128"/>
      <c r="I247" s="128"/>
      <c r="J247" s="128"/>
      <c r="K247" s="128"/>
      <c r="L247" s="128"/>
      <c r="M247" s="128"/>
      <c r="N247" s="128"/>
      <c r="O247" s="128"/>
      <c r="P247" s="128"/>
      <c r="Q247" s="128"/>
      <c r="R247" s="128"/>
      <c r="S247" s="128"/>
      <c r="T247" s="128"/>
      <c r="U247" s="128"/>
      <c r="V247" s="128"/>
      <c r="W247" s="128"/>
      <c r="X247" s="128"/>
      <c r="Y247" s="128"/>
      <c r="Z247" s="128"/>
    </row>
    <row r="248" ht="15.75" customHeight="1">
      <c r="A248" s="128"/>
      <c r="B248" s="128"/>
      <c r="C248" s="128"/>
      <c r="D248" s="128"/>
      <c r="E248" s="128"/>
      <c r="F248" s="128"/>
      <c r="G248" s="128"/>
      <c r="H248" s="128"/>
      <c r="I248" s="128"/>
      <c r="J248" s="128"/>
      <c r="K248" s="128"/>
      <c r="L248" s="128"/>
      <c r="M248" s="128"/>
      <c r="N248" s="128"/>
      <c r="O248" s="128"/>
      <c r="P248" s="128"/>
      <c r="Q248" s="128"/>
      <c r="R248" s="128"/>
      <c r="S248" s="128"/>
      <c r="T248" s="128"/>
      <c r="U248" s="128"/>
      <c r="V248" s="128"/>
      <c r="W248" s="128"/>
      <c r="X248" s="128"/>
      <c r="Y248" s="128"/>
      <c r="Z248" s="128"/>
    </row>
    <row r="249" ht="15.75" customHeight="1">
      <c r="A249" s="128"/>
      <c r="B249" s="128"/>
      <c r="C249" s="128"/>
      <c r="D249" s="128"/>
      <c r="E249" s="128"/>
      <c r="F249" s="128"/>
      <c r="G249" s="128"/>
      <c r="H249" s="128"/>
      <c r="I249" s="128"/>
      <c r="J249" s="128"/>
      <c r="K249" s="128"/>
      <c r="L249" s="128"/>
      <c r="M249" s="128"/>
      <c r="N249" s="128"/>
      <c r="O249" s="128"/>
      <c r="P249" s="128"/>
      <c r="Q249" s="128"/>
      <c r="R249" s="128"/>
      <c r="S249" s="128"/>
      <c r="T249" s="128"/>
      <c r="U249" s="128"/>
      <c r="V249" s="128"/>
      <c r="W249" s="128"/>
      <c r="X249" s="128"/>
      <c r="Y249" s="128"/>
      <c r="Z249" s="128"/>
    </row>
    <row r="250" ht="15.75" customHeight="1">
      <c r="A250" s="128"/>
      <c r="B250" s="128"/>
      <c r="C250" s="128"/>
      <c r="D250" s="128"/>
      <c r="E250" s="128"/>
      <c r="F250" s="128"/>
      <c r="G250" s="128"/>
      <c r="H250" s="128"/>
      <c r="I250" s="128"/>
      <c r="J250" s="128"/>
      <c r="K250" s="128"/>
      <c r="L250" s="128"/>
      <c r="M250" s="128"/>
      <c r="N250" s="128"/>
      <c r="O250" s="128"/>
      <c r="P250" s="128"/>
      <c r="Q250" s="128"/>
      <c r="R250" s="128"/>
      <c r="S250" s="128"/>
      <c r="T250" s="128"/>
      <c r="U250" s="128"/>
      <c r="V250" s="128"/>
      <c r="W250" s="128"/>
      <c r="X250" s="128"/>
      <c r="Y250" s="128"/>
      <c r="Z250" s="128"/>
    </row>
    <row r="251" ht="15.75" customHeight="1">
      <c r="A251" s="128"/>
      <c r="B251" s="128"/>
      <c r="C251" s="128"/>
      <c r="D251" s="128"/>
      <c r="E251" s="128"/>
      <c r="F251" s="128"/>
      <c r="G251" s="128"/>
      <c r="H251" s="128"/>
      <c r="I251" s="128"/>
      <c r="J251" s="128"/>
      <c r="K251" s="128"/>
      <c r="L251" s="128"/>
      <c r="M251" s="128"/>
      <c r="N251" s="128"/>
      <c r="O251" s="128"/>
      <c r="P251" s="128"/>
      <c r="Q251" s="128"/>
      <c r="R251" s="128"/>
      <c r="S251" s="128"/>
      <c r="T251" s="128"/>
      <c r="U251" s="128"/>
      <c r="V251" s="128"/>
      <c r="W251" s="128"/>
      <c r="X251" s="128"/>
      <c r="Y251" s="128"/>
      <c r="Z251" s="128"/>
    </row>
    <row r="252" ht="15.75" customHeight="1">
      <c r="A252" s="128"/>
      <c r="B252" s="128"/>
      <c r="C252" s="128"/>
      <c r="D252" s="128"/>
      <c r="E252" s="128"/>
      <c r="F252" s="128"/>
      <c r="G252" s="128"/>
      <c r="H252" s="128"/>
      <c r="I252" s="128"/>
      <c r="J252" s="128"/>
      <c r="K252" s="128"/>
      <c r="L252" s="128"/>
      <c r="M252" s="128"/>
      <c r="N252" s="128"/>
      <c r="O252" s="128"/>
      <c r="P252" s="128"/>
      <c r="Q252" s="128"/>
      <c r="R252" s="128"/>
      <c r="S252" s="128"/>
      <c r="T252" s="128"/>
      <c r="U252" s="128"/>
      <c r="V252" s="128"/>
      <c r="W252" s="128"/>
      <c r="X252" s="128"/>
      <c r="Y252" s="128"/>
      <c r="Z252" s="128"/>
    </row>
    <row r="253" ht="15.75" customHeight="1">
      <c r="A253" s="128"/>
      <c r="B253" s="128"/>
      <c r="C253" s="128"/>
      <c r="D253" s="128"/>
      <c r="E253" s="128"/>
      <c r="F253" s="128"/>
      <c r="G253" s="128"/>
      <c r="H253" s="128"/>
      <c r="I253" s="128"/>
      <c r="J253" s="128"/>
      <c r="K253" s="128"/>
      <c r="L253" s="128"/>
      <c r="M253" s="128"/>
      <c r="N253" s="128"/>
      <c r="O253" s="128"/>
      <c r="P253" s="128"/>
      <c r="Q253" s="128"/>
      <c r="R253" s="128"/>
      <c r="S253" s="128"/>
      <c r="T253" s="128"/>
      <c r="U253" s="128"/>
      <c r="V253" s="128"/>
      <c r="W253" s="128"/>
      <c r="X253" s="128"/>
      <c r="Y253" s="128"/>
      <c r="Z253" s="128"/>
    </row>
    <row r="254" ht="15.75" customHeight="1">
      <c r="A254" s="128"/>
      <c r="B254" s="128"/>
      <c r="C254" s="128"/>
      <c r="D254" s="128"/>
      <c r="E254" s="128"/>
      <c r="F254" s="128"/>
      <c r="G254" s="128"/>
      <c r="H254" s="128"/>
      <c r="I254" s="128"/>
      <c r="J254" s="128"/>
      <c r="K254" s="128"/>
      <c r="L254" s="128"/>
      <c r="M254" s="128"/>
      <c r="N254" s="128"/>
      <c r="O254" s="128"/>
      <c r="P254" s="128"/>
      <c r="Q254" s="128"/>
      <c r="R254" s="128"/>
      <c r="S254" s="128"/>
      <c r="T254" s="128"/>
      <c r="U254" s="128"/>
      <c r="V254" s="128"/>
      <c r="W254" s="128"/>
      <c r="X254" s="128"/>
      <c r="Y254" s="128"/>
      <c r="Z254" s="128"/>
    </row>
    <row r="255" ht="15.75" customHeight="1">
      <c r="A255" s="128"/>
      <c r="B255" s="128"/>
      <c r="C255" s="128"/>
      <c r="D255" s="128"/>
      <c r="E255" s="128"/>
      <c r="F255" s="128"/>
      <c r="G255" s="128"/>
      <c r="H255" s="128"/>
      <c r="I255" s="128"/>
      <c r="J255" s="128"/>
      <c r="K255" s="128"/>
      <c r="L255" s="128"/>
      <c r="M255" s="128"/>
      <c r="N255" s="128"/>
      <c r="O255" s="128"/>
      <c r="P255" s="128"/>
      <c r="Q255" s="128"/>
      <c r="R255" s="128"/>
      <c r="S255" s="128"/>
      <c r="T255" s="128"/>
      <c r="U255" s="128"/>
      <c r="V255" s="128"/>
      <c r="W255" s="128"/>
      <c r="X255" s="128"/>
      <c r="Y255" s="128"/>
      <c r="Z255" s="128"/>
    </row>
    <row r="256" ht="15.75" customHeight="1">
      <c r="A256" s="128"/>
      <c r="B256" s="128"/>
      <c r="C256" s="128"/>
      <c r="D256" s="128"/>
      <c r="E256" s="128"/>
      <c r="F256" s="128"/>
      <c r="G256" s="128"/>
      <c r="H256" s="128"/>
      <c r="I256" s="128"/>
      <c r="J256" s="128"/>
      <c r="K256" s="128"/>
      <c r="L256" s="128"/>
      <c r="M256" s="128"/>
      <c r="N256" s="128"/>
      <c r="O256" s="128"/>
      <c r="P256" s="128"/>
      <c r="Q256" s="128"/>
      <c r="R256" s="128"/>
      <c r="S256" s="128"/>
      <c r="T256" s="128"/>
      <c r="U256" s="128"/>
      <c r="V256" s="128"/>
      <c r="W256" s="128"/>
      <c r="X256" s="128"/>
      <c r="Y256" s="128"/>
      <c r="Z256" s="128"/>
    </row>
    <row r="257" ht="15.75" customHeight="1">
      <c r="A257" s="128"/>
      <c r="B257" s="128"/>
      <c r="C257" s="128"/>
      <c r="D257" s="128"/>
      <c r="E257" s="128"/>
      <c r="F257" s="128"/>
      <c r="G257" s="128"/>
      <c r="H257" s="128"/>
      <c r="I257" s="128"/>
      <c r="J257" s="128"/>
      <c r="K257" s="128"/>
      <c r="L257" s="128"/>
      <c r="M257" s="128"/>
      <c r="N257" s="128"/>
      <c r="O257" s="128"/>
      <c r="P257" s="128"/>
      <c r="Q257" s="128"/>
      <c r="R257" s="128"/>
      <c r="S257" s="128"/>
      <c r="T257" s="128"/>
      <c r="U257" s="128"/>
      <c r="V257" s="128"/>
      <c r="W257" s="128"/>
      <c r="X257" s="128"/>
      <c r="Y257" s="128"/>
      <c r="Z257" s="128"/>
    </row>
    <row r="258" ht="15.75" customHeight="1">
      <c r="A258" s="128"/>
      <c r="B258" s="128"/>
      <c r="C258" s="128"/>
      <c r="D258" s="128"/>
      <c r="E258" s="128"/>
      <c r="F258" s="128"/>
      <c r="G258" s="128"/>
      <c r="H258" s="128"/>
      <c r="I258" s="128"/>
      <c r="J258" s="128"/>
      <c r="K258" s="128"/>
      <c r="L258" s="128"/>
      <c r="M258" s="128"/>
      <c r="N258" s="128"/>
      <c r="O258" s="128"/>
      <c r="P258" s="128"/>
      <c r="Q258" s="128"/>
      <c r="R258" s="128"/>
      <c r="S258" s="128"/>
      <c r="T258" s="128"/>
      <c r="U258" s="128"/>
      <c r="V258" s="128"/>
      <c r="W258" s="128"/>
      <c r="X258" s="128"/>
      <c r="Y258" s="128"/>
      <c r="Z258" s="128"/>
    </row>
    <row r="259" ht="15.75" customHeight="1">
      <c r="A259" s="128"/>
      <c r="B259" s="128"/>
      <c r="C259" s="128"/>
      <c r="D259" s="128"/>
      <c r="E259" s="128"/>
      <c r="F259" s="128"/>
      <c r="G259" s="128"/>
      <c r="H259" s="128"/>
      <c r="I259" s="128"/>
      <c r="J259" s="128"/>
      <c r="K259" s="128"/>
      <c r="L259" s="128"/>
      <c r="M259" s="128"/>
      <c r="N259" s="128"/>
      <c r="O259" s="128"/>
      <c r="P259" s="128"/>
      <c r="Q259" s="128"/>
      <c r="R259" s="128"/>
      <c r="S259" s="128"/>
      <c r="T259" s="128"/>
      <c r="U259" s="128"/>
      <c r="V259" s="128"/>
      <c r="W259" s="128"/>
      <c r="X259" s="128"/>
      <c r="Y259" s="128"/>
      <c r="Z259" s="128"/>
    </row>
    <row r="260" ht="15.75" customHeight="1">
      <c r="A260" s="128"/>
      <c r="B260" s="128"/>
      <c r="C260" s="128"/>
      <c r="D260" s="128"/>
      <c r="E260" s="128"/>
      <c r="F260" s="128"/>
      <c r="G260" s="128"/>
      <c r="H260" s="128"/>
      <c r="I260" s="128"/>
      <c r="J260" s="128"/>
      <c r="K260" s="128"/>
      <c r="L260" s="128"/>
      <c r="M260" s="128"/>
      <c r="N260" s="128"/>
      <c r="O260" s="128"/>
      <c r="P260" s="128"/>
      <c r="Q260" s="128"/>
      <c r="R260" s="128"/>
      <c r="S260" s="128"/>
      <c r="T260" s="128"/>
      <c r="U260" s="128"/>
      <c r="V260" s="128"/>
      <c r="W260" s="128"/>
      <c r="X260" s="128"/>
      <c r="Y260" s="128"/>
      <c r="Z260" s="128"/>
    </row>
    <row r="261" ht="15.75" customHeight="1">
      <c r="A261" s="128"/>
      <c r="B261" s="128"/>
      <c r="C261" s="128"/>
      <c r="D261" s="128"/>
      <c r="E261" s="128"/>
      <c r="F261" s="128"/>
      <c r="G261" s="128"/>
      <c r="H261" s="128"/>
      <c r="I261" s="128"/>
      <c r="J261" s="128"/>
      <c r="K261" s="128"/>
      <c r="L261" s="128"/>
      <c r="M261" s="128"/>
      <c r="N261" s="128"/>
      <c r="O261" s="128"/>
      <c r="P261" s="128"/>
      <c r="Q261" s="128"/>
      <c r="R261" s="128"/>
      <c r="S261" s="128"/>
      <c r="T261" s="128"/>
      <c r="U261" s="128"/>
      <c r="V261" s="128"/>
      <c r="W261" s="128"/>
      <c r="X261" s="128"/>
      <c r="Y261" s="128"/>
      <c r="Z261" s="128"/>
    </row>
    <row r="262" ht="15.75" customHeight="1">
      <c r="A262" s="128"/>
      <c r="B262" s="128"/>
      <c r="C262" s="128"/>
      <c r="D262" s="128"/>
      <c r="E262" s="128"/>
      <c r="F262" s="128"/>
      <c r="G262" s="128"/>
      <c r="H262" s="128"/>
      <c r="I262" s="128"/>
      <c r="J262" s="128"/>
      <c r="K262" s="128"/>
      <c r="L262" s="128"/>
      <c r="M262" s="128"/>
      <c r="N262" s="128"/>
      <c r="O262" s="128"/>
      <c r="P262" s="128"/>
      <c r="Q262" s="128"/>
      <c r="R262" s="128"/>
      <c r="S262" s="128"/>
      <c r="T262" s="128"/>
      <c r="U262" s="128"/>
      <c r="V262" s="128"/>
      <c r="W262" s="128"/>
      <c r="X262" s="128"/>
      <c r="Y262" s="128"/>
      <c r="Z262" s="128"/>
    </row>
    <row r="263" ht="15.75" customHeight="1">
      <c r="A263" s="128"/>
      <c r="B263" s="128"/>
      <c r="C263" s="128"/>
      <c r="D263" s="128"/>
      <c r="E263" s="128"/>
      <c r="F263" s="128"/>
      <c r="G263" s="128"/>
      <c r="H263" s="128"/>
      <c r="I263" s="128"/>
      <c r="J263" s="128"/>
      <c r="K263" s="128"/>
      <c r="L263" s="128"/>
      <c r="M263" s="128"/>
      <c r="N263" s="128"/>
      <c r="O263" s="128"/>
      <c r="P263" s="128"/>
      <c r="Q263" s="128"/>
      <c r="R263" s="128"/>
      <c r="S263" s="128"/>
      <c r="T263" s="128"/>
      <c r="U263" s="128"/>
      <c r="V263" s="128"/>
      <c r="W263" s="128"/>
      <c r="X263" s="128"/>
      <c r="Y263" s="128"/>
      <c r="Z263" s="128"/>
    </row>
    <row r="264" ht="15.75" customHeight="1">
      <c r="A264" s="128"/>
      <c r="B264" s="128"/>
      <c r="C264" s="128"/>
      <c r="D264" s="128"/>
      <c r="E264" s="128"/>
      <c r="F264" s="128"/>
      <c r="G264" s="128"/>
      <c r="H264" s="128"/>
      <c r="I264" s="128"/>
      <c r="J264" s="128"/>
      <c r="K264" s="128"/>
      <c r="L264" s="128"/>
      <c r="M264" s="128"/>
      <c r="N264" s="128"/>
      <c r="O264" s="128"/>
      <c r="P264" s="128"/>
      <c r="Q264" s="128"/>
      <c r="R264" s="128"/>
      <c r="S264" s="128"/>
      <c r="T264" s="128"/>
      <c r="U264" s="128"/>
      <c r="V264" s="128"/>
      <c r="W264" s="128"/>
      <c r="X264" s="128"/>
      <c r="Y264" s="128"/>
      <c r="Z264" s="128"/>
    </row>
    <row r="265" ht="15.75" customHeight="1">
      <c r="A265" s="128"/>
      <c r="B265" s="128"/>
      <c r="C265" s="128"/>
      <c r="D265" s="128"/>
      <c r="E265" s="128"/>
      <c r="F265" s="128"/>
      <c r="G265" s="128"/>
      <c r="H265" s="128"/>
      <c r="I265" s="128"/>
      <c r="J265" s="128"/>
      <c r="K265" s="128"/>
      <c r="L265" s="128"/>
      <c r="M265" s="128"/>
      <c r="N265" s="128"/>
      <c r="O265" s="128"/>
      <c r="P265" s="128"/>
      <c r="Q265" s="128"/>
      <c r="R265" s="128"/>
      <c r="S265" s="128"/>
      <c r="T265" s="128"/>
      <c r="U265" s="128"/>
      <c r="V265" s="128"/>
      <c r="W265" s="128"/>
      <c r="X265" s="128"/>
      <c r="Y265" s="128"/>
      <c r="Z265" s="128"/>
    </row>
    <row r="266" ht="15.75" customHeight="1">
      <c r="A266" s="128"/>
      <c r="B266" s="128"/>
      <c r="C266" s="128"/>
      <c r="D266" s="128"/>
      <c r="E266" s="128"/>
      <c r="F266" s="128"/>
      <c r="G266" s="128"/>
      <c r="H266" s="128"/>
      <c r="I266" s="128"/>
      <c r="J266" s="128"/>
      <c r="K266" s="128"/>
      <c r="L266" s="128"/>
      <c r="M266" s="128"/>
      <c r="N266" s="128"/>
      <c r="O266" s="128"/>
      <c r="P266" s="128"/>
      <c r="Q266" s="128"/>
      <c r="R266" s="128"/>
      <c r="S266" s="128"/>
      <c r="T266" s="128"/>
      <c r="U266" s="128"/>
      <c r="V266" s="128"/>
      <c r="W266" s="128"/>
      <c r="X266" s="128"/>
      <c r="Y266" s="128"/>
      <c r="Z266" s="128"/>
    </row>
    <row r="267" ht="15.75" customHeight="1">
      <c r="A267" s="128"/>
      <c r="B267" s="128"/>
      <c r="C267" s="128"/>
      <c r="D267" s="128"/>
      <c r="E267" s="128"/>
      <c r="F267" s="128"/>
      <c r="G267" s="128"/>
      <c r="H267" s="128"/>
      <c r="I267" s="128"/>
      <c r="J267" s="128"/>
      <c r="K267" s="128"/>
      <c r="L267" s="128"/>
      <c r="M267" s="128"/>
      <c r="N267" s="128"/>
      <c r="O267" s="128"/>
      <c r="P267" s="128"/>
      <c r="Q267" s="128"/>
      <c r="R267" s="128"/>
      <c r="S267" s="128"/>
      <c r="T267" s="128"/>
      <c r="U267" s="128"/>
      <c r="V267" s="128"/>
      <c r="W267" s="128"/>
      <c r="X267" s="128"/>
      <c r="Y267" s="128"/>
      <c r="Z267" s="128"/>
    </row>
    <row r="268" ht="15.75" customHeight="1">
      <c r="A268" s="128"/>
      <c r="B268" s="128"/>
      <c r="C268" s="128"/>
      <c r="D268" s="128"/>
      <c r="E268" s="128"/>
      <c r="F268" s="128"/>
      <c r="G268" s="128"/>
      <c r="H268" s="128"/>
      <c r="I268" s="128"/>
      <c r="J268" s="128"/>
      <c r="K268" s="128"/>
      <c r="L268" s="128"/>
      <c r="M268" s="128"/>
      <c r="N268" s="128"/>
      <c r="O268" s="128"/>
      <c r="P268" s="128"/>
      <c r="Q268" s="128"/>
      <c r="R268" s="128"/>
      <c r="S268" s="128"/>
      <c r="T268" s="128"/>
      <c r="U268" s="128"/>
      <c r="V268" s="128"/>
      <c r="W268" s="128"/>
      <c r="X268" s="128"/>
      <c r="Y268" s="128"/>
      <c r="Z268" s="128"/>
    </row>
    <row r="269" ht="15.75" customHeight="1">
      <c r="A269" s="128"/>
      <c r="B269" s="128"/>
      <c r="C269" s="128"/>
      <c r="D269" s="128"/>
      <c r="E269" s="128"/>
      <c r="F269" s="128"/>
      <c r="G269" s="128"/>
      <c r="H269" s="128"/>
      <c r="I269" s="128"/>
      <c r="J269" s="128"/>
      <c r="K269" s="128"/>
      <c r="L269" s="128"/>
      <c r="M269" s="128"/>
      <c r="N269" s="128"/>
      <c r="O269" s="128"/>
      <c r="P269" s="128"/>
      <c r="Q269" s="128"/>
      <c r="R269" s="128"/>
      <c r="S269" s="128"/>
      <c r="T269" s="128"/>
      <c r="U269" s="128"/>
      <c r="V269" s="128"/>
      <c r="W269" s="128"/>
      <c r="X269" s="128"/>
      <c r="Y269" s="128"/>
      <c r="Z269" s="128"/>
    </row>
    <row r="270" ht="15.75" customHeight="1">
      <c r="A270" s="128"/>
      <c r="B270" s="128"/>
      <c r="C270" s="128"/>
      <c r="D270" s="128"/>
      <c r="E270" s="128"/>
      <c r="F270" s="128"/>
      <c r="G270" s="128"/>
      <c r="H270" s="128"/>
      <c r="I270" s="128"/>
      <c r="J270" s="128"/>
      <c r="K270" s="128"/>
      <c r="L270" s="128"/>
      <c r="M270" s="128"/>
      <c r="N270" s="128"/>
      <c r="O270" s="128"/>
      <c r="P270" s="128"/>
      <c r="Q270" s="128"/>
      <c r="R270" s="128"/>
      <c r="S270" s="128"/>
      <c r="T270" s="128"/>
      <c r="U270" s="128"/>
      <c r="V270" s="128"/>
      <c r="W270" s="128"/>
      <c r="X270" s="128"/>
      <c r="Y270" s="128"/>
      <c r="Z270" s="128"/>
    </row>
    <row r="271" ht="15.75" customHeight="1">
      <c r="A271" s="128"/>
      <c r="B271" s="128"/>
      <c r="C271" s="128"/>
      <c r="D271" s="128"/>
      <c r="E271" s="128"/>
      <c r="F271" s="128"/>
      <c r="G271" s="128"/>
      <c r="H271" s="128"/>
      <c r="I271" s="128"/>
      <c r="J271" s="128"/>
      <c r="K271" s="128"/>
      <c r="L271" s="128"/>
      <c r="M271" s="128"/>
      <c r="N271" s="128"/>
      <c r="O271" s="128"/>
      <c r="P271" s="128"/>
      <c r="Q271" s="128"/>
      <c r="R271" s="128"/>
      <c r="S271" s="128"/>
      <c r="T271" s="128"/>
      <c r="U271" s="128"/>
      <c r="V271" s="128"/>
      <c r="W271" s="128"/>
      <c r="X271" s="128"/>
      <c r="Y271" s="128"/>
      <c r="Z271" s="128"/>
    </row>
    <row r="272" ht="15.75" customHeight="1">
      <c r="A272" s="128"/>
      <c r="B272" s="128"/>
      <c r="C272" s="128"/>
      <c r="D272" s="128"/>
      <c r="E272" s="128"/>
      <c r="F272" s="128"/>
      <c r="G272" s="128"/>
      <c r="H272" s="128"/>
      <c r="I272" s="128"/>
      <c r="J272" s="128"/>
      <c r="K272" s="128"/>
      <c r="L272" s="128"/>
      <c r="M272" s="128"/>
      <c r="N272" s="128"/>
      <c r="O272" s="128"/>
      <c r="P272" s="128"/>
      <c r="Q272" s="128"/>
      <c r="R272" s="128"/>
      <c r="S272" s="128"/>
      <c r="T272" s="128"/>
      <c r="U272" s="128"/>
      <c r="V272" s="128"/>
      <c r="W272" s="128"/>
      <c r="X272" s="128"/>
      <c r="Y272" s="128"/>
      <c r="Z272" s="128"/>
    </row>
    <row r="273" ht="15.75" customHeight="1">
      <c r="A273" s="128"/>
      <c r="B273" s="128"/>
      <c r="C273" s="128"/>
      <c r="D273" s="128"/>
      <c r="E273" s="128"/>
      <c r="F273" s="128"/>
      <c r="G273" s="128"/>
      <c r="H273" s="128"/>
      <c r="I273" s="128"/>
      <c r="J273" s="128"/>
      <c r="K273" s="128"/>
      <c r="L273" s="128"/>
      <c r="M273" s="128"/>
      <c r="N273" s="128"/>
      <c r="O273" s="128"/>
      <c r="P273" s="128"/>
      <c r="Q273" s="128"/>
      <c r="R273" s="128"/>
      <c r="S273" s="128"/>
      <c r="T273" s="128"/>
      <c r="U273" s="128"/>
      <c r="V273" s="128"/>
      <c r="W273" s="128"/>
      <c r="X273" s="128"/>
      <c r="Y273" s="128"/>
      <c r="Z273" s="128"/>
    </row>
    <row r="274" ht="15.75" customHeight="1">
      <c r="A274" s="128"/>
      <c r="B274" s="128"/>
      <c r="C274" s="128"/>
      <c r="D274" s="128"/>
      <c r="E274" s="128"/>
      <c r="F274" s="128"/>
      <c r="G274" s="128"/>
      <c r="H274" s="128"/>
      <c r="I274" s="128"/>
      <c r="J274" s="128"/>
      <c r="K274" s="128"/>
      <c r="L274" s="128"/>
      <c r="M274" s="128"/>
      <c r="N274" s="128"/>
      <c r="O274" s="128"/>
      <c r="P274" s="128"/>
      <c r="Q274" s="128"/>
      <c r="R274" s="128"/>
      <c r="S274" s="128"/>
      <c r="T274" s="128"/>
      <c r="U274" s="128"/>
      <c r="V274" s="128"/>
      <c r="W274" s="128"/>
      <c r="X274" s="128"/>
      <c r="Y274" s="128"/>
      <c r="Z274" s="128"/>
    </row>
    <row r="275" ht="15.75" customHeight="1">
      <c r="A275" s="128"/>
      <c r="B275" s="128"/>
      <c r="C275" s="128"/>
      <c r="D275" s="128"/>
      <c r="E275" s="128"/>
      <c r="F275" s="128"/>
      <c r="G275" s="128"/>
      <c r="H275" s="128"/>
      <c r="I275" s="128"/>
      <c r="J275" s="128"/>
      <c r="K275" s="128"/>
      <c r="L275" s="128"/>
      <c r="M275" s="128"/>
      <c r="N275" s="128"/>
      <c r="O275" s="128"/>
      <c r="P275" s="128"/>
      <c r="Q275" s="128"/>
      <c r="R275" s="128"/>
      <c r="S275" s="128"/>
      <c r="T275" s="128"/>
      <c r="U275" s="128"/>
      <c r="V275" s="128"/>
      <c r="W275" s="128"/>
      <c r="X275" s="128"/>
      <c r="Y275" s="128"/>
      <c r="Z275" s="128"/>
    </row>
    <row r="276" ht="15.75" customHeight="1">
      <c r="A276" s="128"/>
      <c r="B276" s="128"/>
      <c r="C276" s="128"/>
      <c r="D276" s="128"/>
      <c r="E276" s="128"/>
      <c r="F276" s="128"/>
      <c r="G276" s="128"/>
      <c r="H276" s="128"/>
      <c r="I276" s="128"/>
      <c r="J276" s="128"/>
      <c r="K276" s="128"/>
      <c r="L276" s="128"/>
      <c r="M276" s="128"/>
      <c r="N276" s="128"/>
      <c r="O276" s="128"/>
      <c r="P276" s="128"/>
      <c r="Q276" s="128"/>
      <c r="R276" s="128"/>
      <c r="S276" s="128"/>
      <c r="T276" s="128"/>
      <c r="U276" s="128"/>
      <c r="V276" s="128"/>
      <c r="W276" s="128"/>
      <c r="X276" s="128"/>
      <c r="Y276" s="128"/>
      <c r="Z276" s="128"/>
    </row>
    <row r="277" ht="15.75" customHeight="1">
      <c r="A277" s="128"/>
      <c r="B277" s="128"/>
      <c r="C277" s="128"/>
      <c r="D277" s="128"/>
      <c r="E277" s="128"/>
      <c r="F277" s="128"/>
      <c r="G277" s="128"/>
      <c r="H277" s="128"/>
      <c r="I277" s="128"/>
      <c r="J277" s="128"/>
      <c r="K277" s="128"/>
      <c r="L277" s="128"/>
      <c r="M277" s="128"/>
      <c r="N277" s="128"/>
      <c r="O277" s="128"/>
      <c r="P277" s="128"/>
      <c r="Q277" s="128"/>
      <c r="R277" s="128"/>
      <c r="S277" s="128"/>
      <c r="T277" s="128"/>
      <c r="U277" s="128"/>
      <c r="V277" s="128"/>
      <c r="W277" s="128"/>
      <c r="X277" s="128"/>
      <c r="Y277" s="128"/>
      <c r="Z277" s="128"/>
    </row>
    <row r="278" ht="15.75" customHeight="1">
      <c r="A278" s="128"/>
      <c r="B278" s="128"/>
      <c r="C278" s="128"/>
      <c r="D278" s="128"/>
      <c r="E278" s="128"/>
      <c r="F278" s="128"/>
      <c r="G278" s="128"/>
      <c r="H278" s="128"/>
      <c r="I278" s="128"/>
      <c r="J278" s="128"/>
      <c r="K278" s="128"/>
      <c r="L278" s="128"/>
      <c r="M278" s="128"/>
      <c r="N278" s="128"/>
      <c r="O278" s="128"/>
      <c r="P278" s="128"/>
      <c r="Q278" s="128"/>
      <c r="R278" s="128"/>
      <c r="S278" s="128"/>
      <c r="T278" s="128"/>
      <c r="U278" s="128"/>
      <c r="V278" s="128"/>
      <c r="W278" s="128"/>
      <c r="X278" s="128"/>
      <c r="Y278" s="128"/>
      <c r="Z278" s="128"/>
    </row>
    <row r="279" ht="15.75" customHeight="1">
      <c r="A279" s="128"/>
      <c r="B279" s="128"/>
      <c r="C279" s="128"/>
      <c r="D279" s="128"/>
      <c r="E279" s="128"/>
      <c r="F279" s="128"/>
      <c r="G279" s="128"/>
      <c r="H279" s="128"/>
      <c r="I279" s="128"/>
      <c r="J279" s="128"/>
      <c r="K279" s="128"/>
      <c r="L279" s="128"/>
      <c r="M279" s="128"/>
      <c r="N279" s="128"/>
      <c r="O279" s="128"/>
      <c r="P279" s="128"/>
      <c r="Q279" s="128"/>
      <c r="R279" s="128"/>
      <c r="S279" s="128"/>
      <c r="T279" s="128"/>
      <c r="U279" s="128"/>
      <c r="V279" s="128"/>
      <c r="W279" s="128"/>
      <c r="X279" s="128"/>
      <c r="Y279" s="128"/>
      <c r="Z279" s="128"/>
    </row>
    <row r="280" ht="15.75" customHeight="1">
      <c r="A280" s="128"/>
      <c r="B280" s="128"/>
      <c r="C280" s="128"/>
      <c r="D280" s="128"/>
      <c r="E280" s="128"/>
      <c r="F280" s="128"/>
      <c r="G280" s="128"/>
      <c r="H280" s="128"/>
      <c r="I280" s="128"/>
      <c r="J280" s="128"/>
      <c r="K280" s="128"/>
      <c r="L280" s="128"/>
      <c r="M280" s="128"/>
      <c r="N280" s="128"/>
      <c r="O280" s="128"/>
      <c r="P280" s="128"/>
      <c r="Q280" s="128"/>
      <c r="R280" s="128"/>
      <c r="S280" s="128"/>
      <c r="T280" s="128"/>
      <c r="U280" s="128"/>
      <c r="V280" s="128"/>
      <c r="W280" s="128"/>
      <c r="X280" s="128"/>
      <c r="Y280" s="128"/>
      <c r="Z280" s="128"/>
    </row>
    <row r="281" ht="15.75" customHeight="1">
      <c r="A281" s="128"/>
      <c r="B281" s="128"/>
      <c r="C281" s="128"/>
      <c r="D281" s="128"/>
      <c r="E281" s="128"/>
      <c r="F281" s="128"/>
      <c r="G281" s="128"/>
      <c r="H281" s="128"/>
      <c r="I281" s="128"/>
      <c r="J281" s="128"/>
      <c r="K281" s="128"/>
      <c r="L281" s="128"/>
      <c r="M281" s="128"/>
      <c r="N281" s="128"/>
      <c r="O281" s="128"/>
      <c r="P281" s="128"/>
      <c r="Q281" s="128"/>
      <c r="R281" s="128"/>
      <c r="S281" s="128"/>
      <c r="T281" s="128"/>
      <c r="U281" s="128"/>
      <c r="V281" s="128"/>
      <c r="W281" s="128"/>
      <c r="X281" s="128"/>
      <c r="Y281" s="128"/>
      <c r="Z281" s="128"/>
    </row>
    <row r="282" ht="15.75" customHeight="1">
      <c r="A282" s="128"/>
      <c r="B282" s="128"/>
      <c r="C282" s="128"/>
      <c r="D282" s="128"/>
      <c r="E282" s="128"/>
      <c r="F282" s="128"/>
      <c r="G282" s="128"/>
      <c r="H282" s="128"/>
      <c r="I282" s="128"/>
      <c r="J282" s="128"/>
      <c r="K282" s="128"/>
      <c r="L282" s="128"/>
      <c r="M282" s="128"/>
      <c r="N282" s="128"/>
      <c r="O282" s="128"/>
      <c r="P282" s="128"/>
      <c r="Q282" s="128"/>
      <c r="R282" s="128"/>
      <c r="S282" s="128"/>
      <c r="T282" s="128"/>
      <c r="U282" s="128"/>
      <c r="V282" s="128"/>
      <c r="W282" s="128"/>
      <c r="X282" s="128"/>
      <c r="Y282" s="128"/>
      <c r="Z282" s="128"/>
    </row>
    <row r="283" ht="15.75" customHeight="1">
      <c r="A283" s="128"/>
      <c r="B283" s="128"/>
      <c r="C283" s="128"/>
      <c r="D283" s="128"/>
      <c r="E283" s="128"/>
      <c r="F283" s="128"/>
      <c r="G283" s="128"/>
      <c r="H283" s="128"/>
      <c r="I283" s="128"/>
      <c r="J283" s="128"/>
      <c r="K283" s="128"/>
      <c r="L283" s="128"/>
      <c r="M283" s="128"/>
      <c r="N283" s="128"/>
      <c r="O283" s="128"/>
      <c r="P283" s="128"/>
      <c r="Q283" s="128"/>
      <c r="R283" s="128"/>
      <c r="S283" s="128"/>
      <c r="T283" s="128"/>
      <c r="U283" s="128"/>
      <c r="V283" s="128"/>
      <c r="W283" s="128"/>
      <c r="X283" s="128"/>
      <c r="Y283" s="128"/>
      <c r="Z283" s="128"/>
    </row>
    <row r="284" ht="15.75" customHeight="1">
      <c r="A284" s="128"/>
      <c r="B284" s="128"/>
      <c r="C284" s="128"/>
      <c r="D284" s="128"/>
      <c r="E284" s="128"/>
      <c r="F284" s="128"/>
      <c r="G284" s="128"/>
      <c r="H284" s="128"/>
      <c r="I284" s="128"/>
      <c r="J284" s="128"/>
      <c r="K284" s="128"/>
      <c r="L284" s="128"/>
      <c r="M284" s="128"/>
      <c r="N284" s="128"/>
      <c r="O284" s="128"/>
      <c r="P284" s="128"/>
      <c r="Q284" s="128"/>
      <c r="R284" s="128"/>
      <c r="S284" s="128"/>
      <c r="T284" s="128"/>
      <c r="U284" s="128"/>
      <c r="V284" s="128"/>
      <c r="W284" s="128"/>
      <c r="X284" s="128"/>
      <c r="Y284" s="128"/>
      <c r="Z284" s="128"/>
    </row>
    <row r="285" ht="15.75" customHeight="1">
      <c r="A285" s="128"/>
      <c r="B285" s="128"/>
      <c r="C285" s="128"/>
      <c r="D285" s="128"/>
      <c r="E285" s="128"/>
      <c r="F285" s="128"/>
      <c r="G285" s="128"/>
      <c r="H285" s="128"/>
      <c r="I285" s="128"/>
      <c r="J285" s="128"/>
      <c r="K285" s="128"/>
      <c r="L285" s="128"/>
      <c r="M285" s="128"/>
      <c r="N285" s="128"/>
      <c r="O285" s="128"/>
      <c r="P285" s="128"/>
      <c r="Q285" s="128"/>
      <c r="R285" s="128"/>
      <c r="S285" s="128"/>
      <c r="T285" s="128"/>
      <c r="U285" s="128"/>
      <c r="V285" s="128"/>
      <c r="W285" s="128"/>
      <c r="X285" s="128"/>
      <c r="Y285" s="128"/>
      <c r="Z285" s="128"/>
    </row>
    <row r="286" ht="15.75" customHeight="1">
      <c r="A286" s="128"/>
      <c r="B286" s="128"/>
      <c r="C286" s="128"/>
      <c r="D286" s="128"/>
      <c r="E286" s="128"/>
      <c r="F286" s="128"/>
      <c r="G286" s="128"/>
      <c r="H286" s="128"/>
      <c r="I286" s="128"/>
      <c r="J286" s="128"/>
      <c r="K286" s="128"/>
      <c r="L286" s="128"/>
      <c r="M286" s="128"/>
      <c r="N286" s="128"/>
      <c r="O286" s="128"/>
      <c r="P286" s="128"/>
      <c r="Q286" s="128"/>
      <c r="R286" s="128"/>
      <c r="S286" s="128"/>
      <c r="T286" s="128"/>
      <c r="U286" s="128"/>
      <c r="V286" s="128"/>
      <c r="W286" s="128"/>
      <c r="X286" s="128"/>
      <c r="Y286" s="128"/>
      <c r="Z286" s="128"/>
    </row>
    <row r="287" ht="15.75" customHeight="1">
      <c r="A287" s="128"/>
      <c r="B287" s="128"/>
      <c r="C287" s="128"/>
      <c r="D287" s="128"/>
      <c r="E287" s="128"/>
      <c r="F287" s="128"/>
      <c r="G287" s="128"/>
      <c r="H287" s="128"/>
      <c r="I287" s="128"/>
      <c r="J287" s="128"/>
      <c r="K287" s="128"/>
      <c r="L287" s="128"/>
      <c r="M287" s="128"/>
      <c r="N287" s="128"/>
      <c r="O287" s="128"/>
      <c r="P287" s="128"/>
      <c r="Q287" s="128"/>
      <c r="R287" s="128"/>
      <c r="S287" s="128"/>
      <c r="T287" s="128"/>
      <c r="U287" s="128"/>
      <c r="V287" s="128"/>
      <c r="W287" s="128"/>
      <c r="X287" s="128"/>
      <c r="Y287" s="128"/>
      <c r="Z287" s="128"/>
    </row>
    <row r="288" ht="15.75" customHeight="1">
      <c r="A288" s="128"/>
      <c r="B288" s="128"/>
      <c r="C288" s="128"/>
      <c r="D288" s="128"/>
      <c r="E288" s="128"/>
      <c r="F288" s="128"/>
      <c r="G288" s="128"/>
      <c r="H288" s="128"/>
      <c r="I288" s="128"/>
      <c r="J288" s="128"/>
      <c r="K288" s="128"/>
      <c r="L288" s="128"/>
      <c r="M288" s="128"/>
      <c r="N288" s="128"/>
      <c r="O288" s="128"/>
      <c r="P288" s="128"/>
      <c r="Q288" s="128"/>
      <c r="R288" s="128"/>
      <c r="S288" s="128"/>
      <c r="T288" s="128"/>
      <c r="U288" s="128"/>
      <c r="V288" s="128"/>
      <c r="W288" s="128"/>
      <c r="X288" s="128"/>
      <c r="Y288" s="128"/>
      <c r="Z288" s="128"/>
    </row>
    <row r="289" ht="15.75" customHeight="1">
      <c r="A289" s="128"/>
      <c r="B289" s="128"/>
      <c r="C289" s="128"/>
      <c r="D289" s="128"/>
      <c r="E289" s="128"/>
      <c r="F289" s="128"/>
      <c r="G289" s="128"/>
      <c r="H289" s="128"/>
      <c r="I289" s="128"/>
      <c r="J289" s="128"/>
      <c r="K289" s="128"/>
      <c r="L289" s="128"/>
      <c r="M289" s="128"/>
      <c r="N289" s="128"/>
      <c r="O289" s="128"/>
      <c r="P289" s="128"/>
      <c r="Q289" s="128"/>
      <c r="R289" s="128"/>
      <c r="S289" s="128"/>
      <c r="T289" s="128"/>
      <c r="U289" s="128"/>
      <c r="V289" s="128"/>
      <c r="W289" s="128"/>
      <c r="X289" s="128"/>
      <c r="Y289" s="128"/>
      <c r="Z289" s="128"/>
    </row>
    <row r="290" ht="15.75" customHeight="1">
      <c r="A290" s="128"/>
      <c r="B290" s="128"/>
      <c r="C290" s="128"/>
      <c r="D290" s="128"/>
      <c r="E290" s="128"/>
      <c r="F290" s="128"/>
      <c r="G290" s="128"/>
      <c r="H290" s="128"/>
      <c r="I290" s="128"/>
      <c r="J290" s="128"/>
      <c r="K290" s="128"/>
      <c r="L290" s="128"/>
      <c r="M290" s="128"/>
      <c r="N290" s="128"/>
      <c r="O290" s="128"/>
      <c r="P290" s="128"/>
      <c r="Q290" s="128"/>
      <c r="R290" s="128"/>
      <c r="S290" s="128"/>
      <c r="T290" s="128"/>
      <c r="U290" s="128"/>
      <c r="V290" s="128"/>
      <c r="W290" s="128"/>
      <c r="X290" s="128"/>
      <c r="Y290" s="128"/>
      <c r="Z290" s="128"/>
    </row>
    <row r="291" ht="15.75" customHeight="1">
      <c r="A291" s="128"/>
      <c r="B291" s="128"/>
      <c r="C291" s="128"/>
      <c r="D291" s="128"/>
      <c r="E291" s="128"/>
      <c r="F291" s="128"/>
      <c r="G291" s="128"/>
      <c r="H291" s="128"/>
      <c r="I291" s="128"/>
      <c r="J291" s="128"/>
      <c r="K291" s="128"/>
      <c r="L291" s="128"/>
      <c r="M291" s="128"/>
      <c r="N291" s="128"/>
      <c r="O291" s="128"/>
      <c r="P291" s="128"/>
      <c r="Q291" s="128"/>
      <c r="R291" s="128"/>
      <c r="S291" s="128"/>
      <c r="T291" s="128"/>
      <c r="U291" s="128"/>
      <c r="V291" s="128"/>
      <c r="W291" s="128"/>
      <c r="X291" s="128"/>
      <c r="Y291" s="128"/>
      <c r="Z291" s="128"/>
    </row>
    <row r="292" ht="15.75" customHeight="1">
      <c r="A292" s="128"/>
      <c r="B292" s="128"/>
      <c r="C292" s="128"/>
      <c r="D292" s="128"/>
      <c r="E292" s="128"/>
      <c r="F292" s="128"/>
      <c r="G292" s="128"/>
      <c r="H292" s="128"/>
      <c r="I292" s="128"/>
      <c r="J292" s="128"/>
      <c r="K292" s="128"/>
      <c r="L292" s="128"/>
      <c r="M292" s="128"/>
      <c r="N292" s="128"/>
      <c r="O292" s="128"/>
      <c r="P292" s="128"/>
      <c r="Q292" s="128"/>
      <c r="R292" s="128"/>
      <c r="S292" s="128"/>
      <c r="T292" s="128"/>
      <c r="U292" s="128"/>
      <c r="V292" s="128"/>
      <c r="W292" s="128"/>
      <c r="X292" s="128"/>
      <c r="Y292" s="128"/>
      <c r="Z292" s="128"/>
    </row>
    <row r="293" ht="15.75" customHeight="1">
      <c r="A293" s="128"/>
      <c r="B293" s="128"/>
      <c r="C293" s="128"/>
      <c r="D293" s="128"/>
      <c r="E293" s="128"/>
      <c r="F293" s="128"/>
      <c r="G293" s="128"/>
      <c r="H293" s="128"/>
      <c r="I293" s="128"/>
      <c r="J293" s="128"/>
      <c r="K293" s="128"/>
      <c r="L293" s="128"/>
      <c r="M293" s="128"/>
      <c r="N293" s="128"/>
      <c r="O293" s="128"/>
      <c r="P293" s="128"/>
      <c r="Q293" s="128"/>
      <c r="R293" s="128"/>
      <c r="S293" s="128"/>
      <c r="T293" s="128"/>
      <c r="U293" s="128"/>
      <c r="V293" s="128"/>
      <c r="W293" s="128"/>
      <c r="X293" s="128"/>
      <c r="Y293" s="128"/>
      <c r="Z293" s="128"/>
    </row>
    <row r="294" ht="15.75" customHeight="1">
      <c r="A294" s="128"/>
      <c r="B294" s="128"/>
      <c r="C294" s="128"/>
      <c r="D294" s="128"/>
      <c r="E294" s="128"/>
      <c r="F294" s="128"/>
      <c r="G294" s="128"/>
      <c r="H294" s="128"/>
      <c r="I294" s="128"/>
      <c r="J294" s="128"/>
      <c r="K294" s="128"/>
      <c r="L294" s="128"/>
      <c r="M294" s="128"/>
      <c r="N294" s="128"/>
      <c r="O294" s="128"/>
      <c r="P294" s="128"/>
      <c r="Q294" s="128"/>
      <c r="R294" s="128"/>
      <c r="S294" s="128"/>
      <c r="T294" s="128"/>
      <c r="U294" s="128"/>
      <c r="V294" s="128"/>
      <c r="W294" s="128"/>
      <c r="X294" s="128"/>
      <c r="Y294" s="128"/>
      <c r="Z294" s="128"/>
    </row>
    <row r="295" ht="15.75" customHeight="1">
      <c r="A295" s="128"/>
      <c r="B295" s="128"/>
      <c r="C295" s="128"/>
      <c r="D295" s="128"/>
      <c r="E295" s="128"/>
      <c r="F295" s="128"/>
      <c r="G295" s="128"/>
      <c r="H295" s="128"/>
      <c r="I295" s="128"/>
      <c r="J295" s="128"/>
      <c r="K295" s="128"/>
      <c r="L295" s="128"/>
      <c r="M295" s="128"/>
      <c r="N295" s="128"/>
      <c r="O295" s="128"/>
      <c r="P295" s="128"/>
      <c r="Q295" s="128"/>
      <c r="R295" s="128"/>
      <c r="S295" s="128"/>
      <c r="T295" s="128"/>
      <c r="U295" s="128"/>
      <c r="V295" s="128"/>
      <c r="W295" s="128"/>
      <c r="X295" s="128"/>
      <c r="Y295" s="128"/>
      <c r="Z295" s="128"/>
    </row>
    <row r="296" ht="15.75" customHeight="1">
      <c r="A296" s="128"/>
      <c r="B296" s="128"/>
      <c r="C296" s="128"/>
      <c r="D296" s="128"/>
      <c r="E296" s="128"/>
      <c r="F296" s="128"/>
      <c r="G296" s="128"/>
      <c r="H296" s="128"/>
      <c r="I296" s="128"/>
      <c r="J296" s="128"/>
      <c r="K296" s="128"/>
      <c r="L296" s="128"/>
      <c r="M296" s="128"/>
      <c r="N296" s="128"/>
      <c r="O296" s="128"/>
      <c r="P296" s="128"/>
      <c r="Q296" s="128"/>
      <c r="R296" s="128"/>
      <c r="S296" s="128"/>
      <c r="T296" s="128"/>
      <c r="U296" s="128"/>
      <c r="V296" s="128"/>
      <c r="W296" s="128"/>
      <c r="X296" s="128"/>
      <c r="Y296" s="128"/>
      <c r="Z296" s="128"/>
    </row>
    <row r="297" ht="15.75" customHeight="1">
      <c r="A297" s="128"/>
      <c r="B297" s="128"/>
      <c r="C297" s="128"/>
      <c r="D297" s="128"/>
      <c r="E297" s="128"/>
      <c r="F297" s="128"/>
      <c r="G297" s="128"/>
      <c r="H297" s="128"/>
      <c r="I297" s="128"/>
      <c r="J297" s="128"/>
      <c r="K297" s="128"/>
      <c r="L297" s="128"/>
      <c r="M297" s="128"/>
      <c r="N297" s="128"/>
      <c r="O297" s="128"/>
      <c r="P297" s="128"/>
      <c r="Q297" s="128"/>
      <c r="R297" s="128"/>
      <c r="S297" s="128"/>
      <c r="T297" s="128"/>
      <c r="U297" s="128"/>
      <c r="V297" s="128"/>
      <c r="W297" s="128"/>
      <c r="X297" s="128"/>
      <c r="Y297" s="128"/>
      <c r="Z297" s="128"/>
    </row>
    <row r="298" ht="15.75" customHeight="1">
      <c r="A298" s="128"/>
      <c r="B298" s="128"/>
      <c r="C298" s="128"/>
      <c r="D298" s="128"/>
      <c r="E298" s="128"/>
      <c r="F298" s="128"/>
      <c r="G298" s="128"/>
      <c r="H298" s="128"/>
      <c r="I298" s="128"/>
      <c r="J298" s="128"/>
      <c r="K298" s="128"/>
      <c r="L298" s="128"/>
      <c r="M298" s="128"/>
      <c r="N298" s="128"/>
      <c r="O298" s="128"/>
      <c r="P298" s="128"/>
      <c r="Q298" s="128"/>
      <c r="R298" s="128"/>
      <c r="S298" s="128"/>
      <c r="T298" s="128"/>
      <c r="U298" s="128"/>
      <c r="V298" s="128"/>
      <c r="W298" s="128"/>
      <c r="X298" s="128"/>
      <c r="Y298" s="128"/>
      <c r="Z298" s="128"/>
    </row>
    <row r="299" ht="15.75" customHeight="1">
      <c r="A299" s="128"/>
      <c r="B299" s="128"/>
      <c r="C299" s="128"/>
      <c r="D299" s="128"/>
      <c r="E299" s="128"/>
      <c r="F299" s="128"/>
      <c r="G299" s="128"/>
      <c r="H299" s="128"/>
      <c r="I299" s="128"/>
      <c r="J299" s="128"/>
      <c r="K299" s="128"/>
      <c r="L299" s="128"/>
      <c r="M299" s="128"/>
      <c r="N299" s="128"/>
      <c r="O299" s="128"/>
      <c r="P299" s="128"/>
      <c r="Q299" s="128"/>
      <c r="R299" s="128"/>
      <c r="S299" s="128"/>
      <c r="T299" s="128"/>
      <c r="U299" s="128"/>
      <c r="V299" s="128"/>
      <c r="W299" s="128"/>
      <c r="X299" s="128"/>
      <c r="Y299" s="128"/>
      <c r="Z299" s="128"/>
    </row>
    <row r="300" ht="15.75" customHeight="1">
      <c r="A300" s="128"/>
      <c r="B300" s="128"/>
      <c r="C300" s="128"/>
      <c r="D300" s="128"/>
      <c r="E300" s="128"/>
      <c r="F300" s="128"/>
      <c r="G300" s="128"/>
      <c r="H300" s="128"/>
      <c r="I300" s="128"/>
      <c r="J300" s="128"/>
      <c r="K300" s="128"/>
      <c r="L300" s="128"/>
      <c r="M300" s="128"/>
      <c r="N300" s="128"/>
      <c r="O300" s="128"/>
      <c r="P300" s="128"/>
      <c r="Q300" s="128"/>
      <c r="R300" s="128"/>
      <c r="S300" s="128"/>
      <c r="T300" s="128"/>
      <c r="U300" s="128"/>
      <c r="V300" s="128"/>
      <c r="W300" s="128"/>
      <c r="X300" s="128"/>
      <c r="Y300" s="128"/>
      <c r="Z300" s="128"/>
    </row>
    <row r="301" ht="15.75" customHeight="1">
      <c r="A301" s="128"/>
      <c r="B301" s="128"/>
      <c r="C301" s="128"/>
      <c r="D301" s="128"/>
      <c r="E301" s="128"/>
      <c r="F301" s="128"/>
      <c r="G301" s="128"/>
      <c r="H301" s="128"/>
      <c r="I301" s="128"/>
      <c r="J301" s="128"/>
      <c r="K301" s="128"/>
      <c r="L301" s="128"/>
      <c r="M301" s="128"/>
      <c r="N301" s="128"/>
      <c r="O301" s="128"/>
      <c r="P301" s="128"/>
      <c r="Q301" s="128"/>
      <c r="R301" s="128"/>
      <c r="S301" s="128"/>
      <c r="T301" s="128"/>
      <c r="U301" s="128"/>
      <c r="V301" s="128"/>
      <c r="W301" s="128"/>
      <c r="X301" s="128"/>
      <c r="Y301" s="128"/>
      <c r="Z301" s="128"/>
    </row>
    <row r="302" ht="15.75" customHeight="1">
      <c r="A302" s="128"/>
      <c r="B302" s="128"/>
      <c r="C302" s="128"/>
      <c r="D302" s="128"/>
      <c r="E302" s="128"/>
      <c r="F302" s="128"/>
      <c r="G302" s="128"/>
      <c r="H302" s="128"/>
      <c r="I302" s="128"/>
      <c r="J302" s="128"/>
      <c r="K302" s="128"/>
      <c r="L302" s="128"/>
      <c r="M302" s="128"/>
      <c r="N302" s="128"/>
      <c r="O302" s="128"/>
      <c r="P302" s="128"/>
      <c r="Q302" s="128"/>
      <c r="R302" s="128"/>
      <c r="S302" s="128"/>
      <c r="T302" s="128"/>
      <c r="U302" s="128"/>
      <c r="V302" s="128"/>
      <c r="W302" s="128"/>
      <c r="X302" s="128"/>
      <c r="Y302" s="128"/>
      <c r="Z302" s="128"/>
    </row>
    <row r="303" ht="15.75" customHeight="1">
      <c r="A303" s="128"/>
      <c r="B303" s="128"/>
      <c r="C303" s="128"/>
      <c r="D303" s="128"/>
      <c r="E303" s="128"/>
      <c r="F303" s="128"/>
      <c r="G303" s="128"/>
      <c r="H303" s="128"/>
      <c r="I303" s="128"/>
      <c r="J303" s="128"/>
      <c r="K303" s="128"/>
      <c r="L303" s="128"/>
      <c r="M303" s="128"/>
      <c r="N303" s="128"/>
      <c r="O303" s="128"/>
      <c r="P303" s="128"/>
      <c r="Q303" s="128"/>
      <c r="R303" s="128"/>
      <c r="S303" s="128"/>
      <c r="T303" s="128"/>
      <c r="U303" s="128"/>
      <c r="V303" s="128"/>
      <c r="W303" s="128"/>
      <c r="X303" s="128"/>
      <c r="Y303" s="128"/>
      <c r="Z303" s="128"/>
    </row>
    <row r="304" ht="15.75" customHeight="1">
      <c r="A304" s="128"/>
      <c r="B304" s="128"/>
      <c r="C304" s="128"/>
      <c r="D304" s="128"/>
      <c r="E304" s="128"/>
      <c r="F304" s="128"/>
      <c r="G304" s="128"/>
      <c r="H304" s="128"/>
      <c r="I304" s="128"/>
      <c r="J304" s="128"/>
      <c r="K304" s="128"/>
      <c r="L304" s="128"/>
      <c r="M304" s="128"/>
      <c r="N304" s="128"/>
      <c r="O304" s="128"/>
      <c r="P304" s="128"/>
      <c r="Q304" s="128"/>
      <c r="R304" s="128"/>
      <c r="S304" s="128"/>
      <c r="T304" s="128"/>
      <c r="U304" s="128"/>
      <c r="V304" s="128"/>
      <c r="W304" s="128"/>
      <c r="X304" s="128"/>
      <c r="Y304" s="128"/>
      <c r="Z304" s="128"/>
    </row>
    <row r="305" ht="15.75" customHeight="1">
      <c r="A305" s="128"/>
      <c r="B305" s="128"/>
      <c r="C305" s="128"/>
      <c r="D305" s="128"/>
      <c r="E305" s="128"/>
      <c r="F305" s="128"/>
      <c r="G305" s="128"/>
      <c r="H305" s="128"/>
      <c r="I305" s="128"/>
      <c r="J305" s="128"/>
      <c r="K305" s="128"/>
      <c r="L305" s="128"/>
      <c r="M305" s="128"/>
      <c r="N305" s="128"/>
      <c r="O305" s="128"/>
      <c r="P305" s="128"/>
      <c r="Q305" s="128"/>
      <c r="R305" s="128"/>
      <c r="S305" s="128"/>
      <c r="T305" s="128"/>
      <c r="U305" s="128"/>
      <c r="V305" s="128"/>
      <c r="W305" s="128"/>
      <c r="X305" s="128"/>
      <c r="Y305" s="128"/>
      <c r="Z305" s="128"/>
    </row>
    <row r="306" ht="15.75" customHeight="1">
      <c r="A306" s="128"/>
      <c r="B306" s="128"/>
      <c r="C306" s="128"/>
      <c r="D306" s="128"/>
      <c r="E306" s="128"/>
      <c r="F306" s="128"/>
      <c r="G306" s="128"/>
      <c r="H306" s="128"/>
      <c r="I306" s="128"/>
      <c r="J306" s="128"/>
      <c r="K306" s="128"/>
      <c r="L306" s="128"/>
      <c r="M306" s="128"/>
      <c r="N306" s="128"/>
      <c r="O306" s="128"/>
      <c r="P306" s="128"/>
      <c r="Q306" s="128"/>
      <c r="R306" s="128"/>
      <c r="S306" s="128"/>
      <c r="T306" s="128"/>
      <c r="U306" s="128"/>
      <c r="V306" s="128"/>
      <c r="W306" s="128"/>
      <c r="X306" s="128"/>
      <c r="Y306" s="128"/>
      <c r="Z306" s="128"/>
    </row>
    <row r="307" ht="15.75" customHeight="1">
      <c r="A307" s="128"/>
      <c r="B307" s="128"/>
      <c r="C307" s="128"/>
      <c r="D307" s="128"/>
      <c r="E307" s="128"/>
      <c r="F307" s="128"/>
      <c r="G307" s="128"/>
      <c r="H307" s="128"/>
      <c r="I307" s="128"/>
      <c r="J307" s="128"/>
      <c r="K307" s="128"/>
      <c r="L307" s="128"/>
      <c r="M307" s="128"/>
      <c r="N307" s="128"/>
      <c r="O307" s="128"/>
      <c r="P307" s="128"/>
      <c r="Q307" s="128"/>
      <c r="R307" s="128"/>
      <c r="S307" s="128"/>
      <c r="T307" s="128"/>
      <c r="U307" s="128"/>
      <c r="V307" s="128"/>
      <c r="W307" s="128"/>
      <c r="X307" s="128"/>
      <c r="Y307" s="128"/>
      <c r="Z307" s="128"/>
    </row>
    <row r="308" ht="15.75" customHeight="1">
      <c r="A308" s="128"/>
      <c r="B308" s="128"/>
      <c r="C308" s="128"/>
      <c r="D308" s="128"/>
      <c r="E308" s="128"/>
      <c r="F308" s="128"/>
      <c r="G308" s="128"/>
      <c r="H308" s="128"/>
      <c r="I308" s="128"/>
      <c r="J308" s="128"/>
      <c r="K308" s="128"/>
      <c r="L308" s="128"/>
      <c r="M308" s="128"/>
      <c r="N308" s="128"/>
      <c r="O308" s="128"/>
      <c r="P308" s="128"/>
      <c r="Q308" s="128"/>
      <c r="R308" s="128"/>
      <c r="S308" s="128"/>
      <c r="T308" s="128"/>
      <c r="U308" s="128"/>
      <c r="V308" s="128"/>
      <c r="W308" s="128"/>
      <c r="X308" s="128"/>
      <c r="Y308" s="128"/>
      <c r="Z308" s="128"/>
    </row>
    <row r="309" ht="15.75" customHeight="1">
      <c r="A309" s="128"/>
      <c r="B309" s="128"/>
      <c r="C309" s="128"/>
      <c r="D309" s="128"/>
      <c r="E309" s="128"/>
      <c r="F309" s="128"/>
      <c r="G309" s="128"/>
      <c r="H309" s="128"/>
      <c r="I309" s="128"/>
      <c r="J309" s="128"/>
      <c r="K309" s="128"/>
      <c r="L309" s="128"/>
      <c r="M309" s="128"/>
      <c r="N309" s="128"/>
      <c r="O309" s="128"/>
      <c r="P309" s="128"/>
      <c r="Q309" s="128"/>
      <c r="R309" s="128"/>
      <c r="S309" s="128"/>
      <c r="T309" s="128"/>
      <c r="U309" s="128"/>
      <c r="V309" s="128"/>
      <c r="W309" s="128"/>
      <c r="X309" s="128"/>
      <c r="Y309" s="128"/>
      <c r="Z309" s="128"/>
    </row>
    <row r="310" ht="15.75" customHeight="1">
      <c r="A310" s="128"/>
      <c r="B310" s="128"/>
      <c r="C310" s="128"/>
      <c r="D310" s="128"/>
      <c r="E310" s="128"/>
      <c r="F310" s="128"/>
      <c r="G310" s="128"/>
      <c r="H310" s="128"/>
      <c r="I310" s="128"/>
      <c r="J310" s="128"/>
      <c r="K310" s="128"/>
      <c r="L310" s="128"/>
      <c r="M310" s="128"/>
      <c r="N310" s="128"/>
      <c r="O310" s="128"/>
      <c r="P310" s="128"/>
      <c r="Q310" s="128"/>
      <c r="R310" s="128"/>
      <c r="S310" s="128"/>
      <c r="T310" s="128"/>
      <c r="U310" s="128"/>
      <c r="V310" s="128"/>
      <c r="W310" s="128"/>
      <c r="X310" s="128"/>
      <c r="Y310" s="128"/>
      <c r="Z310" s="128"/>
    </row>
    <row r="311" ht="15.75" customHeight="1">
      <c r="A311" s="128"/>
      <c r="B311" s="128"/>
      <c r="C311" s="128"/>
      <c r="D311" s="128"/>
      <c r="E311" s="128"/>
      <c r="F311" s="128"/>
      <c r="G311" s="128"/>
      <c r="H311" s="128"/>
      <c r="I311" s="128"/>
      <c r="J311" s="128"/>
      <c r="K311" s="128"/>
      <c r="L311" s="128"/>
      <c r="M311" s="128"/>
      <c r="N311" s="128"/>
      <c r="O311" s="128"/>
      <c r="P311" s="128"/>
      <c r="Q311" s="128"/>
      <c r="R311" s="128"/>
      <c r="S311" s="128"/>
      <c r="T311" s="128"/>
      <c r="U311" s="128"/>
      <c r="V311" s="128"/>
      <c r="W311" s="128"/>
      <c r="X311" s="128"/>
      <c r="Y311" s="128"/>
      <c r="Z311" s="128"/>
    </row>
    <row r="312" ht="15.75" customHeight="1">
      <c r="A312" s="128"/>
      <c r="B312" s="128"/>
      <c r="C312" s="128"/>
      <c r="D312" s="128"/>
      <c r="E312" s="128"/>
      <c r="F312" s="128"/>
      <c r="G312" s="128"/>
      <c r="H312" s="128"/>
      <c r="I312" s="128"/>
      <c r="J312" s="128"/>
      <c r="K312" s="128"/>
      <c r="L312" s="128"/>
      <c r="M312" s="128"/>
      <c r="N312" s="128"/>
      <c r="O312" s="128"/>
      <c r="P312" s="128"/>
      <c r="Q312" s="128"/>
      <c r="R312" s="128"/>
      <c r="S312" s="128"/>
      <c r="T312" s="128"/>
      <c r="U312" s="128"/>
      <c r="V312" s="128"/>
      <c r="W312" s="128"/>
      <c r="X312" s="128"/>
      <c r="Y312" s="128"/>
      <c r="Z312" s="128"/>
    </row>
    <row r="313" ht="15.75" customHeight="1">
      <c r="A313" s="128"/>
      <c r="B313" s="128"/>
      <c r="C313" s="128"/>
      <c r="D313" s="128"/>
      <c r="E313" s="128"/>
      <c r="F313" s="128"/>
      <c r="G313" s="128"/>
      <c r="H313" s="128"/>
      <c r="I313" s="128"/>
      <c r="J313" s="128"/>
      <c r="K313" s="128"/>
      <c r="L313" s="128"/>
      <c r="M313" s="128"/>
      <c r="N313" s="128"/>
      <c r="O313" s="128"/>
      <c r="P313" s="128"/>
      <c r="Q313" s="128"/>
      <c r="R313" s="128"/>
      <c r="S313" s="128"/>
      <c r="T313" s="128"/>
      <c r="U313" s="128"/>
      <c r="V313" s="128"/>
      <c r="W313" s="128"/>
      <c r="X313" s="128"/>
      <c r="Y313" s="128"/>
      <c r="Z313" s="128"/>
    </row>
    <row r="314" ht="15.75" customHeight="1">
      <c r="A314" s="128"/>
      <c r="B314" s="128"/>
      <c r="C314" s="128"/>
      <c r="D314" s="128"/>
      <c r="E314" s="128"/>
      <c r="F314" s="128"/>
      <c r="G314" s="128"/>
      <c r="H314" s="128"/>
      <c r="I314" s="128"/>
      <c r="J314" s="128"/>
      <c r="K314" s="128"/>
      <c r="L314" s="128"/>
      <c r="M314" s="128"/>
      <c r="N314" s="128"/>
      <c r="O314" s="128"/>
      <c r="P314" s="128"/>
      <c r="Q314" s="128"/>
      <c r="R314" s="128"/>
      <c r="S314" s="128"/>
      <c r="T314" s="128"/>
      <c r="U314" s="128"/>
      <c r="V314" s="128"/>
      <c r="W314" s="128"/>
      <c r="X314" s="128"/>
      <c r="Y314" s="128"/>
      <c r="Z314" s="128"/>
    </row>
    <row r="315" ht="15.75" customHeight="1">
      <c r="A315" s="128"/>
      <c r="B315" s="128"/>
      <c r="C315" s="128"/>
      <c r="D315" s="128"/>
      <c r="E315" s="128"/>
      <c r="F315" s="128"/>
      <c r="G315" s="128"/>
      <c r="H315" s="128"/>
      <c r="I315" s="128"/>
      <c r="J315" s="128"/>
      <c r="K315" s="128"/>
      <c r="L315" s="128"/>
      <c r="M315" s="128"/>
      <c r="N315" s="128"/>
      <c r="O315" s="128"/>
      <c r="P315" s="128"/>
      <c r="Q315" s="128"/>
      <c r="R315" s="128"/>
      <c r="S315" s="128"/>
      <c r="T315" s="128"/>
      <c r="U315" s="128"/>
      <c r="V315" s="128"/>
      <c r="W315" s="128"/>
      <c r="X315" s="128"/>
      <c r="Y315" s="128"/>
      <c r="Z315" s="128"/>
    </row>
    <row r="316" ht="15.75" customHeight="1">
      <c r="A316" s="128"/>
      <c r="B316" s="128"/>
      <c r="C316" s="128"/>
      <c r="D316" s="128"/>
      <c r="E316" s="128"/>
      <c r="F316" s="128"/>
      <c r="G316" s="128"/>
      <c r="H316" s="128"/>
      <c r="I316" s="128"/>
      <c r="J316" s="128"/>
      <c r="K316" s="128"/>
      <c r="L316" s="128"/>
      <c r="M316" s="128"/>
      <c r="N316" s="128"/>
      <c r="O316" s="128"/>
      <c r="P316" s="128"/>
      <c r="Q316" s="128"/>
      <c r="R316" s="128"/>
      <c r="S316" s="128"/>
      <c r="T316" s="128"/>
      <c r="U316" s="128"/>
      <c r="V316" s="128"/>
      <c r="W316" s="128"/>
      <c r="X316" s="128"/>
      <c r="Y316" s="128"/>
      <c r="Z316" s="128"/>
    </row>
    <row r="317" ht="15.75" customHeight="1">
      <c r="A317" s="128"/>
      <c r="B317" s="128"/>
      <c r="C317" s="128"/>
      <c r="D317" s="128"/>
      <c r="E317" s="128"/>
      <c r="F317" s="128"/>
      <c r="G317" s="128"/>
      <c r="H317" s="128"/>
      <c r="I317" s="128"/>
      <c r="J317" s="128"/>
      <c r="K317" s="128"/>
      <c r="L317" s="128"/>
      <c r="M317" s="128"/>
      <c r="N317" s="128"/>
      <c r="O317" s="128"/>
      <c r="P317" s="128"/>
      <c r="Q317" s="128"/>
      <c r="R317" s="128"/>
      <c r="S317" s="128"/>
      <c r="T317" s="128"/>
      <c r="U317" s="128"/>
      <c r="V317" s="128"/>
      <c r="W317" s="128"/>
      <c r="X317" s="128"/>
      <c r="Y317" s="128"/>
      <c r="Z317" s="128"/>
    </row>
    <row r="318" ht="15.75" customHeight="1">
      <c r="A318" s="128"/>
      <c r="B318" s="128"/>
      <c r="C318" s="128"/>
      <c r="D318" s="128"/>
      <c r="E318" s="128"/>
      <c r="F318" s="128"/>
      <c r="G318" s="128"/>
      <c r="H318" s="128"/>
      <c r="I318" s="128"/>
      <c r="J318" s="128"/>
      <c r="K318" s="128"/>
      <c r="L318" s="128"/>
      <c r="M318" s="128"/>
      <c r="N318" s="128"/>
      <c r="O318" s="128"/>
      <c r="P318" s="128"/>
      <c r="Q318" s="128"/>
      <c r="R318" s="128"/>
      <c r="S318" s="128"/>
      <c r="T318" s="128"/>
      <c r="U318" s="128"/>
      <c r="V318" s="128"/>
      <c r="W318" s="128"/>
      <c r="X318" s="128"/>
      <c r="Y318" s="128"/>
      <c r="Z318" s="128"/>
    </row>
    <row r="319" ht="15.75" customHeight="1">
      <c r="A319" s="128"/>
      <c r="B319" s="128"/>
      <c r="C319" s="128"/>
      <c r="D319" s="128"/>
      <c r="E319" s="128"/>
      <c r="F319" s="128"/>
      <c r="G319" s="128"/>
      <c r="H319" s="128"/>
      <c r="I319" s="128"/>
      <c r="J319" s="128"/>
      <c r="K319" s="128"/>
      <c r="L319" s="128"/>
      <c r="M319" s="128"/>
      <c r="N319" s="128"/>
      <c r="O319" s="128"/>
      <c r="P319" s="128"/>
      <c r="Q319" s="128"/>
      <c r="R319" s="128"/>
      <c r="S319" s="128"/>
      <c r="T319" s="128"/>
      <c r="U319" s="128"/>
      <c r="V319" s="128"/>
      <c r="W319" s="128"/>
      <c r="X319" s="128"/>
      <c r="Y319" s="128"/>
      <c r="Z319" s="128"/>
    </row>
    <row r="320" ht="15.75" customHeight="1">
      <c r="A320" s="128"/>
      <c r="B320" s="128"/>
      <c r="C320" s="128"/>
      <c r="D320" s="128"/>
      <c r="E320" s="128"/>
      <c r="F320" s="128"/>
      <c r="G320" s="128"/>
      <c r="H320" s="128"/>
      <c r="I320" s="128"/>
      <c r="J320" s="128"/>
      <c r="K320" s="128"/>
      <c r="L320" s="128"/>
      <c r="M320" s="128"/>
      <c r="N320" s="128"/>
      <c r="O320" s="128"/>
      <c r="P320" s="128"/>
      <c r="Q320" s="128"/>
      <c r="R320" s="128"/>
      <c r="S320" s="128"/>
      <c r="T320" s="128"/>
      <c r="U320" s="128"/>
      <c r="V320" s="128"/>
      <c r="W320" s="128"/>
      <c r="X320" s="128"/>
      <c r="Y320" s="128"/>
      <c r="Z320" s="128"/>
    </row>
    <row r="321" ht="15.75" customHeight="1">
      <c r="A321" s="128"/>
      <c r="B321" s="128"/>
      <c r="C321" s="128"/>
      <c r="D321" s="128"/>
      <c r="E321" s="128"/>
      <c r="F321" s="128"/>
      <c r="G321" s="128"/>
      <c r="H321" s="128"/>
      <c r="I321" s="128"/>
      <c r="J321" s="128"/>
      <c r="K321" s="128"/>
      <c r="L321" s="128"/>
      <c r="M321" s="128"/>
      <c r="N321" s="128"/>
      <c r="O321" s="128"/>
      <c r="P321" s="128"/>
      <c r="Q321" s="128"/>
      <c r="R321" s="128"/>
      <c r="S321" s="128"/>
      <c r="T321" s="128"/>
      <c r="U321" s="128"/>
      <c r="V321" s="128"/>
      <c r="W321" s="128"/>
      <c r="X321" s="128"/>
      <c r="Y321" s="128"/>
      <c r="Z321" s="128"/>
    </row>
    <row r="322" ht="15.75" customHeight="1">
      <c r="A322" s="128"/>
      <c r="B322" s="128"/>
      <c r="C322" s="128"/>
      <c r="D322" s="128"/>
      <c r="E322" s="128"/>
      <c r="F322" s="128"/>
      <c r="G322" s="128"/>
      <c r="H322" s="128"/>
      <c r="I322" s="128"/>
      <c r="J322" s="128"/>
      <c r="K322" s="128"/>
      <c r="L322" s="128"/>
      <c r="M322" s="128"/>
      <c r="N322" s="128"/>
      <c r="O322" s="128"/>
      <c r="P322" s="128"/>
      <c r="Q322" s="128"/>
      <c r="R322" s="128"/>
      <c r="S322" s="128"/>
      <c r="T322" s="128"/>
      <c r="U322" s="128"/>
      <c r="V322" s="128"/>
      <c r="W322" s="128"/>
      <c r="X322" s="128"/>
      <c r="Y322" s="128"/>
      <c r="Z322" s="128"/>
    </row>
    <row r="323" ht="15.75" customHeight="1">
      <c r="A323" s="128"/>
      <c r="B323" s="128"/>
      <c r="C323" s="128"/>
      <c r="D323" s="128"/>
      <c r="E323" s="128"/>
      <c r="F323" s="128"/>
      <c r="G323" s="128"/>
      <c r="H323" s="128"/>
      <c r="I323" s="128"/>
      <c r="J323" s="128"/>
      <c r="K323" s="128"/>
      <c r="L323" s="128"/>
      <c r="M323" s="128"/>
      <c r="N323" s="128"/>
      <c r="O323" s="128"/>
      <c r="P323" s="128"/>
      <c r="Q323" s="128"/>
      <c r="R323" s="128"/>
      <c r="S323" s="128"/>
      <c r="T323" s="128"/>
      <c r="U323" s="128"/>
      <c r="V323" s="128"/>
      <c r="W323" s="128"/>
      <c r="X323" s="128"/>
      <c r="Y323" s="128"/>
      <c r="Z323" s="128"/>
    </row>
    <row r="324" ht="15.75" customHeight="1">
      <c r="A324" s="128"/>
      <c r="B324" s="128"/>
      <c r="C324" s="128"/>
      <c r="D324" s="128"/>
      <c r="E324" s="128"/>
      <c r="F324" s="128"/>
      <c r="G324" s="128"/>
      <c r="H324" s="128"/>
      <c r="I324" s="128"/>
      <c r="J324" s="128"/>
      <c r="K324" s="128"/>
      <c r="L324" s="128"/>
      <c r="M324" s="128"/>
      <c r="N324" s="128"/>
      <c r="O324" s="128"/>
      <c r="P324" s="128"/>
      <c r="Q324" s="128"/>
      <c r="R324" s="128"/>
      <c r="S324" s="128"/>
      <c r="T324" s="128"/>
      <c r="U324" s="128"/>
      <c r="V324" s="128"/>
      <c r="W324" s="128"/>
      <c r="X324" s="128"/>
      <c r="Y324" s="128"/>
      <c r="Z324" s="128"/>
    </row>
    <row r="325" ht="15.75" customHeight="1">
      <c r="A325" s="128"/>
      <c r="B325" s="128"/>
      <c r="C325" s="128"/>
      <c r="D325" s="128"/>
      <c r="E325" s="128"/>
      <c r="F325" s="128"/>
      <c r="G325" s="128"/>
      <c r="H325" s="128"/>
      <c r="I325" s="128"/>
      <c r="J325" s="128"/>
      <c r="K325" s="128"/>
      <c r="L325" s="128"/>
      <c r="M325" s="128"/>
      <c r="N325" s="128"/>
      <c r="O325" s="128"/>
      <c r="P325" s="128"/>
      <c r="Q325" s="128"/>
      <c r="R325" s="128"/>
      <c r="S325" s="128"/>
      <c r="T325" s="128"/>
      <c r="U325" s="128"/>
      <c r="V325" s="128"/>
      <c r="W325" s="128"/>
      <c r="X325" s="128"/>
      <c r="Y325" s="128"/>
      <c r="Z325" s="128"/>
    </row>
    <row r="326" ht="15.75" customHeight="1">
      <c r="A326" s="128"/>
      <c r="B326" s="128"/>
      <c r="C326" s="128"/>
      <c r="D326" s="128"/>
      <c r="E326" s="128"/>
      <c r="F326" s="128"/>
      <c r="G326" s="128"/>
      <c r="H326" s="128"/>
      <c r="I326" s="128"/>
      <c r="J326" s="128"/>
      <c r="K326" s="128"/>
      <c r="L326" s="128"/>
      <c r="M326" s="128"/>
      <c r="N326" s="128"/>
      <c r="O326" s="128"/>
      <c r="P326" s="128"/>
      <c r="Q326" s="128"/>
      <c r="R326" s="128"/>
      <c r="S326" s="128"/>
      <c r="T326" s="128"/>
      <c r="U326" s="128"/>
      <c r="V326" s="128"/>
      <c r="W326" s="128"/>
      <c r="X326" s="128"/>
      <c r="Y326" s="128"/>
      <c r="Z326" s="128"/>
    </row>
    <row r="327" ht="15.75" customHeight="1">
      <c r="A327" s="128"/>
      <c r="B327" s="128"/>
      <c r="C327" s="128"/>
      <c r="D327" s="128"/>
      <c r="E327" s="128"/>
      <c r="F327" s="128"/>
      <c r="G327" s="128"/>
      <c r="H327" s="128"/>
      <c r="I327" s="128"/>
      <c r="J327" s="128"/>
      <c r="K327" s="128"/>
      <c r="L327" s="128"/>
      <c r="M327" s="128"/>
      <c r="N327" s="128"/>
      <c r="O327" s="128"/>
      <c r="P327" s="128"/>
      <c r="Q327" s="128"/>
      <c r="R327" s="128"/>
      <c r="S327" s="128"/>
      <c r="T327" s="128"/>
      <c r="U327" s="128"/>
      <c r="V327" s="128"/>
      <c r="W327" s="128"/>
      <c r="X327" s="128"/>
      <c r="Y327" s="128"/>
      <c r="Z327" s="128"/>
    </row>
    <row r="328" ht="15.75" customHeight="1">
      <c r="A328" s="128"/>
      <c r="B328" s="128"/>
      <c r="C328" s="128"/>
      <c r="D328" s="128"/>
      <c r="E328" s="128"/>
      <c r="F328" s="128"/>
      <c r="G328" s="128"/>
      <c r="H328" s="128"/>
      <c r="I328" s="128"/>
      <c r="J328" s="128"/>
      <c r="K328" s="128"/>
      <c r="L328" s="128"/>
      <c r="M328" s="128"/>
      <c r="N328" s="128"/>
      <c r="O328" s="128"/>
      <c r="P328" s="128"/>
      <c r="Q328" s="128"/>
      <c r="R328" s="128"/>
      <c r="S328" s="128"/>
      <c r="T328" s="128"/>
      <c r="U328" s="128"/>
      <c r="V328" s="128"/>
      <c r="W328" s="128"/>
      <c r="X328" s="128"/>
      <c r="Y328" s="128"/>
      <c r="Z328" s="128"/>
    </row>
    <row r="329" ht="15.75" customHeight="1">
      <c r="A329" s="128"/>
      <c r="B329" s="128"/>
      <c r="C329" s="128"/>
      <c r="D329" s="128"/>
      <c r="E329" s="128"/>
      <c r="F329" s="128"/>
      <c r="G329" s="128"/>
      <c r="H329" s="128"/>
      <c r="I329" s="128"/>
      <c r="J329" s="128"/>
      <c r="K329" s="128"/>
      <c r="L329" s="128"/>
      <c r="M329" s="128"/>
      <c r="N329" s="128"/>
      <c r="O329" s="128"/>
      <c r="P329" s="128"/>
      <c r="Q329" s="128"/>
      <c r="R329" s="128"/>
      <c r="S329" s="128"/>
      <c r="T329" s="128"/>
      <c r="U329" s="128"/>
      <c r="V329" s="128"/>
      <c r="W329" s="128"/>
      <c r="X329" s="128"/>
      <c r="Y329" s="128"/>
      <c r="Z329" s="128"/>
    </row>
    <row r="330" ht="15.75" customHeight="1">
      <c r="A330" s="128"/>
      <c r="B330" s="128"/>
      <c r="C330" s="128"/>
      <c r="D330" s="128"/>
      <c r="E330" s="128"/>
      <c r="F330" s="128"/>
      <c r="G330" s="128"/>
      <c r="H330" s="128"/>
      <c r="I330" s="128"/>
      <c r="J330" s="128"/>
      <c r="K330" s="128"/>
      <c r="L330" s="128"/>
      <c r="M330" s="128"/>
      <c r="N330" s="128"/>
      <c r="O330" s="128"/>
      <c r="P330" s="128"/>
      <c r="Q330" s="128"/>
      <c r="R330" s="128"/>
      <c r="S330" s="128"/>
      <c r="T330" s="128"/>
      <c r="U330" s="128"/>
      <c r="V330" s="128"/>
      <c r="W330" s="128"/>
      <c r="X330" s="128"/>
      <c r="Y330" s="128"/>
      <c r="Z330" s="128"/>
    </row>
    <row r="331" ht="15.75" customHeight="1">
      <c r="A331" s="128"/>
      <c r="B331" s="128"/>
      <c r="C331" s="128"/>
      <c r="D331" s="128"/>
      <c r="E331" s="128"/>
      <c r="F331" s="128"/>
      <c r="G331" s="128"/>
      <c r="H331" s="128"/>
      <c r="I331" s="128"/>
      <c r="J331" s="128"/>
      <c r="K331" s="128"/>
      <c r="L331" s="128"/>
      <c r="M331" s="128"/>
      <c r="N331" s="128"/>
      <c r="O331" s="128"/>
      <c r="P331" s="128"/>
      <c r="Q331" s="128"/>
      <c r="R331" s="128"/>
      <c r="S331" s="128"/>
      <c r="T331" s="128"/>
      <c r="U331" s="128"/>
      <c r="V331" s="128"/>
      <c r="W331" s="128"/>
      <c r="X331" s="128"/>
      <c r="Y331" s="128"/>
      <c r="Z331" s="128"/>
    </row>
    <row r="332" ht="15.75" customHeight="1">
      <c r="A332" s="128"/>
      <c r="B332" s="128"/>
      <c r="C332" s="128"/>
      <c r="D332" s="128"/>
      <c r="E332" s="128"/>
      <c r="F332" s="128"/>
      <c r="G332" s="128"/>
      <c r="H332" s="128"/>
      <c r="I332" s="128"/>
      <c r="J332" s="128"/>
      <c r="K332" s="128"/>
      <c r="L332" s="128"/>
      <c r="M332" s="128"/>
      <c r="N332" s="128"/>
      <c r="O332" s="128"/>
      <c r="P332" s="128"/>
      <c r="Q332" s="128"/>
      <c r="R332" s="128"/>
      <c r="S332" s="128"/>
      <c r="T332" s="128"/>
      <c r="U332" s="128"/>
      <c r="V332" s="128"/>
      <c r="W332" s="128"/>
      <c r="X332" s="128"/>
      <c r="Y332" s="128"/>
      <c r="Z332" s="128"/>
    </row>
    <row r="333" ht="15.75" customHeight="1">
      <c r="A333" s="128"/>
      <c r="B333" s="128"/>
      <c r="C333" s="128"/>
      <c r="D333" s="128"/>
      <c r="E333" s="128"/>
      <c r="F333" s="128"/>
      <c r="G333" s="128"/>
      <c r="H333" s="128"/>
      <c r="I333" s="128"/>
      <c r="J333" s="128"/>
      <c r="K333" s="128"/>
      <c r="L333" s="128"/>
      <c r="M333" s="128"/>
      <c r="N333" s="128"/>
      <c r="O333" s="128"/>
      <c r="P333" s="128"/>
      <c r="Q333" s="128"/>
      <c r="R333" s="128"/>
      <c r="S333" s="128"/>
      <c r="T333" s="128"/>
      <c r="U333" s="128"/>
      <c r="V333" s="128"/>
      <c r="W333" s="128"/>
      <c r="X333" s="128"/>
      <c r="Y333" s="128"/>
      <c r="Z333" s="128"/>
    </row>
    <row r="334" ht="15.75" customHeight="1">
      <c r="A334" s="128"/>
      <c r="B334" s="128"/>
      <c r="C334" s="128"/>
      <c r="D334" s="128"/>
      <c r="E334" s="128"/>
      <c r="F334" s="128"/>
      <c r="G334" s="128"/>
      <c r="H334" s="128"/>
      <c r="I334" s="128"/>
      <c r="J334" s="128"/>
      <c r="K334" s="128"/>
      <c r="L334" s="128"/>
      <c r="M334" s="128"/>
      <c r="N334" s="128"/>
      <c r="O334" s="128"/>
      <c r="P334" s="128"/>
      <c r="Q334" s="128"/>
      <c r="R334" s="128"/>
      <c r="S334" s="128"/>
      <c r="T334" s="128"/>
      <c r="U334" s="128"/>
      <c r="V334" s="128"/>
      <c r="W334" s="128"/>
      <c r="X334" s="128"/>
      <c r="Y334" s="128"/>
      <c r="Z334" s="128"/>
    </row>
    <row r="335" ht="15.75" customHeight="1">
      <c r="A335" s="128"/>
      <c r="B335" s="128"/>
      <c r="C335" s="128"/>
      <c r="D335" s="128"/>
      <c r="E335" s="128"/>
      <c r="F335" s="128"/>
      <c r="G335" s="128"/>
      <c r="H335" s="128"/>
      <c r="I335" s="128"/>
      <c r="J335" s="128"/>
      <c r="K335" s="128"/>
      <c r="L335" s="128"/>
      <c r="M335" s="128"/>
      <c r="N335" s="128"/>
      <c r="O335" s="128"/>
      <c r="P335" s="128"/>
      <c r="Q335" s="128"/>
      <c r="R335" s="128"/>
      <c r="S335" s="128"/>
      <c r="T335" s="128"/>
      <c r="U335" s="128"/>
      <c r="V335" s="128"/>
      <c r="W335" s="128"/>
      <c r="X335" s="128"/>
      <c r="Y335" s="128"/>
      <c r="Z335" s="128"/>
    </row>
    <row r="336" ht="15.75" customHeight="1">
      <c r="A336" s="128"/>
      <c r="B336" s="128"/>
      <c r="C336" s="128"/>
      <c r="D336" s="128"/>
      <c r="E336" s="128"/>
      <c r="F336" s="128"/>
      <c r="G336" s="128"/>
      <c r="H336" s="128"/>
      <c r="I336" s="128"/>
      <c r="J336" s="128"/>
      <c r="K336" s="128"/>
      <c r="L336" s="128"/>
      <c r="M336" s="128"/>
      <c r="N336" s="128"/>
      <c r="O336" s="128"/>
      <c r="P336" s="128"/>
      <c r="Q336" s="128"/>
      <c r="R336" s="128"/>
      <c r="S336" s="128"/>
      <c r="T336" s="128"/>
      <c r="U336" s="128"/>
      <c r="V336" s="128"/>
      <c r="W336" s="128"/>
      <c r="X336" s="128"/>
      <c r="Y336" s="128"/>
      <c r="Z336" s="128"/>
    </row>
    <row r="337" ht="15.75" customHeight="1">
      <c r="A337" s="128"/>
      <c r="B337" s="128"/>
      <c r="C337" s="128"/>
      <c r="D337" s="128"/>
      <c r="E337" s="128"/>
      <c r="F337" s="128"/>
      <c r="G337" s="128"/>
      <c r="H337" s="128"/>
      <c r="I337" s="128"/>
      <c r="J337" s="128"/>
      <c r="K337" s="128"/>
      <c r="L337" s="128"/>
      <c r="M337" s="128"/>
      <c r="N337" s="128"/>
      <c r="O337" s="128"/>
      <c r="P337" s="128"/>
      <c r="Q337" s="128"/>
      <c r="R337" s="128"/>
      <c r="S337" s="128"/>
      <c r="T337" s="128"/>
      <c r="U337" s="128"/>
      <c r="V337" s="128"/>
      <c r="W337" s="128"/>
      <c r="X337" s="128"/>
      <c r="Y337" s="128"/>
      <c r="Z337" s="128"/>
    </row>
    <row r="338" ht="15.75" customHeight="1">
      <c r="A338" s="128"/>
      <c r="B338" s="128"/>
      <c r="C338" s="128"/>
      <c r="D338" s="128"/>
      <c r="E338" s="128"/>
      <c r="F338" s="128"/>
      <c r="G338" s="128"/>
      <c r="H338" s="128"/>
      <c r="I338" s="128"/>
      <c r="J338" s="128"/>
      <c r="K338" s="128"/>
      <c r="L338" s="128"/>
      <c r="M338" s="128"/>
      <c r="N338" s="128"/>
      <c r="O338" s="128"/>
      <c r="P338" s="128"/>
      <c r="Q338" s="128"/>
      <c r="R338" s="128"/>
      <c r="S338" s="128"/>
      <c r="T338" s="128"/>
      <c r="U338" s="128"/>
      <c r="V338" s="128"/>
      <c r="W338" s="128"/>
      <c r="X338" s="128"/>
      <c r="Y338" s="128"/>
      <c r="Z338" s="128"/>
    </row>
    <row r="339" ht="15.75" customHeight="1">
      <c r="A339" s="128"/>
      <c r="B339" s="128"/>
      <c r="C339" s="128"/>
      <c r="D339" s="128"/>
      <c r="E339" s="128"/>
      <c r="F339" s="128"/>
      <c r="G339" s="128"/>
      <c r="H339" s="128"/>
      <c r="I339" s="128"/>
      <c r="J339" s="128"/>
      <c r="K339" s="128"/>
      <c r="L339" s="128"/>
      <c r="M339" s="128"/>
      <c r="N339" s="128"/>
      <c r="O339" s="128"/>
      <c r="P339" s="128"/>
      <c r="Q339" s="128"/>
      <c r="R339" s="128"/>
      <c r="S339" s="128"/>
      <c r="T339" s="128"/>
      <c r="U339" s="128"/>
      <c r="V339" s="128"/>
      <c r="W339" s="128"/>
      <c r="X339" s="128"/>
      <c r="Y339" s="128"/>
      <c r="Z339" s="128"/>
    </row>
    <row r="340" ht="15.75" customHeight="1">
      <c r="A340" s="128"/>
      <c r="B340" s="128"/>
      <c r="C340" s="128"/>
      <c r="D340" s="128"/>
      <c r="E340" s="128"/>
      <c r="F340" s="128"/>
      <c r="G340" s="128"/>
      <c r="H340" s="128"/>
      <c r="I340" s="128"/>
      <c r="J340" s="128"/>
      <c r="K340" s="128"/>
      <c r="L340" s="128"/>
      <c r="M340" s="128"/>
      <c r="N340" s="128"/>
      <c r="O340" s="128"/>
      <c r="P340" s="128"/>
      <c r="Q340" s="128"/>
      <c r="R340" s="128"/>
      <c r="S340" s="128"/>
      <c r="T340" s="128"/>
      <c r="U340" s="128"/>
      <c r="V340" s="128"/>
      <c r="W340" s="128"/>
      <c r="X340" s="128"/>
      <c r="Y340" s="128"/>
      <c r="Z340" s="128"/>
    </row>
    <row r="341" ht="15.75" customHeight="1">
      <c r="A341" s="128"/>
      <c r="B341" s="128"/>
      <c r="C341" s="128"/>
      <c r="D341" s="128"/>
      <c r="E341" s="128"/>
      <c r="F341" s="128"/>
      <c r="G341" s="128"/>
      <c r="H341" s="128"/>
      <c r="I341" s="128"/>
      <c r="J341" s="128"/>
      <c r="K341" s="128"/>
      <c r="L341" s="128"/>
      <c r="M341" s="128"/>
      <c r="N341" s="128"/>
      <c r="O341" s="128"/>
      <c r="P341" s="128"/>
      <c r="Q341" s="128"/>
      <c r="R341" s="128"/>
      <c r="S341" s="128"/>
      <c r="T341" s="128"/>
      <c r="U341" s="128"/>
      <c r="V341" s="128"/>
      <c r="W341" s="128"/>
      <c r="X341" s="128"/>
      <c r="Y341" s="128"/>
      <c r="Z341" s="128"/>
    </row>
    <row r="342" ht="15.75" customHeight="1">
      <c r="A342" s="128"/>
      <c r="B342" s="128"/>
      <c r="C342" s="128"/>
      <c r="D342" s="128"/>
      <c r="E342" s="128"/>
      <c r="F342" s="128"/>
      <c r="G342" s="128"/>
      <c r="H342" s="128"/>
      <c r="I342" s="128"/>
      <c r="J342" s="128"/>
      <c r="K342" s="128"/>
      <c r="L342" s="128"/>
      <c r="M342" s="128"/>
      <c r="N342" s="128"/>
      <c r="O342" s="128"/>
      <c r="P342" s="128"/>
      <c r="Q342" s="128"/>
      <c r="R342" s="128"/>
      <c r="S342" s="128"/>
      <c r="T342" s="128"/>
      <c r="U342" s="128"/>
      <c r="V342" s="128"/>
      <c r="W342" s="128"/>
      <c r="X342" s="128"/>
      <c r="Y342" s="128"/>
      <c r="Z342" s="128"/>
    </row>
    <row r="343" ht="15.75" customHeight="1">
      <c r="A343" s="128"/>
      <c r="B343" s="128"/>
      <c r="C343" s="128"/>
      <c r="D343" s="128"/>
      <c r="E343" s="128"/>
      <c r="F343" s="128"/>
      <c r="G343" s="128"/>
      <c r="H343" s="128"/>
      <c r="I343" s="128"/>
      <c r="J343" s="128"/>
      <c r="K343" s="128"/>
      <c r="L343" s="128"/>
      <c r="M343" s="128"/>
      <c r="N343" s="128"/>
      <c r="O343" s="128"/>
      <c r="P343" s="128"/>
      <c r="Q343" s="128"/>
      <c r="R343" s="128"/>
      <c r="S343" s="128"/>
      <c r="T343" s="128"/>
      <c r="U343" s="128"/>
      <c r="V343" s="128"/>
      <c r="W343" s="128"/>
      <c r="X343" s="128"/>
      <c r="Y343" s="128"/>
      <c r="Z343" s="128"/>
    </row>
    <row r="344" ht="15.75" customHeight="1">
      <c r="A344" s="128"/>
      <c r="B344" s="128"/>
      <c r="C344" s="128"/>
      <c r="D344" s="128"/>
      <c r="E344" s="128"/>
      <c r="F344" s="128"/>
      <c r="G344" s="128"/>
      <c r="H344" s="128"/>
      <c r="I344" s="128"/>
      <c r="J344" s="128"/>
      <c r="K344" s="128"/>
      <c r="L344" s="128"/>
      <c r="M344" s="128"/>
      <c r="N344" s="128"/>
      <c r="O344" s="128"/>
      <c r="P344" s="128"/>
      <c r="Q344" s="128"/>
      <c r="R344" s="128"/>
      <c r="S344" s="128"/>
      <c r="T344" s="128"/>
      <c r="U344" s="128"/>
      <c r="V344" s="128"/>
      <c r="W344" s="128"/>
      <c r="X344" s="128"/>
      <c r="Y344" s="128"/>
      <c r="Z344" s="128"/>
    </row>
    <row r="345" ht="15.75" customHeight="1">
      <c r="A345" s="128"/>
      <c r="B345" s="128"/>
      <c r="C345" s="128"/>
      <c r="D345" s="128"/>
      <c r="E345" s="128"/>
      <c r="F345" s="128"/>
      <c r="G345" s="128"/>
      <c r="H345" s="128"/>
      <c r="I345" s="128"/>
      <c r="J345" s="128"/>
      <c r="K345" s="128"/>
      <c r="L345" s="128"/>
      <c r="M345" s="128"/>
      <c r="N345" s="128"/>
      <c r="O345" s="128"/>
      <c r="P345" s="128"/>
      <c r="Q345" s="128"/>
      <c r="R345" s="128"/>
      <c r="S345" s="128"/>
      <c r="T345" s="128"/>
      <c r="U345" s="128"/>
      <c r="V345" s="128"/>
      <c r="W345" s="128"/>
      <c r="X345" s="128"/>
      <c r="Y345" s="128"/>
      <c r="Z345" s="128"/>
    </row>
    <row r="346" ht="15.75" customHeight="1">
      <c r="A346" s="128"/>
      <c r="B346" s="128"/>
      <c r="C346" s="128"/>
      <c r="D346" s="128"/>
      <c r="E346" s="128"/>
      <c r="F346" s="128"/>
      <c r="G346" s="128"/>
      <c r="H346" s="128"/>
      <c r="I346" s="128"/>
      <c r="J346" s="128"/>
      <c r="K346" s="128"/>
      <c r="L346" s="128"/>
      <c r="M346" s="128"/>
      <c r="N346" s="128"/>
      <c r="O346" s="128"/>
      <c r="P346" s="128"/>
      <c r="Q346" s="128"/>
      <c r="R346" s="128"/>
      <c r="S346" s="128"/>
      <c r="T346" s="128"/>
      <c r="U346" s="128"/>
      <c r="V346" s="128"/>
      <c r="W346" s="128"/>
      <c r="X346" s="128"/>
      <c r="Y346" s="128"/>
      <c r="Z346" s="128"/>
    </row>
    <row r="347" ht="15.75" customHeight="1">
      <c r="A347" s="128"/>
      <c r="B347" s="128"/>
      <c r="C347" s="128"/>
      <c r="D347" s="128"/>
      <c r="E347" s="128"/>
      <c r="F347" s="128"/>
      <c r="G347" s="128"/>
      <c r="H347" s="128"/>
      <c r="I347" s="128"/>
      <c r="J347" s="128"/>
      <c r="K347" s="128"/>
      <c r="L347" s="128"/>
      <c r="M347" s="128"/>
      <c r="N347" s="128"/>
      <c r="O347" s="128"/>
      <c r="P347" s="128"/>
      <c r="Q347" s="128"/>
      <c r="R347" s="128"/>
      <c r="S347" s="128"/>
      <c r="T347" s="128"/>
      <c r="U347" s="128"/>
      <c r="V347" s="128"/>
      <c r="W347" s="128"/>
      <c r="X347" s="128"/>
      <c r="Y347" s="128"/>
      <c r="Z347" s="128"/>
    </row>
    <row r="348" ht="15.75" customHeight="1">
      <c r="A348" s="128"/>
      <c r="B348" s="128"/>
      <c r="C348" s="128"/>
      <c r="D348" s="128"/>
      <c r="E348" s="128"/>
      <c r="F348" s="128"/>
      <c r="G348" s="128"/>
      <c r="H348" s="128"/>
      <c r="I348" s="128"/>
      <c r="J348" s="128"/>
      <c r="K348" s="128"/>
      <c r="L348" s="128"/>
      <c r="M348" s="128"/>
      <c r="N348" s="128"/>
      <c r="O348" s="128"/>
      <c r="P348" s="128"/>
      <c r="Q348" s="128"/>
      <c r="R348" s="128"/>
      <c r="S348" s="128"/>
      <c r="T348" s="128"/>
      <c r="U348" s="128"/>
      <c r="V348" s="128"/>
      <c r="W348" s="128"/>
      <c r="X348" s="128"/>
      <c r="Y348" s="128"/>
      <c r="Z348" s="128"/>
    </row>
    <row r="349" ht="15.75" customHeight="1">
      <c r="A349" s="128"/>
      <c r="B349" s="128"/>
      <c r="C349" s="128"/>
      <c r="D349" s="128"/>
      <c r="E349" s="128"/>
      <c r="F349" s="128"/>
      <c r="G349" s="128"/>
      <c r="H349" s="128"/>
      <c r="I349" s="128"/>
      <c r="J349" s="128"/>
      <c r="K349" s="128"/>
      <c r="L349" s="128"/>
      <c r="M349" s="128"/>
      <c r="N349" s="128"/>
      <c r="O349" s="128"/>
      <c r="P349" s="128"/>
      <c r="Q349" s="128"/>
      <c r="R349" s="128"/>
      <c r="S349" s="128"/>
      <c r="T349" s="128"/>
      <c r="U349" s="128"/>
      <c r="V349" s="128"/>
      <c r="W349" s="128"/>
      <c r="X349" s="128"/>
      <c r="Y349" s="128"/>
      <c r="Z349" s="128"/>
    </row>
    <row r="350" ht="15.75" customHeight="1">
      <c r="A350" s="128"/>
      <c r="B350" s="128"/>
      <c r="C350" s="128"/>
      <c r="D350" s="128"/>
      <c r="E350" s="128"/>
      <c r="F350" s="128"/>
      <c r="G350" s="128"/>
      <c r="H350" s="128"/>
      <c r="I350" s="128"/>
      <c r="J350" s="128"/>
      <c r="K350" s="128"/>
      <c r="L350" s="128"/>
      <c r="M350" s="128"/>
      <c r="N350" s="128"/>
      <c r="O350" s="128"/>
      <c r="P350" s="128"/>
      <c r="Q350" s="128"/>
      <c r="R350" s="128"/>
      <c r="S350" s="128"/>
      <c r="T350" s="128"/>
      <c r="U350" s="128"/>
      <c r="V350" s="128"/>
      <c r="W350" s="128"/>
      <c r="X350" s="128"/>
      <c r="Y350" s="128"/>
      <c r="Z350" s="128"/>
    </row>
    <row r="351" ht="15.75" customHeight="1">
      <c r="A351" s="128"/>
      <c r="B351" s="128"/>
      <c r="C351" s="128"/>
      <c r="D351" s="128"/>
      <c r="E351" s="128"/>
      <c r="F351" s="128"/>
      <c r="G351" s="128"/>
      <c r="H351" s="128"/>
      <c r="I351" s="128"/>
      <c r="J351" s="128"/>
      <c r="K351" s="128"/>
      <c r="L351" s="128"/>
      <c r="M351" s="128"/>
      <c r="N351" s="128"/>
      <c r="O351" s="128"/>
      <c r="P351" s="128"/>
      <c r="Q351" s="128"/>
      <c r="R351" s="128"/>
      <c r="S351" s="128"/>
      <c r="T351" s="128"/>
      <c r="U351" s="128"/>
      <c r="V351" s="128"/>
      <c r="W351" s="128"/>
      <c r="X351" s="128"/>
      <c r="Y351" s="128"/>
      <c r="Z351" s="128"/>
    </row>
    <row r="352" ht="15.75" customHeight="1">
      <c r="A352" s="128"/>
      <c r="B352" s="128"/>
      <c r="C352" s="128"/>
      <c r="D352" s="128"/>
      <c r="E352" s="128"/>
      <c r="F352" s="128"/>
      <c r="G352" s="128"/>
      <c r="H352" s="128"/>
      <c r="I352" s="128"/>
      <c r="J352" s="128"/>
      <c r="K352" s="128"/>
      <c r="L352" s="128"/>
      <c r="M352" s="128"/>
      <c r="N352" s="128"/>
      <c r="O352" s="128"/>
      <c r="P352" s="128"/>
      <c r="Q352" s="128"/>
      <c r="R352" s="128"/>
      <c r="S352" s="128"/>
      <c r="T352" s="128"/>
      <c r="U352" s="128"/>
      <c r="V352" s="128"/>
      <c r="W352" s="128"/>
      <c r="X352" s="128"/>
      <c r="Y352" s="128"/>
      <c r="Z352" s="128"/>
    </row>
    <row r="353" ht="15.75" customHeight="1">
      <c r="A353" s="128"/>
      <c r="B353" s="128"/>
      <c r="C353" s="128"/>
      <c r="D353" s="128"/>
      <c r="E353" s="128"/>
      <c r="F353" s="128"/>
      <c r="G353" s="128"/>
      <c r="H353" s="128"/>
      <c r="I353" s="128"/>
      <c r="J353" s="128"/>
      <c r="K353" s="128"/>
      <c r="L353" s="128"/>
      <c r="M353" s="128"/>
      <c r="N353" s="128"/>
      <c r="O353" s="128"/>
      <c r="P353" s="128"/>
      <c r="Q353" s="128"/>
      <c r="R353" s="128"/>
      <c r="S353" s="128"/>
      <c r="T353" s="128"/>
      <c r="U353" s="128"/>
      <c r="V353" s="128"/>
      <c r="W353" s="128"/>
      <c r="X353" s="128"/>
      <c r="Y353" s="128"/>
      <c r="Z353" s="128"/>
    </row>
    <row r="354" ht="15.75" customHeight="1">
      <c r="A354" s="128"/>
      <c r="B354" s="128"/>
      <c r="C354" s="128"/>
      <c r="D354" s="128"/>
      <c r="E354" s="128"/>
      <c r="F354" s="128"/>
      <c r="G354" s="128"/>
      <c r="H354" s="128"/>
      <c r="I354" s="128"/>
      <c r="J354" s="128"/>
      <c r="K354" s="128"/>
      <c r="L354" s="128"/>
      <c r="M354" s="128"/>
      <c r="N354" s="128"/>
      <c r="O354" s="128"/>
      <c r="P354" s="128"/>
      <c r="Q354" s="128"/>
      <c r="R354" s="128"/>
      <c r="S354" s="128"/>
      <c r="T354" s="128"/>
      <c r="U354" s="128"/>
      <c r="V354" s="128"/>
      <c r="W354" s="128"/>
      <c r="X354" s="128"/>
      <c r="Y354" s="128"/>
      <c r="Z354" s="128"/>
    </row>
    <row r="355" ht="15.75" customHeight="1">
      <c r="A355" s="128"/>
      <c r="B355" s="128"/>
      <c r="C355" s="128"/>
      <c r="D355" s="128"/>
      <c r="E355" s="128"/>
      <c r="F355" s="128"/>
      <c r="G355" s="128"/>
      <c r="H355" s="128"/>
      <c r="I355" s="128"/>
      <c r="J355" s="128"/>
      <c r="K355" s="128"/>
      <c r="L355" s="128"/>
      <c r="M355" s="128"/>
      <c r="N355" s="128"/>
      <c r="O355" s="128"/>
      <c r="P355" s="128"/>
      <c r="Q355" s="128"/>
      <c r="R355" s="128"/>
      <c r="S355" s="128"/>
      <c r="T355" s="128"/>
      <c r="U355" s="128"/>
      <c r="V355" s="128"/>
      <c r="W355" s="128"/>
      <c r="X355" s="128"/>
      <c r="Y355" s="128"/>
      <c r="Z355" s="128"/>
    </row>
    <row r="356" ht="15.75" customHeight="1">
      <c r="A356" s="128"/>
      <c r="B356" s="128"/>
      <c r="C356" s="128"/>
      <c r="D356" s="128"/>
      <c r="E356" s="128"/>
      <c r="F356" s="128"/>
      <c r="G356" s="128"/>
      <c r="H356" s="128"/>
      <c r="I356" s="128"/>
      <c r="J356" s="128"/>
      <c r="K356" s="128"/>
      <c r="L356" s="128"/>
      <c r="M356" s="128"/>
      <c r="N356" s="128"/>
      <c r="O356" s="128"/>
      <c r="P356" s="128"/>
      <c r="Q356" s="128"/>
      <c r="R356" s="128"/>
      <c r="S356" s="128"/>
      <c r="T356" s="128"/>
      <c r="U356" s="128"/>
      <c r="V356" s="128"/>
      <c r="W356" s="128"/>
      <c r="X356" s="128"/>
      <c r="Y356" s="128"/>
      <c r="Z356" s="128"/>
    </row>
    <row r="357" ht="15.75" customHeight="1">
      <c r="A357" s="128"/>
      <c r="B357" s="128"/>
      <c r="C357" s="128"/>
      <c r="D357" s="128"/>
      <c r="E357" s="128"/>
      <c r="F357" s="128"/>
      <c r="G357" s="128"/>
      <c r="H357" s="128"/>
      <c r="I357" s="128"/>
      <c r="J357" s="128"/>
      <c r="K357" s="128"/>
      <c r="L357" s="128"/>
      <c r="M357" s="128"/>
      <c r="N357" s="128"/>
      <c r="O357" s="128"/>
      <c r="P357" s="128"/>
      <c r="Q357" s="128"/>
      <c r="R357" s="128"/>
      <c r="S357" s="128"/>
      <c r="T357" s="128"/>
      <c r="U357" s="128"/>
      <c r="V357" s="128"/>
      <c r="W357" s="128"/>
      <c r="X357" s="128"/>
      <c r="Y357" s="128"/>
      <c r="Z357" s="128"/>
    </row>
    <row r="358" ht="15.75" customHeight="1">
      <c r="A358" s="128"/>
      <c r="B358" s="128"/>
      <c r="C358" s="128"/>
      <c r="D358" s="128"/>
      <c r="E358" s="128"/>
      <c r="F358" s="128"/>
      <c r="G358" s="128"/>
      <c r="H358" s="128"/>
      <c r="I358" s="128"/>
      <c r="J358" s="128"/>
      <c r="K358" s="128"/>
      <c r="L358" s="128"/>
      <c r="M358" s="128"/>
      <c r="N358" s="128"/>
      <c r="O358" s="128"/>
      <c r="P358" s="128"/>
      <c r="Q358" s="128"/>
      <c r="R358" s="128"/>
      <c r="S358" s="128"/>
      <c r="T358" s="128"/>
      <c r="U358" s="128"/>
      <c r="V358" s="128"/>
      <c r="W358" s="128"/>
      <c r="X358" s="128"/>
      <c r="Y358" s="128"/>
      <c r="Z358" s="128"/>
    </row>
    <row r="359" ht="15.75" customHeight="1">
      <c r="A359" s="128"/>
      <c r="B359" s="128"/>
      <c r="C359" s="128"/>
      <c r="D359" s="128"/>
      <c r="E359" s="128"/>
      <c r="F359" s="128"/>
      <c r="G359" s="128"/>
      <c r="H359" s="128"/>
      <c r="I359" s="128"/>
      <c r="J359" s="128"/>
      <c r="K359" s="128"/>
      <c r="L359" s="128"/>
      <c r="M359" s="128"/>
      <c r="N359" s="128"/>
      <c r="O359" s="128"/>
      <c r="P359" s="128"/>
      <c r="Q359" s="128"/>
      <c r="R359" s="128"/>
      <c r="S359" s="128"/>
      <c r="T359" s="128"/>
      <c r="U359" s="128"/>
      <c r="V359" s="128"/>
      <c r="W359" s="128"/>
      <c r="X359" s="128"/>
      <c r="Y359" s="128"/>
      <c r="Z359" s="128"/>
    </row>
    <row r="360" ht="15.75" customHeight="1">
      <c r="A360" s="128"/>
      <c r="B360" s="128"/>
      <c r="C360" s="128"/>
      <c r="D360" s="128"/>
      <c r="E360" s="128"/>
      <c r="F360" s="128"/>
      <c r="G360" s="128"/>
      <c r="H360" s="128"/>
      <c r="I360" s="128"/>
      <c r="J360" s="128"/>
      <c r="K360" s="128"/>
      <c r="L360" s="128"/>
      <c r="M360" s="128"/>
      <c r="N360" s="128"/>
      <c r="O360" s="128"/>
      <c r="P360" s="128"/>
      <c r="Q360" s="128"/>
      <c r="R360" s="128"/>
      <c r="S360" s="128"/>
      <c r="T360" s="128"/>
      <c r="U360" s="128"/>
      <c r="V360" s="128"/>
      <c r="W360" s="128"/>
      <c r="X360" s="128"/>
      <c r="Y360" s="128"/>
      <c r="Z360" s="128"/>
    </row>
    <row r="361" ht="15.75" customHeight="1">
      <c r="A361" s="128"/>
      <c r="B361" s="128"/>
      <c r="C361" s="128"/>
      <c r="D361" s="128"/>
      <c r="E361" s="128"/>
      <c r="F361" s="128"/>
      <c r="G361" s="128"/>
      <c r="H361" s="128"/>
      <c r="I361" s="128"/>
      <c r="J361" s="128"/>
      <c r="K361" s="128"/>
      <c r="L361" s="128"/>
      <c r="M361" s="128"/>
      <c r="N361" s="128"/>
      <c r="O361" s="128"/>
      <c r="P361" s="128"/>
      <c r="Q361" s="128"/>
      <c r="R361" s="128"/>
      <c r="S361" s="128"/>
      <c r="T361" s="128"/>
      <c r="U361" s="128"/>
      <c r="V361" s="128"/>
      <c r="W361" s="128"/>
      <c r="X361" s="128"/>
      <c r="Y361" s="128"/>
      <c r="Z361" s="128"/>
    </row>
    <row r="362" ht="15.75" customHeight="1">
      <c r="A362" s="128"/>
      <c r="B362" s="128"/>
      <c r="C362" s="128"/>
      <c r="D362" s="128"/>
      <c r="E362" s="128"/>
      <c r="F362" s="128"/>
      <c r="G362" s="128"/>
      <c r="H362" s="128"/>
      <c r="I362" s="128"/>
      <c r="J362" s="128"/>
      <c r="K362" s="128"/>
      <c r="L362" s="128"/>
      <c r="M362" s="128"/>
      <c r="N362" s="128"/>
      <c r="O362" s="128"/>
      <c r="P362" s="128"/>
      <c r="Q362" s="128"/>
      <c r="R362" s="128"/>
      <c r="S362" s="128"/>
      <c r="T362" s="128"/>
      <c r="U362" s="128"/>
      <c r="V362" s="128"/>
      <c r="W362" s="128"/>
      <c r="X362" s="128"/>
      <c r="Y362" s="128"/>
      <c r="Z362" s="128"/>
    </row>
    <row r="363" ht="15.75" customHeight="1">
      <c r="A363" s="128"/>
      <c r="B363" s="128"/>
      <c r="C363" s="128"/>
      <c r="D363" s="128"/>
      <c r="E363" s="128"/>
      <c r="F363" s="128"/>
      <c r="G363" s="128"/>
      <c r="H363" s="128"/>
      <c r="I363" s="128"/>
      <c r="J363" s="128"/>
      <c r="K363" s="128"/>
      <c r="L363" s="128"/>
      <c r="M363" s="128"/>
      <c r="N363" s="128"/>
      <c r="O363" s="128"/>
      <c r="P363" s="128"/>
      <c r="Q363" s="128"/>
      <c r="R363" s="128"/>
      <c r="S363" s="128"/>
      <c r="T363" s="128"/>
      <c r="U363" s="128"/>
      <c r="V363" s="128"/>
      <c r="W363" s="128"/>
      <c r="X363" s="128"/>
      <c r="Y363" s="128"/>
      <c r="Z363" s="128"/>
    </row>
    <row r="364" ht="15.75" customHeight="1">
      <c r="A364" s="128"/>
      <c r="B364" s="128"/>
      <c r="C364" s="128"/>
      <c r="D364" s="128"/>
      <c r="E364" s="128"/>
      <c r="F364" s="128"/>
      <c r="G364" s="128"/>
      <c r="H364" s="128"/>
      <c r="I364" s="128"/>
      <c r="J364" s="128"/>
      <c r="K364" s="128"/>
      <c r="L364" s="128"/>
      <c r="M364" s="128"/>
      <c r="N364" s="128"/>
      <c r="O364" s="128"/>
      <c r="P364" s="128"/>
      <c r="Q364" s="128"/>
      <c r="R364" s="128"/>
      <c r="S364" s="128"/>
      <c r="T364" s="128"/>
      <c r="U364" s="128"/>
      <c r="V364" s="128"/>
      <c r="W364" s="128"/>
      <c r="X364" s="128"/>
      <c r="Y364" s="128"/>
      <c r="Z364" s="128"/>
    </row>
    <row r="365" ht="15.75" customHeight="1">
      <c r="A365" s="128"/>
      <c r="B365" s="128"/>
      <c r="C365" s="128"/>
      <c r="D365" s="128"/>
      <c r="E365" s="128"/>
      <c r="F365" s="128"/>
      <c r="G365" s="128"/>
      <c r="H365" s="128"/>
      <c r="I365" s="128"/>
      <c r="J365" s="128"/>
      <c r="K365" s="128"/>
      <c r="L365" s="128"/>
      <c r="M365" s="128"/>
      <c r="N365" s="128"/>
      <c r="O365" s="128"/>
      <c r="P365" s="128"/>
      <c r="Q365" s="128"/>
      <c r="R365" s="128"/>
      <c r="S365" s="128"/>
      <c r="T365" s="128"/>
      <c r="U365" s="128"/>
      <c r="V365" s="128"/>
      <c r="W365" s="128"/>
      <c r="X365" s="128"/>
      <c r="Y365" s="128"/>
      <c r="Z365" s="128"/>
    </row>
    <row r="366" ht="15.75" customHeight="1">
      <c r="A366" s="128"/>
      <c r="B366" s="128"/>
      <c r="C366" s="128"/>
      <c r="D366" s="128"/>
      <c r="E366" s="128"/>
      <c r="F366" s="128"/>
      <c r="G366" s="128"/>
      <c r="H366" s="128"/>
      <c r="I366" s="128"/>
      <c r="J366" s="128"/>
      <c r="K366" s="128"/>
      <c r="L366" s="128"/>
      <c r="M366" s="128"/>
      <c r="N366" s="128"/>
      <c r="O366" s="128"/>
      <c r="P366" s="128"/>
      <c r="Q366" s="128"/>
      <c r="R366" s="128"/>
      <c r="S366" s="128"/>
      <c r="T366" s="128"/>
      <c r="U366" s="128"/>
      <c r="V366" s="128"/>
      <c r="W366" s="128"/>
      <c r="X366" s="128"/>
      <c r="Y366" s="128"/>
      <c r="Z366" s="128"/>
    </row>
    <row r="367" ht="15.75" customHeight="1">
      <c r="A367" s="128"/>
      <c r="B367" s="128"/>
      <c r="C367" s="128"/>
      <c r="D367" s="128"/>
      <c r="E367" s="128"/>
      <c r="F367" s="128"/>
      <c r="G367" s="128"/>
      <c r="H367" s="128"/>
      <c r="I367" s="128"/>
      <c r="J367" s="128"/>
      <c r="K367" s="128"/>
      <c r="L367" s="128"/>
      <c r="M367" s="128"/>
      <c r="N367" s="128"/>
      <c r="O367" s="128"/>
      <c r="P367" s="128"/>
      <c r="Q367" s="128"/>
      <c r="R367" s="128"/>
      <c r="S367" s="128"/>
      <c r="T367" s="128"/>
      <c r="U367" s="128"/>
      <c r="V367" s="128"/>
      <c r="W367" s="128"/>
      <c r="X367" s="128"/>
      <c r="Y367" s="128"/>
      <c r="Z367" s="128"/>
    </row>
    <row r="368" ht="15.75" customHeight="1">
      <c r="A368" s="128"/>
      <c r="B368" s="128"/>
      <c r="C368" s="128"/>
      <c r="D368" s="128"/>
      <c r="E368" s="128"/>
      <c r="F368" s="128"/>
      <c r="G368" s="128"/>
      <c r="H368" s="128"/>
      <c r="I368" s="128"/>
      <c r="J368" s="128"/>
      <c r="K368" s="128"/>
      <c r="L368" s="128"/>
      <c r="M368" s="128"/>
      <c r="N368" s="128"/>
      <c r="O368" s="128"/>
      <c r="P368" s="128"/>
      <c r="Q368" s="128"/>
      <c r="R368" s="128"/>
      <c r="S368" s="128"/>
      <c r="T368" s="128"/>
      <c r="U368" s="128"/>
      <c r="V368" s="128"/>
      <c r="W368" s="128"/>
      <c r="X368" s="128"/>
      <c r="Y368" s="128"/>
      <c r="Z368" s="128"/>
    </row>
    <row r="369" ht="15.75" customHeight="1">
      <c r="A369" s="128"/>
      <c r="B369" s="128"/>
      <c r="C369" s="128"/>
      <c r="D369" s="128"/>
      <c r="E369" s="128"/>
      <c r="F369" s="128"/>
      <c r="G369" s="128"/>
      <c r="H369" s="128"/>
      <c r="I369" s="128"/>
      <c r="J369" s="128"/>
      <c r="K369" s="128"/>
      <c r="L369" s="128"/>
      <c r="M369" s="128"/>
      <c r="N369" s="128"/>
      <c r="O369" s="128"/>
      <c r="P369" s="128"/>
      <c r="Q369" s="128"/>
      <c r="R369" s="128"/>
      <c r="S369" s="128"/>
      <c r="T369" s="128"/>
      <c r="U369" s="128"/>
      <c r="V369" s="128"/>
      <c r="W369" s="128"/>
      <c r="X369" s="128"/>
      <c r="Y369" s="128"/>
      <c r="Z369" s="128"/>
    </row>
    <row r="370" ht="15.75" customHeight="1">
      <c r="A370" s="128"/>
      <c r="B370" s="128"/>
      <c r="C370" s="128"/>
      <c r="D370" s="128"/>
      <c r="E370" s="128"/>
      <c r="F370" s="128"/>
      <c r="G370" s="128"/>
      <c r="H370" s="128"/>
      <c r="I370" s="128"/>
      <c r="J370" s="128"/>
      <c r="K370" s="128"/>
      <c r="L370" s="128"/>
      <c r="M370" s="128"/>
      <c r="N370" s="128"/>
      <c r="O370" s="128"/>
      <c r="P370" s="128"/>
      <c r="Q370" s="128"/>
      <c r="R370" s="128"/>
      <c r="S370" s="128"/>
      <c r="T370" s="128"/>
      <c r="U370" s="128"/>
      <c r="V370" s="128"/>
      <c r="W370" s="128"/>
      <c r="X370" s="128"/>
      <c r="Y370" s="128"/>
      <c r="Z370" s="128"/>
    </row>
    <row r="371" ht="15.75" customHeight="1">
      <c r="A371" s="128"/>
      <c r="B371" s="128"/>
      <c r="C371" s="128"/>
      <c r="D371" s="128"/>
      <c r="E371" s="128"/>
      <c r="F371" s="128"/>
      <c r="G371" s="128"/>
      <c r="H371" s="128"/>
      <c r="I371" s="128"/>
      <c r="J371" s="128"/>
      <c r="K371" s="128"/>
      <c r="L371" s="128"/>
      <c r="M371" s="128"/>
      <c r="N371" s="128"/>
      <c r="O371" s="128"/>
      <c r="P371" s="128"/>
      <c r="Q371" s="128"/>
      <c r="R371" s="128"/>
      <c r="S371" s="128"/>
      <c r="T371" s="128"/>
      <c r="U371" s="128"/>
      <c r="V371" s="128"/>
      <c r="W371" s="128"/>
      <c r="X371" s="128"/>
      <c r="Y371" s="128"/>
      <c r="Z371" s="128"/>
    </row>
    <row r="372" ht="15.75" customHeight="1">
      <c r="A372" s="128"/>
      <c r="B372" s="128"/>
      <c r="C372" s="128"/>
      <c r="D372" s="128"/>
      <c r="E372" s="128"/>
      <c r="F372" s="128"/>
      <c r="G372" s="128"/>
      <c r="H372" s="128"/>
      <c r="I372" s="128"/>
      <c r="J372" s="128"/>
      <c r="K372" s="128"/>
      <c r="L372" s="128"/>
      <c r="M372" s="128"/>
      <c r="N372" s="128"/>
      <c r="O372" s="128"/>
      <c r="P372" s="128"/>
      <c r="Q372" s="128"/>
      <c r="R372" s="128"/>
      <c r="S372" s="128"/>
      <c r="T372" s="128"/>
      <c r="U372" s="128"/>
      <c r="V372" s="128"/>
      <c r="W372" s="128"/>
      <c r="X372" s="128"/>
      <c r="Y372" s="128"/>
      <c r="Z372" s="128"/>
    </row>
    <row r="373" ht="15.75" customHeight="1">
      <c r="A373" s="128"/>
      <c r="B373" s="128"/>
      <c r="C373" s="128"/>
      <c r="D373" s="128"/>
      <c r="E373" s="128"/>
      <c r="F373" s="128"/>
      <c r="G373" s="128"/>
      <c r="H373" s="128"/>
      <c r="I373" s="128"/>
      <c r="J373" s="128"/>
      <c r="K373" s="128"/>
      <c r="L373" s="128"/>
      <c r="M373" s="128"/>
      <c r="N373" s="128"/>
      <c r="O373" s="128"/>
      <c r="P373" s="128"/>
      <c r="Q373" s="128"/>
      <c r="R373" s="128"/>
      <c r="S373" s="128"/>
      <c r="T373" s="128"/>
      <c r="U373" s="128"/>
      <c r="V373" s="128"/>
      <c r="W373" s="128"/>
      <c r="X373" s="128"/>
      <c r="Y373" s="128"/>
      <c r="Z373" s="128"/>
    </row>
    <row r="374" ht="15.75" customHeight="1">
      <c r="A374" s="128"/>
      <c r="B374" s="128"/>
      <c r="C374" s="128"/>
      <c r="D374" s="128"/>
      <c r="E374" s="128"/>
      <c r="F374" s="128"/>
      <c r="G374" s="128"/>
      <c r="H374" s="128"/>
      <c r="I374" s="128"/>
      <c r="J374" s="128"/>
      <c r="K374" s="128"/>
      <c r="L374" s="128"/>
      <c r="M374" s="128"/>
      <c r="N374" s="128"/>
      <c r="O374" s="128"/>
      <c r="P374" s="128"/>
      <c r="Q374" s="128"/>
      <c r="R374" s="128"/>
      <c r="S374" s="128"/>
      <c r="T374" s="128"/>
      <c r="U374" s="128"/>
      <c r="V374" s="128"/>
      <c r="W374" s="128"/>
      <c r="X374" s="128"/>
      <c r="Y374" s="128"/>
      <c r="Z374" s="128"/>
    </row>
    <row r="375" ht="15.75" customHeight="1">
      <c r="A375" s="128"/>
      <c r="B375" s="128"/>
      <c r="C375" s="128"/>
      <c r="D375" s="128"/>
      <c r="E375" s="128"/>
      <c r="F375" s="128"/>
      <c r="G375" s="128"/>
      <c r="H375" s="128"/>
      <c r="I375" s="128"/>
      <c r="J375" s="128"/>
      <c r="K375" s="128"/>
      <c r="L375" s="128"/>
      <c r="M375" s="128"/>
      <c r="N375" s="128"/>
      <c r="O375" s="128"/>
      <c r="P375" s="128"/>
      <c r="Q375" s="128"/>
      <c r="R375" s="128"/>
      <c r="S375" s="128"/>
      <c r="T375" s="128"/>
      <c r="U375" s="128"/>
      <c r="V375" s="128"/>
      <c r="W375" s="128"/>
      <c r="X375" s="128"/>
      <c r="Y375" s="128"/>
      <c r="Z375" s="128"/>
    </row>
    <row r="376" ht="15.75" customHeight="1">
      <c r="A376" s="128"/>
      <c r="B376" s="128"/>
      <c r="C376" s="128"/>
      <c r="D376" s="128"/>
      <c r="E376" s="128"/>
      <c r="F376" s="128"/>
      <c r="G376" s="128"/>
      <c r="H376" s="128"/>
      <c r="I376" s="128"/>
      <c r="J376" s="128"/>
      <c r="K376" s="128"/>
      <c r="L376" s="128"/>
      <c r="M376" s="128"/>
      <c r="N376" s="128"/>
      <c r="O376" s="128"/>
      <c r="P376" s="128"/>
      <c r="Q376" s="128"/>
      <c r="R376" s="128"/>
      <c r="S376" s="128"/>
      <c r="T376" s="128"/>
      <c r="U376" s="128"/>
      <c r="V376" s="128"/>
      <c r="W376" s="128"/>
      <c r="X376" s="128"/>
      <c r="Y376" s="128"/>
      <c r="Z376" s="128"/>
    </row>
    <row r="377" ht="15.75" customHeight="1">
      <c r="A377" s="128"/>
      <c r="B377" s="128"/>
      <c r="C377" s="128"/>
      <c r="D377" s="128"/>
      <c r="E377" s="128"/>
      <c r="F377" s="128"/>
      <c r="G377" s="128"/>
      <c r="H377" s="128"/>
      <c r="I377" s="128"/>
      <c r="J377" s="128"/>
      <c r="K377" s="128"/>
      <c r="L377" s="128"/>
      <c r="M377" s="128"/>
      <c r="N377" s="128"/>
      <c r="O377" s="128"/>
      <c r="P377" s="128"/>
      <c r="Q377" s="128"/>
      <c r="R377" s="128"/>
      <c r="S377" s="128"/>
      <c r="T377" s="128"/>
      <c r="U377" s="128"/>
      <c r="V377" s="128"/>
      <c r="W377" s="128"/>
      <c r="X377" s="128"/>
      <c r="Y377" s="128"/>
      <c r="Z377" s="128"/>
    </row>
    <row r="378" ht="15.75" customHeight="1">
      <c r="A378" s="128"/>
      <c r="B378" s="128"/>
      <c r="C378" s="128"/>
      <c r="D378" s="128"/>
      <c r="E378" s="128"/>
      <c r="F378" s="128"/>
      <c r="G378" s="128"/>
      <c r="H378" s="128"/>
      <c r="I378" s="128"/>
      <c r="J378" s="128"/>
      <c r="K378" s="128"/>
      <c r="L378" s="128"/>
      <c r="M378" s="128"/>
      <c r="N378" s="128"/>
      <c r="O378" s="128"/>
      <c r="P378" s="128"/>
      <c r="Q378" s="128"/>
      <c r="R378" s="128"/>
      <c r="S378" s="128"/>
      <c r="T378" s="128"/>
      <c r="U378" s="128"/>
      <c r="V378" s="128"/>
      <c r="W378" s="128"/>
      <c r="X378" s="128"/>
      <c r="Y378" s="128"/>
      <c r="Z378" s="128"/>
    </row>
    <row r="379" ht="15.75" customHeight="1">
      <c r="A379" s="128"/>
      <c r="B379" s="128"/>
      <c r="C379" s="128"/>
      <c r="D379" s="128"/>
      <c r="E379" s="128"/>
      <c r="F379" s="128"/>
      <c r="G379" s="128"/>
      <c r="H379" s="128"/>
      <c r="I379" s="128"/>
      <c r="J379" s="128"/>
      <c r="K379" s="128"/>
      <c r="L379" s="128"/>
      <c r="M379" s="128"/>
      <c r="N379" s="128"/>
      <c r="O379" s="128"/>
      <c r="P379" s="128"/>
      <c r="Q379" s="128"/>
      <c r="R379" s="128"/>
      <c r="S379" s="128"/>
      <c r="T379" s="128"/>
      <c r="U379" s="128"/>
      <c r="V379" s="128"/>
      <c r="W379" s="128"/>
      <c r="X379" s="128"/>
      <c r="Y379" s="128"/>
      <c r="Z379" s="128"/>
    </row>
    <row r="380" ht="15.75" customHeight="1">
      <c r="A380" s="128"/>
      <c r="B380" s="128"/>
      <c r="C380" s="128"/>
      <c r="D380" s="128"/>
      <c r="E380" s="128"/>
      <c r="F380" s="128"/>
      <c r="G380" s="128"/>
      <c r="H380" s="128"/>
      <c r="I380" s="128"/>
      <c r="J380" s="128"/>
      <c r="K380" s="128"/>
      <c r="L380" s="128"/>
      <c r="M380" s="128"/>
      <c r="N380" s="128"/>
      <c r="O380" s="128"/>
      <c r="P380" s="128"/>
      <c r="Q380" s="128"/>
      <c r="R380" s="128"/>
      <c r="S380" s="128"/>
      <c r="T380" s="128"/>
      <c r="U380" s="128"/>
      <c r="V380" s="128"/>
      <c r="W380" s="128"/>
      <c r="X380" s="128"/>
      <c r="Y380" s="128"/>
      <c r="Z380" s="128"/>
    </row>
    <row r="381" ht="15.75" customHeight="1">
      <c r="A381" s="128"/>
      <c r="B381" s="128"/>
      <c r="C381" s="128"/>
      <c r="D381" s="128"/>
      <c r="E381" s="128"/>
      <c r="F381" s="128"/>
      <c r="G381" s="128"/>
      <c r="H381" s="128"/>
      <c r="I381" s="128"/>
      <c r="J381" s="128"/>
      <c r="K381" s="128"/>
      <c r="L381" s="128"/>
      <c r="M381" s="128"/>
      <c r="N381" s="128"/>
      <c r="O381" s="128"/>
      <c r="P381" s="128"/>
      <c r="Q381" s="128"/>
      <c r="R381" s="128"/>
      <c r="S381" s="128"/>
      <c r="T381" s="128"/>
      <c r="U381" s="128"/>
      <c r="V381" s="128"/>
      <c r="W381" s="128"/>
      <c r="X381" s="128"/>
      <c r="Y381" s="128"/>
      <c r="Z381" s="128"/>
    </row>
    <row r="382" ht="15.75" customHeight="1">
      <c r="A382" s="128"/>
      <c r="B382" s="128"/>
      <c r="C382" s="128"/>
      <c r="D382" s="128"/>
      <c r="E382" s="128"/>
      <c r="F382" s="128"/>
      <c r="G382" s="128"/>
      <c r="H382" s="128"/>
      <c r="I382" s="128"/>
      <c r="J382" s="128"/>
      <c r="K382" s="128"/>
      <c r="L382" s="128"/>
      <c r="M382" s="128"/>
      <c r="N382" s="128"/>
      <c r="O382" s="128"/>
      <c r="P382" s="128"/>
      <c r="Q382" s="128"/>
      <c r="R382" s="128"/>
      <c r="S382" s="128"/>
      <c r="T382" s="128"/>
      <c r="U382" s="128"/>
      <c r="V382" s="128"/>
      <c r="W382" s="128"/>
      <c r="X382" s="128"/>
      <c r="Y382" s="128"/>
      <c r="Z382" s="128"/>
    </row>
    <row r="383" ht="15.75" customHeight="1">
      <c r="A383" s="128"/>
      <c r="B383" s="128"/>
      <c r="C383" s="128"/>
      <c r="D383" s="128"/>
      <c r="E383" s="128"/>
      <c r="F383" s="128"/>
      <c r="G383" s="128"/>
      <c r="H383" s="128"/>
      <c r="I383" s="128"/>
      <c r="J383" s="128"/>
      <c r="K383" s="128"/>
      <c r="L383" s="128"/>
      <c r="M383" s="128"/>
      <c r="N383" s="128"/>
      <c r="O383" s="128"/>
      <c r="P383" s="128"/>
      <c r="Q383" s="128"/>
      <c r="R383" s="128"/>
      <c r="S383" s="128"/>
      <c r="T383" s="128"/>
      <c r="U383" s="128"/>
      <c r="V383" s="128"/>
      <c r="W383" s="128"/>
      <c r="X383" s="128"/>
      <c r="Y383" s="128"/>
      <c r="Z383" s="128"/>
    </row>
    <row r="384" ht="15.75" customHeight="1">
      <c r="A384" s="128"/>
      <c r="B384" s="128"/>
      <c r="C384" s="128"/>
      <c r="D384" s="128"/>
      <c r="E384" s="128"/>
      <c r="F384" s="128"/>
      <c r="G384" s="128"/>
      <c r="H384" s="128"/>
      <c r="I384" s="128"/>
      <c r="J384" s="128"/>
      <c r="K384" s="128"/>
      <c r="L384" s="128"/>
      <c r="M384" s="128"/>
      <c r="N384" s="128"/>
      <c r="O384" s="128"/>
      <c r="P384" s="128"/>
      <c r="Q384" s="128"/>
      <c r="R384" s="128"/>
      <c r="S384" s="128"/>
      <c r="T384" s="128"/>
      <c r="U384" s="128"/>
      <c r="V384" s="128"/>
      <c r="W384" s="128"/>
      <c r="X384" s="128"/>
      <c r="Y384" s="128"/>
      <c r="Z384" s="128"/>
    </row>
    <row r="385" ht="15.75" customHeight="1">
      <c r="A385" s="128"/>
      <c r="B385" s="128"/>
      <c r="C385" s="128"/>
      <c r="D385" s="128"/>
      <c r="E385" s="128"/>
      <c r="F385" s="128"/>
      <c r="G385" s="128"/>
      <c r="H385" s="128"/>
      <c r="I385" s="128"/>
      <c r="J385" s="128"/>
      <c r="K385" s="128"/>
      <c r="L385" s="128"/>
      <c r="M385" s="128"/>
      <c r="N385" s="128"/>
      <c r="O385" s="128"/>
      <c r="P385" s="128"/>
      <c r="Q385" s="128"/>
      <c r="R385" s="128"/>
      <c r="S385" s="128"/>
      <c r="T385" s="128"/>
      <c r="U385" s="128"/>
      <c r="V385" s="128"/>
      <c r="W385" s="128"/>
      <c r="X385" s="128"/>
      <c r="Y385" s="128"/>
      <c r="Z385" s="128"/>
    </row>
    <row r="386" ht="15.75" customHeight="1">
      <c r="A386" s="128"/>
      <c r="B386" s="128"/>
      <c r="C386" s="128"/>
      <c r="D386" s="128"/>
      <c r="E386" s="128"/>
      <c r="F386" s="128"/>
      <c r="G386" s="128"/>
      <c r="H386" s="128"/>
      <c r="I386" s="128"/>
      <c r="J386" s="128"/>
      <c r="K386" s="128"/>
      <c r="L386" s="128"/>
      <c r="M386" s="128"/>
      <c r="N386" s="128"/>
      <c r="O386" s="128"/>
      <c r="P386" s="128"/>
      <c r="Q386" s="128"/>
      <c r="R386" s="128"/>
      <c r="S386" s="128"/>
      <c r="T386" s="128"/>
      <c r="U386" s="128"/>
      <c r="V386" s="128"/>
      <c r="W386" s="128"/>
      <c r="X386" s="128"/>
      <c r="Y386" s="128"/>
      <c r="Z386" s="128"/>
    </row>
    <row r="387" ht="15.75" customHeight="1">
      <c r="A387" s="128"/>
      <c r="B387" s="128"/>
      <c r="C387" s="128"/>
      <c r="D387" s="128"/>
      <c r="E387" s="128"/>
      <c r="F387" s="128"/>
      <c r="G387" s="128"/>
      <c r="H387" s="128"/>
      <c r="I387" s="128"/>
      <c r="J387" s="128"/>
      <c r="K387" s="128"/>
      <c r="L387" s="128"/>
      <c r="M387" s="128"/>
      <c r="N387" s="128"/>
      <c r="O387" s="128"/>
      <c r="P387" s="128"/>
      <c r="Q387" s="128"/>
      <c r="R387" s="128"/>
      <c r="S387" s="128"/>
      <c r="T387" s="128"/>
      <c r="U387" s="128"/>
      <c r="V387" s="128"/>
      <c r="W387" s="128"/>
      <c r="X387" s="128"/>
      <c r="Y387" s="128"/>
      <c r="Z387" s="128"/>
    </row>
    <row r="388" ht="15.75" customHeight="1">
      <c r="A388" s="128"/>
      <c r="B388" s="128"/>
      <c r="C388" s="128"/>
      <c r="D388" s="128"/>
      <c r="E388" s="128"/>
      <c r="F388" s="128"/>
      <c r="G388" s="128"/>
      <c r="H388" s="128"/>
      <c r="I388" s="128"/>
      <c r="J388" s="128"/>
      <c r="K388" s="128"/>
      <c r="L388" s="128"/>
      <c r="M388" s="128"/>
      <c r="N388" s="128"/>
      <c r="O388" s="128"/>
      <c r="P388" s="128"/>
      <c r="Q388" s="128"/>
      <c r="R388" s="128"/>
      <c r="S388" s="128"/>
      <c r="T388" s="128"/>
      <c r="U388" s="128"/>
      <c r="V388" s="128"/>
      <c r="W388" s="128"/>
      <c r="X388" s="128"/>
      <c r="Y388" s="128"/>
      <c r="Z388" s="128"/>
    </row>
    <row r="389" ht="15.75" customHeight="1">
      <c r="A389" s="128"/>
      <c r="B389" s="128"/>
      <c r="C389" s="128"/>
      <c r="D389" s="128"/>
      <c r="E389" s="128"/>
      <c r="F389" s="128"/>
      <c r="G389" s="128"/>
      <c r="H389" s="128"/>
      <c r="I389" s="128"/>
      <c r="J389" s="128"/>
      <c r="K389" s="128"/>
      <c r="L389" s="128"/>
      <c r="M389" s="128"/>
      <c r="N389" s="128"/>
      <c r="O389" s="128"/>
      <c r="P389" s="128"/>
      <c r="Q389" s="128"/>
      <c r="R389" s="128"/>
      <c r="S389" s="128"/>
      <c r="T389" s="128"/>
      <c r="U389" s="128"/>
      <c r="V389" s="128"/>
      <c r="W389" s="128"/>
      <c r="X389" s="128"/>
      <c r="Y389" s="128"/>
      <c r="Z389" s="128"/>
    </row>
    <row r="390" ht="15.75" customHeight="1">
      <c r="A390" s="128"/>
      <c r="B390" s="128"/>
      <c r="C390" s="128"/>
      <c r="D390" s="128"/>
      <c r="E390" s="128"/>
      <c r="F390" s="128"/>
      <c r="G390" s="128"/>
      <c r="H390" s="128"/>
      <c r="I390" s="128"/>
      <c r="J390" s="128"/>
      <c r="K390" s="128"/>
      <c r="L390" s="128"/>
      <c r="M390" s="128"/>
      <c r="N390" s="128"/>
      <c r="O390" s="128"/>
      <c r="P390" s="128"/>
      <c r="Q390" s="128"/>
      <c r="R390" s="128"/>
      <c r="S390" s="128"/>
      <c r="T390" s="128"/>
      <c r="U390" s="128"/>
      <c r="V390" s="128"/>
      <c r="W390" s="128"/>
      <c r="X390" s="128"/>
      <c r="Y390" s="128"/>
      <c r="Z390" s="128"/>
    </row>
    <row r="391" ht="15.75" customHeight="1">
      <c r="A391" s="128"/>
      <c r="B391" s="128"/>
      <c r="C391" s="128"/>
      <c r="D391" s="128"/>
      <c r="E391" s="128"/>
      <c r="F391" s="128"/>
      <c r="G391" s="128"/>
      <c r="H391" s="128"/>
      <c r="I391" s="128"/>
      <c r="J391" s="128"/>
      <c r="K391" s="128"/>
      <c r="L391" s="128"/>
      <c r="M391" s="128"/>
      <c r="N391" s="128"/>
      <c r="O391" s="128"/>
      <c r="P391" s="128"/>
      <c r="Q391" s="128"/>
      <c r="R391" s="128"/>
      <c r="S391" s="128"/>
      <c r="T391" s="128"/>
      <c r="U391" s="128"/>
      <c r="V391" s="128"/>
      <c r="W391" s="128"/>
      <c r="X391" s="128"/>
      <c r="Y391" s="128"/>
      <c r="Z391" s="128"/>
    </row>
    <row r="392" ht="15.75" customHeight="1">
      <c r="A392" s="128"/>
      <c r="B392" s="128"/>
      <c r="C392" s="128"/>
      <c r="D392" s="128"/>
      <c r="E392" s="128"/>
      <c r="F392" s="128"/>
      <c r="G392" s="128"/>
      <c r="H392" s="128"/>
      <c r="I392" s="128"/>
      <c r="J392" s="128"/>
      <c r="K392" s="128"/>
      <c r="L392" s="128"/>
      <c r="M392" s="128"/>
      <c r="N392" s="128"/>
      <c r="O392" s="128"/>
      <c r="P392" s="128"/>
      <c r="Q392" s="128"/>
      <c r="R392" s="128"/>
      <c r="S392" s="128"/>
      <c r="T392" s="128"/>
      <c r="U392" s="128"/>
      <c r="V392" s="128"/>
      <c r="W392" s="128"/>
      <c r="X392" s="128"/>
      <c r="Y392" s="128"/>
      <c r="Z392" s="128"/>
    </row>
    <row r="393" ht="15.75" customHeight="1">
      <c r="A393" s="128"/>
      <c r="B393" s="128"/>
      <c r="C393" s="128"/>
      <c r="D393" s="128"/>
      <c r="E393" s="128"/>
      <c r="F393" s="128"/>
      <c r="G393" s="128"/>
      <c r="H393" s="128"/>
      <c r="I393" s="128"/>
      <c r="J393" s="128"/>
      <c r="K393" s="128"/>
      <c r="L393" s="128"/>
      <c r="M393" s="128"/>
      <c r="N393" s="128"/>
      <c r="O393" s="128"/>
      <c r="P393" s="128"/>
      <c r="Q393" s="128"/>
      <c r="R393" s="128"/>
      <c r="S393" s="128"/>
      <c r="T393" s="128"/>
      <c r="U393" s="128"/>
      <c r="V393" s="128"/>
      <c r="W393" s="128"/>
      <c r="X393" s="128"/>
      <c r="Y393" s="128"/>
      <c r="Z393" s="128"/>
    </row>
    <row r="394" ht="15.75" customHeight="1">
      <c r="A394" s="128"/>
      <c r="B394" s="128"/>
      <c r="C394" s="128"/>
      <c r="D394" s="128"/>
      <c r="E394" s="128"/>
      <c r="F394" s="128"/>
      <c r="G394" s="128"/>
      <c r="H394" s="128"/>
      <c r="I394" s="128"/>
      <c r="J394" s="128"/>
      <c r="K394" s="128"/>
      <c r="L394" s="128"/>
      <c r="M394" s="128"/>
      <c r="N394" s="128"/>
      <c r="O394" s="128"/>
      <c r="P394" s="128"/>
      <c r="Q394" s="128"/>
      <c r="R394" s="128"/>
      <c r="S394" s="128"/>
      <c r="T394" s="128"/>
      <c r="U394" s="128"/>
      <c r="V394" s="128"/>
      <c r="W394" s="128"/>
      <c r="X394" s="128"/>
      <c r="Y394" s="128"/>
      <c r="Z394" s="128"/>
    </row>
    <row r="395" ht="15.75" customHeight="1">
      <c r="A395" s="128"/>
      <c r="B395" s="128"/>
      <c r="C395" s="128"/>
      <c r="D395" s="128"/>
      <c r="E395" s="128"/>
      <c r="F395" s="128"/>
      <c r="G395" s="128"/>
      <c r="H395" s="128"/>
      <c r="I395" s="128"/>
      <c r="J395" s="128"/>
      <c r="K395" s="128"/>
      <c r="L395" s="128"/>
      <c r="M395" s="128"/>
      <c r="N395" s="128"/>
      <c r="O395" s="128"/>
      <c r="P395" s="128"/>
      <c r="Q395" s="128"/>
      <c r="R395" s="128"/>
      <c r="S395" s="128"/>
      <c r="T395" s="128"/>
      <c r="U395" s="128"/>
      <c r="V395" s="128"/>
      <c r="W395" s="128"/>
      <c r="X395" s="128"/>
      <c r="Y395" s="128"/>
      <c r="Z395" s="128"/>
    </row>
    <row r="396" ht="15.75" customHeight="1">
      <c r="A396" s="128"/>
      <c r="B396" s="128"/>
      <c r="C396" s="128"/>
      <c r="D396" s="128"/>
      <c r="E396" s="128"/>
      <c r="F396" s="128"/>
      <c r="G396" s="128"/>
      <c r="H396" s="128"/>
      <c r="I396" s="128"/>
      <c r="J396" s="128"/>
      <c r="K396" s="128"/>
      <c r="L396" s="128"/>
      <c r="M396" s="128"/>
      <c r="N396" s="128"/>
      <c r="O396" s="128"/>
      <c r="P396" s="128"/>
      <c r="Q396" s="128"/>
      <c r="R396" s="128"/>
      <c r="S396" s="128"/>
      <c r="T396" s="128"/>
      <c r="U396" s="128"/>
      <c r="V396" s="128"/>
      <c r="W396" s="128"/>
      <c r="X396" s="128"/>
      <c r="Y396" s="128"/>
      <c r="Z396" s="128"/>
    </row>
    <row r="397" ht="15.75" customHeight="1">
      <c r="A397" s="128"/>
      <c r="B397" s="128"/>
      <c r="C397" s="128"/>
      <c r="D397" s="128"/>
      <c r="E397" s="128"/>
      <c r="F397" s="128"/>
      <c r="G397" s="128"/>
      <c r="H397" s="128"/>
      <c r="I397" s="128"/>
      <c r="J397" s="128"/>
      <c r="K397" s="128"/>
      <c r="L397" s="128"/>
      <c r="M397" s="128"/>
      <c r="N397" s="128"/>
      <c r="O397" s="128"/>
      <c r="P397" s="128"/>
      <c r="Q397" s="128"/>
      <c r="R397" s="128"/>
      <c r="S397" s="128"/>
      <c r="T397" s="128"/>
      <c r="U397" s="128"/>
      <c r="V397" s="128"/>
      <c r="W397" s="128"/>
      <c r="X397" s="128"/>
      <c r="Y397" s="128"/>
      <c r="Z397" s="128"/>
    </row>
    <row r="398" ht="15.75" customHeight="1">
      <c r="A398" s="128"/>
      <c r="B398" s="128"/>
      <c r="C398" s="128"/>
      <c r="D398" s="128"/>
      <c r="E398" s="128"/>
      <c r="F398" s="128"/>
      <c r="G398" s="128"/>
      <c r="H398" s="128"/>
      <c r="I398" s="128"/>
      <c r="J398" s="128"/>
      <c r="K398" s="128"/>
      <c r="L398" s="128"/>
      <c r="M398" s="128"/>
      <c r="N398" s="128"/>
      <c r="O398" s="128"/>
      <c r="P398" s="128"/>
      <c r="Q398" s="128"/>
      <c r="R398" s="128"/>
      <c r="S398" s="128"/>
      <c r="T398" s="128"/>
      <c r="U398" s="128"/>
      <c r="V398" s="128"/>
      <c r="W398" s="128"/>
      <c r="X398" s="128"/>
      <c r="Y398" s="128"/>
      <c r="Z398" s="128"/>
    </row>
    <row r="399" ht="15.75" customHeight="1">
      <c r="A399" s="128"/>
      <c r="B399" s="128"/>
      <c r="C399" s="128"/>
      <c r="D399" s="128"/>
      <c r="E399" s="128"/>
      <c r="F399" s="128"/>
      <c r="G399" s="128"/>
      <c r="H399" s="128"/>
      <c r="I399" s="128"/>
      <c r="J399" s="128"/>
      <c r="K399" s="128"/>
      <c r="L399" s="128"/>
      <c r="M399" s="128"/>
      <c r="N399" s="128"/>
      <c r="O399" s="128"/>
      <c r="P399" s="128"/>
      <c r="Q399" s="128"/>
      <c r="R399" s="128"/>
      <c r="S399" s="128"/>
      <c r="T399" s="128"/>
      <c r="U399" s="128"/>
      <c r="V399" s="128"/>
      <c r="W399" s="128"/>
      <c r="X399" s="128"/>
      <c r="Y399" s="128"/>
      <c r="Z399" s="128"/>
    </row>
    <row r="400" ht="15.75" customHeight="1">
      <c r="A400" s="128"/>
      <c r="B400" s="128"/>
      <c r="C400" s="128"/>
      <c r="D400" s="128"/>
      <c r="E400" s="128"/>
      <c r="F400" s="128"/>
      <c r="G400" s="128"/>
      <c r="H400" s="128"/>
      <c r="I400" s="128"/>
      <c r="J400" s="128"/>
      <c r="K400" s="128"/>
      <c r="L400" s="128"/>
      <c r="M400" s="128"/>
      <c r="N400" s="128"/>
      <c r="O400" s="128"/>
      <c r="P400" s="128"/>
      <c r="Q400" s="128"/>
      <c r="R400" s="128"/>
      <c r="S400" s="128"/>
      <c r="T400" s="128"/>
      <c r="U400" s="128"/>
      <c r="V400" s="128"/>
      <c r="W400" s="128"/>
      <c r="X400" s="128"/>
      <c r="Y400" s="128"/>
      <c r="Z400" s="128"/>
    </row>
    <row r="401" ht="15.75" customHeight="1">
      <c r="A401" s="128"/>
      <c r="B401" s="128"/>
      <c r="C401" s="128"/>
      <c r="D401" s="128"/>
      <c r="E401" s="128"/>
      <c r="F401" s="128"/>
      <c r="G401" s="128"/>
      <c r="H401" s="128"/>
      <c r="I401" s="128"/>
      <c r="J401" s="128"/>
      <c r="K401" s="128"/>
      <c r="L401" s="128"/>
      <c r="M401" s="128"/>
      <c r="N401" s="128"/>
      <c r="O401" s="128"/>
      <c r="P401" s="128"/>
      <c r="Q401" s="128"/>
      <c r="R401" s="128"/>
      <c r="S401" s="128"/>
      <c r="T401" s="128"/>
      <c r="U401" s="128"/>
      <c r="V401" s="128"/>
      <c r="W401" s="128"/>
      <c r="X401" s="128"/>
      <c r="Y401" s="128"/>
      <c r="Z401" s="128"/>
    </row>
    <row r="402" ht="15.75" customHeight="1">
      <c r="A402" s="128"/>
      <c r="B402" s="128"/>
      <c r="C402" s="128"/>
      <c r="D402" s="128"/>
      <c r="E402" s="128"/>
      <c r="F402" s="128"/>
      <c r="G402" s="128"/>
      <c r="H402" s="128"/>
      <c r="I402" s="128"/>
      <c r="J402" s="128"/>
      <c r="K402" s="128"/>
      <c r="L402" s="128"/>
      <c r="M402" s="128"/>
      <c r="N402" s="128"/>
      <c r="O402" s="128"/>
      <c r="P402" s="128"/>
      <c r="Q402" s="128"/>
      <c r="R402" s="128"/>
      <c r="S402" s="128"/>
      <c r="T402" s="128"/>
      <c r="U402" s="128"/>
      <c r="V402" s="128"/>
      <c r="W402" s="128"/>
      <c r="X402" s="128"/>
      <c r="Y402" s="128"/>
      <c r="Z402" s="128"/>
    </row>
    <row r="403" ht="15.75" customHeight="1">
      <c r="A403" s="128"/>
      <c r="B403" s="128"/>
      <c r="C403" s="128"/>
      <c r="D403" s="128"/>
      <c r="E403" s="128"/>
      <c r="F403" s="128"/>
      <c r="G403" s="128"/>
      <c r="H403" s="128"/>
      <c r="I403" s="128"/>
      <c r="J403" s="128"/>
      <c r="K403" s="128"/>
      <c r="L403" s="128"/>
      <c r="M403" s="128"/>
      <c r="N403" s="128"/>
      <c r="O403" s="128"/>
      <c r="P403" s="128"/>
      <c r="Q403" s="128"/>
      <c r="R403" s="128"/>
      <c r="S403" s="128"/>
      <c r="T403" s="128"/>
      <c r="U403" s="128"/>
      <c r="V403" s="128"/>
      <c r="W403" s="128"/>
      <c r="X403" s="128"/>
      <c r="Y403" s="128"/>
      <c r="Z403" s="128"/>
    </row>
    <row r="404" ht="15.75" customHeight="1">
      <c r="A404" s="128"/>
      <c r="B404" s="128"/>
      <c r="C404" s="128"/>
      <c r="D404" s="128"/>
      <c r="E404" s="128"/>
      <c r="F404" s="128"/>
      <c r="G404" s="128"/>
      <c r="H404" s="128"/>
      <c r="I404" s="128"/>
      <c r="J404" s="128"/>
      <c r="K404" s="128"/>
      <c r="L404" s="128"/>
      <c r="M404" s="128"/>
      <c r="N404" s="128"/>
      <c r="O404" s="128"/>
      <c r="P404" s="128"/>
      <c r="Q404" s="128"/>
      <c r="R404" s="128"/>
      <c r="S404" s="128"/>
      <c r="T404" s="128"/>
      <c r="U404" s="128"/>
      <c r="V404" s="128"/>
      <c r="W404" s="128"/>
      <c r="X404" s="128"/>
      <c r="Y404" s="128"/>
      <c r="Z404" s="128"/>
    </row>
    <row r="405" ht="15.75" customHeight="1">
      <c r="A405" s="128"/>
      <c r="B405" s="128"/>
      <c r="C405" s="128"/>
      <c r="D405" s="128"/>
      <c r="E405" s="128"/>
      <c r="F405" s="128"/>
      <c r="G405" s="128"/>
      <c r="H405" s="128"/>
      <c r="I405" s="128"/>
      <c r="J405" s="128"/>
      <c r="K405" s="128"/>
      <c r="L405" s="128"/>
      <c r="M405" s="128"/>
      <c r="N405" s="128"/>
      <c r="O405" s="128"/>
      <c r="P405" s="128"/>
      <c r="Q405" s="128"/>
      <c r="R405" s="128"/>
      <c r="S405" s="128"/>
      <c r="T405" s="128"/>
      <c r="U405" s="128"/>
      <c r="V405" s="128"/>
      <c r="W405" s="128"/>
      <c r="X405" s="128"/>
      <c r="Y405" s="128"/>
      <c r="Z405" s="128"/>
    </row>
    <row r="406" ht="15.75" customHeight="1">
      <c r="A406" s="128"/>
      <c r="B406" s="128"/>
      <c r="C406" s="128"/>
      <c r="D406" s="128"/>
      <c r="E406" s="128"/>
      <c r="F406" s="128"/>
      <c r="G406" s="128"/>
      <c r="H406" s="128"/>
      <c r="I406" s="128"/>
      <c r="J406" s="128"/>
      <c r="K406" s="128"/>
      <c r="L406" s="128"/>
      <c r="M406" s="128"/>
      <c r="N406" s="128"/>
      <c r="O406" s="128"/>
      <c r="P406" s="128"/>
      <c r="Q406" s="128"/>
      <c r="R406" s="128"/>
      <c r="S406" s="128"/>
      <c r="T406" s="128"/>
      <c r="U406" s="128"/>
      <c r="V406" s="128"/>
      <c r="W406" s="128"/>
      <c r="X406" s="128"/>
      <c r="Y406" s="128"/>
      <c r="Z406" s="128"/>
    </row>
    <row r="407" ht="15.75" customHeight="1">
      <c r="A407" s="128"/>
      <c r="B407" s="128"/>
      <c r="C407" s="128"/>
      <c r="D407" s="128"/>
      <c r="E407" s="128"/>
      <c r="F407" s="128"/>
      <c r="G407" s="128"/>
      <c r="H407" s="128"/>
      <c r="I407" s="128"/>
      <c r="J407" s="128"/>
      <c r="K407" s="128"/>
      <c r="L407" s="128"/>
      <c r="M407" s="128"/>
      <c r="N407" s="128"/>
      <c r="O407" s="128"/>
      <c r="P407" s="128"/>
      <c r="Q407" s="128"/>
      <c r="R407" s="128"/>
      <c r="S407" s="128"/>
      <c r="T407" s="128"/>
      <c r="U407" s="128"/>
      <c r="V407" s="128"/>
      <c r="W407" s="128"/>
      <c r="X407" s="128"/>
      <c r="Y407" s="128"/>
      <c r="Z407" s="128"/>
    </row>
    <row r="408" ht="15.75" customHeight="1">
      <c r="A408" s="128"/>
      <c r="B408" s="128"/>
      <c r="C408" s="128"/>
      <c r="D408" s="128"/>
      <c r="E408" s="128"/>
      <c r="F408" s="128"/>
      <c r="G408" s="128"/>
      <c r="H408" s="128"/>
      <c r="I408" s="128"/>
      <c r="J408" s="128"/>
      <c r="K408" s="128"/>
      <c r="L408" s="128"/>
      <c r="M408" s="128"/>
      <c r="N408" s="128"/>
      <c r="O408" s="128"/>
      <c r="P408" s="128"/>
      <c r="Q408" s="128"/>
      <c r="R408" s="128"/>
      <c r="S408" s="128"/>
      <c r="T408" s="128"/>
      <c r="U408" s="128"/>
      <c r="V408" s="128"/>
      <c r="W408" s="128"/>
      <c r="X408" s="128"/>
      <c r="Y408" s="128"/>
      <c r="Z408" s="128"/>
    </row>
    <row r="409" ht="15.75" customHeight="1">
      <c r="A409" s="128"/>
      <c r="B409" s="128"/>
      <c r="C409" s="128"/>
      <c r="D409" s="128"/>
      <c r="E409" s="128"/>
      <c r="F409" s="128"/>
      <c r="G409" s="128"/>
      <c r="H409" s="128"/>
      <c r="I409" s="128"/>
      <c r="J409" s="128"/>
      <c r="K409" s="128"/>
      <c r="L409" s="128"/>
      <c r="M409" s="128"/>
      <c r="N409" s="128"/>
      <c r="O409" s="128"/>
      <c r="P409" s="128"/>
      <c r="Q409" s="128"/>
      <c r="R409" s="128"/>
      <c r="S409" s="128"/>
      <c r="T409" s="128"/>
      <c r="U409" s="128"/>
      <c r="V409" s="128"/>
      <c r="W409" s="128"/>
      <c r="X409" s="128"/>
      <c r="Y409" s="128"/>
      <c r="Z409" s="128"/>
    </row>
    <row r="410" ht="15.75" customHeight="1">
      <c r="A410" s="128"/>
      <c r="B410" s="128"/>
      <c r="C410" s="128"/>
      <c r="D410" s="128"/>
      <c r="E410" s="128"/>
      <c r="F410" s="128"/>
      <c r="G410" s="128"/>
      <c r="H410" s="128"/>
      <c r="I410" s="128"/>
      <c r="J410" s="128"/>
      <c r="K410" s="128"/>
      <c r="L410" s="128"/>
      <c r="M410" s="128"/>
      <c r="N410" s="128"/>
      <c r="O410" s="128"/>
      <c r="P410" s="128"/>
      <c r="Q410" s="128"/>
      <c r="R410" s="128"/>
      <c r="S410" s="128"/>
      <c r="T410" s="128"/>
      <c r="U410" s="128"/>
      <c r="V410" s="128"/>
      <c r="W410" s="128"/>
      <c r="X410" s="128"/>
      <c r="Y410" s="128"/>
      <c r="Z410" s="128"/>
    </row>
    <row r="411" ht="15.75" customHeight="1">
      <c r="A411" s="128"/>
      <c r="B411" s="128"/>
      <c r="C411" s="128"/>
      <c r="D411" s="128"/>
      <c r="E411" s="128"/>
      <c r="F411" s="128"/>
      <c r="G411" s="128"/>
      <c r="H411" s="128"/>
      <c r="I411" s="128"/>
      <c r="J411" s="128"/>
      <c r="K411" s="128"/>
      <c r="L411" s="128"/>
      <c r="M411" s="128"/>
      <c r="N411" s="128"/>
      <c r="O411" s="128"/>
      <c r="P411" s="128"/>
      <c r="Q411" s="128"/>
      <c r="R411" s="128"/>
      <c r="S411" s="128"/>
      <c r="T411" s="128"/>
      <c r="U411" s="128"/>
      <c r="V411" s="128"/>
      <c r="W411" s="128"/>
      <c r="X411" s="128"/>
      <c r="Y411" s="128"/>
      <c r="Z411" s="128"/>
    </row>
    <row r="412" ht="15.75" customHeight="1">
      <c r="A412" s="128"/>
      <c r="B412" s="128"/>
      <c r="C412" s="128"/>
      <c r="D412" s="128"/>
      <c r="E412" s="128"/>
      <c r="F412" s="128"/>
      <c r="G412" s="128"/>
      <c r="H412" s="128"/>
      <c r="I412" s="128"/>
      <c r="J412" s="128"/>
      <c r="K412" s="128"/>
      <c r="L412" s="128"/>
      <c r="M412" s="128"/>
      <c r="N412" s="128"/>
      <c r="O412" s="128"/>
      <c r="P412" s="128"/>
      <c r="Q412" s="128"/>
      <c r="R412" s="128"/>
      <c r="S412" s="128"/>
      <c r="T412" s="128"/>
      <c r="U412" s="128"/>
      <c r="V412" s="128"/>
      <c r="W412" s="128"/>
      <c r="X412" s="128"/>
      <c r="Y412" s="128"/>
      <c r="Z412" s="128"/>
    </row>
    <row r="413" ht="15.75" customHeight="1">
      <c r="A413" s="128"/>
      <c r="B413" s="128"/>
      <c r="C413" s="128"/>
      <c r="D413" s="128"/>
      <c r="E413" s="128"/>
      <c r="F413" s="128"/>
      <c r="G413" s="128"/>
      <c r="H413" s="128"/>
      <c r="I413" s="128"/>
      <c r="J413" s="128"/>
      <c r="K413" s="128"/>
      <c r="L413" s="128"/>
      <c r="M413" s="128"/>
      <c r="N413" s="128"/>
      <c r="O413" s="128"/>
      <c r="P413" s="128"/>
      <c r="Q413" s="128"/>
      <c r="R413" s="128"/>
      <c r="S413" s="128"/>
      <c r="T413" s="128"/>
      <c r="U413" s="128"/>
      <c r="V413" s="128"/>
      <c r="W413" s="128"/>
      <c r="X413" s="128"/>
      <c r="Y413" s="128"/>
      <c r="Z413" s="128"/>
    </row>
    <row r="414" ht="15.75" customHeight="1">
      <c r="A414" s="128"/>
      <c r="B414" s="128"/>
      <c r="C414" s="128"/>
      <c r="D414" s="128"/>
      <c r="E414" s="128"/>
      <c r="F414" s="128"/>
      <c r="G414" s="128"/>
      <c r="H414" s="128"/>
      <c r="I414" s="128"/>
      <c r="J414" s="128"/>
      <c r="K414" s="128"/>
      <c r="L414" s="128"/>
      <c r="M414" s="128"/>
      <c r="N414" s="128"/>
      <c r="O414" s="128"/>
      <c r="P414" s="128"/>
      <c r="Q414" s="128"/>
      <c r="R414" s="128"/>
      <c r="S414" s="128"/>
      <c r="T414" s="128"/>
      <c r="U414" s="128"/>
      <c r="V414" s="128"/>
      <c r="W414" s="128"/>
      <c r="X414" s="128"/>
      <c r="Y414" s="128"/>
      <c r="Z414" s="128"/>
    </row>
    <row r="415" ht="15.75" customHeight="1">
      <c r="A415" s="128"/>
      <c r="B415" s="128"/>
      <c r="C415" s="128"/>
      <c r="D415" s="128"/>
      <c r="E415" s="128"/>
      <c r="F415" s="128"/>
      <c r="G415" s="128"/>
      <c r="H415" s="128"/>
      <c r="I415" s="128"/>
      <c r="J415" s="128"/>
      <c r="K415" s="128"/>
      <c r="L415" s="128"/>
      <c r="M415" s="128"/>
      <c r="N415" s="128"/>
      <c r="O415" s="128"/>
      <c r="P415" s="128"/>
      <c r="Q415" s="128"/>
      <c r="R415" s="128"/>
      <c r="S415" s="128"/>
      <c r="T415" s="128"/>
      <c r="U415" s="128"/>
      <c r="V415" s="128"/>
      <c r="W415" s="128"/>
      <c r="X415" s="128"/>
      <c r="Y415" s="128"/>
      <c r="Z415" s="128"/>
    </row>
    <row r="416" ht="15.75" customHeight="1">
      <c r="A416" s="128"/>
      <c r="B416" s="128"/>
      <c r="C416" s="128"/>
      <c r="D416" s="128"/>
      <c r="E416" s="128"/>
      <c r="F416" s="128"/>
      <c r="G416" s="128"/>
      <c r="H416" s="128"/>
      <c r="I416" s="128"/>
      <c r="J416" s="128"/>
      <c r="K416" s="128"/>
      <c r="L416" s="128"/>
      <c r="M416" s="128"/>
      <c r="N416" s="128"/>
      <c r="O416" s="128"/>
      <c r="P416" s="128"/>
      <c r="Q416" s="128"/>
      <c r="R416" s="128"/>
      <c r="S416" s="128"/>
      <c r="T416" s="128"/>
      <c r="U416" s="128"/>
      <c r="V416" s="128"/>
      <c r="W416" s="128"/>
      <c r="X416" s="128"/>
      <c r="Y416" s="128"/>
      <c r="Z416" s="128"/>
    </row>
    <row r="417" ht="15.75" customHeight="1">
      <c r="A417" s="128"/>
      <c r="B417" s="128"/>
      <c r="C417" s="128"/>
      <c r="D417" s="128"/>
      <c r="E417" s="128"/>
      <c r="F417" s="128"/>
      <c r="G417" s="128"/>
      <c r="H417" s="128"/>
      <c r="I417" s="128"/>
      <c r="J417" s="128"/>
      <c r="K417" s="128"/>
      <c r="L417" s="128"/>
      <c r="M417" s="128"/>
      <c r="N417" s="128"/>
      <c r="O417" s="128"/>
      <c r="P417" s="128"/>
      <c r="Q417" s="128"/>
      <c r="R417" s="128"/>
      <c r="S417" s="128"/>
      <c r="T417" s="128"/>
      <c r="U417" s="128"/>
      <c r="V417" s="128"/>
      <c r="W417" s="128"/>
      <c r="X417" s="128"/>
      <c r="Y417" s="128"/>
      <c r="Z417" s="128"/>
    </row>
    <row r="418" ht="15.75" customHeight="1">
      <c r="A418" s="128"/>
      <c r="B418" s="128"/>
      <c r="C418" s="128"/>
      <c r="D418" s="128"/>
      <c r="E418" s="128"/>
      <c r="F418" s="128"/>
      <c r="G418" s="128"/>
      <c r="H418" s="128"/>
      <c r="I418" s="128"/>
      <c r="J418" s="128"/>
      <c r="K418" s="128"/>
      <c r="L418" s="128"/>
      <c r="M418" s="128"/>
      <c r="N418" s="128"/>
      <c r="O418" s="128"/>
      <c r="P418" s="128"/>
      <c r="Q418" s="128"/>
      <c r="R418" s="128"/>
      <c r="S418" s="128"/>
      <c r="T418" s="128"/>
      <c r="U418" s="128"/>
      <c r="V418" s="128"/>
      <c r="W418" s="128"/>
      <c r="X418" s="128"/>
      <c r="Y418" s="128"/>
      <c r="Z418" s="128"/>
    </row>
    <row r="419" ht="15.75" customHeight="1">
      <c r="A419" s="128"/>
      <c r="B419" s="128"/>
      <c r="C419" s="128"/>
      <c r="D419" s="128"/>
      <c r="E419" s="128"/>
      <c r="F419" s="128"/>
      <c r="G419" s="128"/>
      <c r="H419" s="128"/>
      <c r="I419" s="128"/>
      <c r="J419" s="128"/>
      <c r="K419" s="128"/>
      <c r="L419" s="128"/>
      <c r="M419" s="128"/>
      <c r="N419" s="128"/>
      <c r="O419" s="128"/>
      <c r="P419" s="128"/>
      <c r="Q419" s="128"/>
      <c r="R419" s="128"/>
      <c r="S419" s="128"/>
      <c r="T419" s="128"/>
      <c r="U419" s="128"/>
      <c r="V419" s="128"/>
      <c r="W419" s="128"/>
      <c r="X419" s="128"/>
      <c r="Y419" s="128"/>
      <c r="Z419" s="128"/>
    </row>
    <row r="420" ht="15.75" customHeight="1">
      <c r="A420" s="128"/>
      <c r="B420" s="128"/>
      <c r="C420" s="128"/>
      <c r="D420" s="128"/>
      <c r="E420" s="128"/>
      <c r="F420" s="128"/>
      <c r="G420" s="128"/>
      <c r="H420" s="128"/>
      <c r="I420" s="128"/>
      <c r="J420" s="128"/>
      <c r="K420" s="128"/>
      <c r="L420" s="128"/>
      <c r="M420" s="128"/>
      <c r="N420" s="128"/>
      <c r="O420" s="128"/>
      <c r="P420" s="128"/>
      <c r="Q420" s="128"/>
      <c r="R420" s="128"/>
      <c r="S420" s="128"/>
      <c r="T420" s="128"/>
      <c r="U420" s="128"/>
      <c r="V420" s="128"/>
      <c r="W420" s="128"/>
      <c r="X420" s="128"/>
      <c r="Y420" s="128"/>
      <c r="Z420" s="128"/>
    </row>
    <row r="421" ht="15.75" customHeight="1">
      <c r="A421" s="128"/>
      <c r="B421" s="128"/>
      <c r="C421" s="128"/>
      <c r="D421" s="128"/>
      <c r="E421" s="128"/>
      <c r="F421" s="128"/>
      <c r="G421" s="128"/>
      <c r="H421" s="128"/>
      <c r="I421" s="128"/>
      <c r="J421" s="128"/>
      <c r="K421" s="128"/>
      <c r="L421" s="128"/>
      <c r="M421" s="128"/>
      <c r="N421" s="128"/>
      <c r="O421" s="128"/>
      <c r="P421" s="128"/>
      <c r="Q421" s="128"/>
      <c r="R421" s="128"/>
      <c r="S421" s="128"/>
      <c r="T421" s="128"/>
      <c r="U421" s="128"/>
      <c r="V421" s="128"/>
      <c r="W421" s="128"/>
      <c r="X421" s="128"/>
      <c r="Y421" s="128"/>
      <c r="Z421" s="128"/>
    </row>
    <row r="422" ht="15.75" customHeight="1">
      <c r="A422" s="128"/>
      <c r="B422" s="128"/>
      <c r="C422" s="128"/>
      <c r="D422" s="128"/>
      <c r="E422" s="128"/>
      <c r="F422" s="128"/>
      <c r="G422" s="128"/>
      <c r="H422" s="128"/>
      <c r="I422" s="128"/>
      <c r="J422" s="128"/>
      <c r="K422" s="128"/>
      <c r="L422" s="128"/>
      <c r="M422" s="128"/>
      <c r="N422" s="128"/>
      <c r="O422" s="128"/>
      <c r="P422" s="128"/>
      <c r="Q422" s="128"/>
      <c r="R422" s="128"/>
      <c r="S422" s="128"/>
      <c r="T422" s="128"/>
      <c r="U422" s="128"/>
      <c r="V422" s="128"/>
      <c r="W422" s="128"/>
      <c r="X422" s="128"/>
      <c r="Y422" s="128"/>
      <c r="Z422" s="128"/>
    </row>
    <row r="423" ht="15.75" customHeight="1">
      <c r="A423" s="128"/>
      <c r="B423" s="128"/>
      <c r="C423" s="128"/>
      <c r="D423" s="128"/>
      <c r="E423" s="128"/>
      <c r="F423" s="128"/>
      <c r="G423" s="128"/>
      <c r="H423" s="128"/>
      <c r="I423" s="128"/>
      <c r="J423" s="128"/>
      <c r="K423" s="128"/>
      <c r="L423" s="128"/>
      <c r="M423" s="128"/>
      <c r="N423" s="128"/>
      <c r="O423" s="128"/>
      <c r="P423" s="128"/>
      <c r="Q423" s="128"/>
      <c r="R423" s="128"/>
      <c r="S423" s="128"/>
      <c r="T423" s="128"/>
      <c r="U423" s="128"/>
      <c r="V423" s="128"/>
      <c r="W423" s="128"/>
      <c r="X423" s="128"/>
      <c r="Y423" s="128"/>
      <c r="Z423" s="128"/>
    </row>
    <row r="424" ht="15.75" customHeight="1">
      <c r="A424" s="128"/>
      <c r="B424" s="128"/>
      <c r="C424" s="128"/>
      <c r="D424" s="128"/>
      <c r="E424" s="128"/>
      <c r="F424" s="128"/>
      <c r="G424" s="128"/>
      <c r="H424" s="128"/>
      <c r="I424" s="128"/>
      <c r="J424" s="128"/>
      <c r="K424" s="128"/>
      <c r="L424" s="128"/>
      <c r="M424" s="128"/>
      <c r="N424" s="128"/>
      <c r="O424" s="128"/>
      <c r="P424" s="128"/>
      <c r="Q424" s="128"/>
      <c r="R424" s="128"/>
      <c r="S424" s="128"/>
      <c r="T424" s="128"/>
      <c r="U424" s="128"/>
      <c r="V424" s="128"/>
      <c r="W424" s="128"/>
      <c r="X424" s="128"/>
      <c r="Y424" s="128"/>
      <c r="Z424" s="128"/>
    </row>
    <row r="425" ht="15.75" customHeight="1">
      <c r="A425" s="128"/>
      <c r="B425" s="128"/>
      <c r="C425" s="128"/>
      <c r="D425" s="128"/>
      <c r="E425" s="128"/>
      <c r="F425" s="128"/>
      <c r="G425" s="128"/>
      <c r="H425" s="128"/>
      <c r="I425" s="128"/>
      <c r="J425" s="128"/>
      <c r="K425" s="128"/>
      <c r="L425" s="128"/>
      <c r="M425" s="128"/>
      <c r="N425" s="128"/>
      <c r="O425" s="128"/>
      <c r="P425" s="128"/>
      <c r="Q425" s="128"/>
      <c r="R425" s="128"/>
      <c r="S425" s="128"/>
      <c r="T425" s="128"/>
      <c r="U425" s="128"/>
      <c r="V425" s="128"/>
      <c r="W425" s="128"/>
      <c r="X425" s="128"/>
      <c r="Y425" s="128"/>
      <c r="Z425" s="128"/>
    </row>
    <row r="426" ht="15.75" customHeight="1">
      <c r="A426" s="128"/>
      <c r="B426" s="128"/>
      <c r="C426" s="128"/>
      <c r="D426" s="128"/>
      <c r="E426" s="128"/>
      <c r="F426" s="128"/>
      <c r="G426" s="128"/>
      <c r="H426" s="128"/>
      <c r="I426" s="128"/>
      <c r="J426" s="128"/>
      <c r="K426" s="128"/>
      <c r="L426" s="128"/>
      <c r="M426" s="128"/>
      <c r="N426" s="128"/>
      <c r="O426" s="128"/>
      <c r="P426" s="128"/>
      <c r="Q426" s="128"/>
      <c r="R426" s="128"/>
      <c r="S426" s="128"/>
      <c r="T426" s="128"/>
      <c r="U426" s="128"/>
      <c r="V426" s="128"/>
      <c r="W426" s="128"/>
      <c r="X426" s="128"/>
      <c r="Y426" s="128"/>
      <c r="Z426" s="128"/>
    </row>
    <row r="427" ht="15.75" customHeight="1">
      <c r="A427" s="128"/>
      <c r="B427" s="128"/>
      <c r="C427" s="128"/>
      <c r="D427" s="128"/>
      <c r="E427" s="128"/>
      <c r="F427" s="128"/>
      <c r="G427" s="128"/>
      <c r="H427" s="128"/>
      <c r="I427" s="128"/>
      <c r="J427" s="128"/>
      <c r="K427" s="128"/>
      <c r="L427" s="128"/>
      <c r="M427" s="128"/>
      <c r="N427" s="128"/>
      <c r="O427" s="128"/>
      <c r="P427" s="128"/>
      <c r="Q427" s="128"/>
      <c r="R427" s="128"/>
      <c r="S427" s="128"/>
      <c r="T427" s="128"/>
      <c r="U427" s="128"/>
      <c r="V427" s="128"/>
      <c r="W427" s="128"/>
      <c r="X427" s="128"/>
      <c r="Y427" s="128"/>
      <c r="Z427" s="128"/>
    </row>
    <row r="428" ht="15.75" customHeight="1">
      <c r="A428" s="128"/>
      <c r="B428" s="128"/>
      <c r="C428" s="128"/>
      <c r="D428" s="128"/>
      <c r="E428" s="128"/>
      <c r="F428" s="128"/>
      <c r="G428" s="128"/>
      <c r="H428" s="128"/>
      <c r="I428" s="128"/>
      <c r="J428" s="128"/>
      <c r="K428" s="128"/>
      <c r="L428" s="128"/>
      <c r="M428" s="128"/>
      <c r="N428" s="128"/>
      <c r="O428" s="128"/>
      <c r="P428" s="128"/>
      <c r="Q428" s="128"/>
      <c r="R428" s="128"/>
      <c r="S428" s="128"/>
      <c r="T428" s="128"/>
      <c r="U428" s="128"/>
      <c r="V428" s="128"/>
      <c r="W428" s="128"/>
      <c r="X428" s="128"/>
      <c r="Y428" s="128"/>
      <c r="Z428" s="128"/>
    </row>
    <row r="429" ht="15.75" customHeight="1">
      <c r="A429" s="128"/>
      <c r="B429" s="128"/>
      <c r="C429" s="128"/>
      <c r="D429" s="128"/>
      <c r="E429" s="128"/>
      <c r="F429" s="128"/>
      <c r="G429" s="128"/>
      <c r="H429" s="128"/>
      <c r="I429" s="128"/>
      <c r="J429" s="128"/>
      <c r="K429" s="128"/>
      <c r="L429" s="128"/>
      <c r="M429" s="128"/>
      <c r="N429" s="128"/>
      <c r="O429" s="128"/>
      <c r="P429" s="128"/>
      <c r="Q429" s="128"/>
      <c r="R429" s="128"/>
      <c r="S429" s="128"/>
      <c r="T429" s="128"/>
      <c r="U429" s="128"/>
      <c r="V429" s="128"/>
      <c r="W429" s="128"/>
      <c r="X429" s="128"/>
      <c r="Y429" s="128"/>
      <c r="Z429" s="128"/>
    </row>
    <row r="430" ht="15.75" customHeight="1">
      <c r="A430" s="128"/>
      <c r="B430" s="128"/>
      <c r="C430" s="128"/>
      <c r="D430" s="128"/>
      <c r="E430" s="128"/>
      <c r="F430" s="128"/>
      <c r="G430" s="128"/>
      <c r="H430" s="128"/>
      <c r="I430" s="128"/>
      <c r="J430" s="128"/>
      <c r="K430" s="128"/>
      <c r="L430" s="128"/>
      <c r="M430" s="128"/>
      <c r="N430" s="128"/>
      <c r="O430" s="128"/>
      <c r="P430" s="128"/>
      <c r="Q430" s="128"/>
      <c r="R430" s="128"/>
      <c r="S430" s="128"/>
      <c r="T430" s="128"/>
      <c r="U430" s="128"/>
      <c r="V430" s="128"/>
      <c r="W430" s="128"/>
      <c r="X430" s="128"/>
      <c r="Y430" s="128"/>
      <c r="Z430" s="128"/>
    </row>
    <row r="431" ht="15.75" customHeight="1">
      <c r="A431" s="128"/>
      <c r="B431" s="128"/>
      <c r="C431" s="128"/>
      <c r="D431" s="128"/>
      <c r="E431" s="128"/>
      <c r="F431" s="128"/>
      <c r="G431" s="128"/>
      <c r="H431" s="128"/>
      <c r="I431" s="128"/>
      <c r="J431" s="128"/>
      <c r="K431" s="128"/>
      <c r="L431" s="128"/>
      <c r="M431" s="128"/>
      <c r="N431" s="128"/>
      <c r="O431" s="128"/>
      <c r="P431" s="128"/>
      <c r="Q431" s="128"/>
      <c r="R431" s="128"/>
      <c r="S431" s="128"/>
      <c r="T431" s="128"/>
      <c r="U431" s="128"/>
      <c r="V431" s="128"/>
      <c r="W431" s="128"/>
      <c r="X431" s="128"/>
      <c r="Y431" s="128"/>
      <c r="Z431" s="128"/>
    </row>
    <row r="432" ht="15.75" customHeight="1">
      <c r="A432" s="128"/>
      <c r="B432" s="128"/>
      <c r="C432" s="128"/>
      <c r="D432" s="128"/>
      <c r="E432" s="128"/>
      <c r="F432" s="128"/>
      <c r="G432" s="128"/>
      <c r="H432" s="128"/>
      <c r="I432" s="128"/>
      <c r="J432" s="128"/>
      <c r="K432" s="128"/>
      <c r="L432" s="128"/>
      <c r="M432" s="128"/>
      <c r="N432" s="128"/>
      <c r="O432" s="128"/>
      <c r="P432" s="128"/>
      <c r="Q432" s="128"/>
      <c r="R432" s="128"/>
      <c r="S432" s="128"/>
      <c r="T432" s="128"/>
      <c r="U432" s="128"/>
      <c r="V432" s="128"/>
      <c r="W432" s="128"/>
      <c r="X432" s="128"/>
      <c r="Y432" s="128"/>
      <c r="Z432" s="128"/>
    </row>
    <row r="433" ht="15.75" customHeight="1">
      <c r="A433" s="128"/>
      <c r="B433" s="128"/>
      <c r="C433" s="128"/>
      <c r="D433" s="128"/>
      <c r="E433" s="128"/>
      <c r="F433" s="128"/>
      <c r="G433" s="128"/>
      <c r="H433" s="128"/>
      <c r="I433" s="128"/>
      <c r="J433" s="128"/>
      <c r="K433" s="128"/>
      <c r="L433" s="128"/>
      <c r="M433" s="128"/>
      <c r="N433" s="128"/>
      <c r="O433" s="128"/>
      <c r="P433" s="128"/>
      <c r="Q433" s="128"/>
      <c r="R433" s="128"/>
      <c r="S433" s="128"/>
      <c r="T433" s="128"/>
      <c r="U433" s="128"/>
      <c r="V433" s="128"/>
      <c r="W433" s="128"/>
      <c r="X433" s="128"/>
      <c r="Y433" s="128"/>
      <c r="Z433" s="128"/>
    </row>
    <row r="434" ht="15.75" customHeight="1">
      <c r="A434" s="128"/>
      <c r="B434" s="128"/>
      <c r="C434" s="128"/>
      <c r="D434" s="128"/>
      <c r="E434" s="128"/>
      <c r="F434" s="128"/>
      <c r="G434" s="128"/>
      <c r="H434" s="128"/>
      <c r="I434" s="128"/>
      <c r="J434" s="128"/>
      <c r="K434" s="128"/>
      <c r="L434" s="128"/>
      <c r="M434" s="128"/>
      <c r="N434" s="128"/>
      <c r="O434" s="128"/>
      <c r="P434" s="128"/>
      <c r="Q434" s="128"/>
      <c r="R434" s="128"/>
      <c r="S434" s="128"/>
      <c r="T434" s="128"/>
      <c r="U434" s="128"/>
      <c r="V434" s="128"/>
      <c r="W434" s="128"/>
      <c r="X434" s="128"/>
      <c r="Y434" s="128"/>
      <c r="Z434" s="128"/>
    </row>
    <row r="435" ht="15.75" customHeight="1">
      <c r="A435" s="128"/>
      <c r="B435" s="128"/>
      <c r="C435" s="128"/>
      <c r="D435" s="128"/>
      <c r="E435" s="128"/>
      <c r="F435" s="128"/>
      <c r="G435" s="128"/>
      <c r="H435" s="128"/>
      <c r="I435" s="128"/>
      <c r="J435" s="128"/>
      <c r="K435" s="128"/>
      <c r="L435" s="128"/>
      <c r="M435" s="128"/>
      <c r="N435" s="128"/>
      <c r="O435" s="128"/>
      <c r="P435" s="128"/>
      <c r="Q435" s="128"/>
      <c r="R435" s="128"/>
      <c r="S435" s="128"/>
      <c r="T435" s="128"/>
      <c r="U435" s="128"/>
      <c r="V435" s="128"/>
      <c r="W435" s="128"/>
      <c r="X435" s="128"/>
      <c r="Y435" s="128"/>
      <c r="Z435" s="128"/>
    </row>
    <row r="436" ht="15.75" customHeight="1">
      <c r="A436" s="128"/>
      <c r="B436" s="128"/>
      <c r="C436" s="128"/>
      <c r="D436" s="128"/>
      <c r="E436" s="128"/>
      <c r="F436" s="128"/>
      <c r="G436" s="128"/>
      <c r="H436" s="128"/>
      <c r="I436" s="128"/>
      <c r="J436" s="128"/>
      <c r="K436" s="128"/>
      <c r="L436" s="128"/>
      <c r="M436" s="128"/>
      <c r="N436" s="128"/>
      <c r="O436" s="128"/>
      <c r="P436" s="128"/>
      <c r="Q436" s="128"/>
      <c r="R436" s="128"/>
      <c r="S436" s="128"/>
      <c r="T436" s="128"/>
      <c r="U436" s="128"/>
      <c r="V436" s="128"/>
      <c r="W436" s="128"/>
      <c r="X436" s="128"/>
      <c r="Y436" s="128"/>
      <c r="Z436" s="128"/>
    </row>
    <row r="437" ht="15.75" customHeight="1">
      <c r="A437" s="128"/>
      <c r="B437" s="128"/>
      <c r="C437" s="128"/>
      <c r="D437" s="128"/>
      <c r="E437" s="128"/>
      <c r="F437" s="128"/>
      <c r="G437" s="128"/>
      <c r="H437" s="128"/>
      <c r="I437" s="128"/>
      <c r="J437" s="128"/>
      <c r="K437" s="128"/>
      <c r="L437" s="128"/>
      <c r="M437" s="128"/>
      <c r="N437" s="128"/>
      <c r="O437" s="128"/>
      <c r="P437" s="128"/>
      <c r="Q437" s="128"/>
      <c r="R437" s="128"/>
      <c r="S437" s="128"/>
      <c r="T437" s="128"/>
      <c r="U437" s="128"/>
      <c r="V437" s="128"/>
      <c r="W437" s="128"/>
      <c r="X437" s="128"/>
      <c r="Y437" s="128"/>
      <c r="Z437" s="128"/>
    </row>
    <row r="438" ht="15.75" customHeight="1">
      <c r="A438" s="128"/>
      <c r="B438" s="128"/>
      <c r="C438" s="128"/>
      <c r="D438" s="128"/>
      <c r="E438" s="128"/>
      <c r="F438" s="128"/>
      <c r="G438" s="128"/>
      <c r="H438" s="128"/>
      <c r="I438" s="128"/>
      <c r="J438" s="128"/>
      <c r="K438" s="128"/>
      <c r="L438" s="128"/>
      <c r="M438" s="128"/>
      <c r="N438" s="128"/>
      <c r="O438" s="128"/>
      <c r="P438" s="128"/>
      <c r="Q438" s="128"/>
      <c r="R438" s="128"/>
      <c r="S438" s="128"/>
      <c r="T438" s="128"/>
      <c r="U438" s="128"/>
      <c r="V438" s="128"/>
      <c r="W438" s="128"/>
      <c r="X438" s="128"/>
      <c r="Y438" s="128"/>
      <c r="Z438" s="128"/>
    </row>
    <row r="439" ht="15.75" customHeight="1">
      <c r="A439" s="128"/>
      <c r="B439" s="128"/>
      <c r="C439" s="128"/>
      <c r="D439" s="128"/>
      <c r="E439" s="128"/>
      <c r="F439" s="128"/>
      <c r="G439" s="128"/>
      <c r="H439" s="128"/>
      <c r="I439" s="128"/>
      <c r="J439" s="128"/>
      <c r="K439" s="128"/>
      <c r="L439" s="128"/>
      <c r="M439" s="128"/>
      <c r="N439" s="128"/>
      <c r="O439" s="128"/>
      <c r="P439" s="128"/>
      <c r="Q439" s="128"/>
      <c r="R439" s="128"/>
      <c r="S439" s="128"/>
      <c r="T439" s="128"/>
      <c r="U439" s="128"/>
      <c r="V439" s="128"/>
      <c r="W439" s="128"/>
      <c r="X439" s="128"/>
      <c r="Y439" s="128"/>
      <c r="Z439" s="128"/>
    </row>
    <row r="440" ht="15.75" customHeight="1">
      <c r="A440" s="128"/>
      <c r="B440" s="128"/>
      <c r="C440" s="128"/>
      <c r="D440" s="128"/>
      <c r="E440" s="128"/>
      <c r="F440" s="128"/>
      <c r="G440" s="128"/>
      <c r="H440" s="128"/>
      <c r="I440" s="128"/>
      <c r="J440" s="128"/>
      <c r="K440" s="128"/>
      <c r="L440" s="128"/>
      <c r="M440" s="128"/>
      <c r="N440" s="128"/>
      <c r="O440" s="128"/>
      <c r="P440" s="128"/>
      <c r="Q440" s="128"/>
      <c r="R440" s="128"/>
      <c r="S440" s="128"/>
      <c r="T440" s="128"/>
      <c r="U440" s="128"/>
      <c r="V440" s="128"/>
      <c r="W440" s="128"/>
      <c r="X440" s="128"/>
      <c r="Y440" s="128"/>
      <c r="Z440" s="128"/>
    </row>
    <row r="441" ht="15.75" customHeight="1">
      <c r="A441" s="128"/>
      <c r="B441" s="128"/>
      <c r="C441" s="128"/>
      <c r="D441" s="128"/>
      <c r="E441" s="128"/>
      <c r="F441" s="128"/>
      <c r="G441" s="128"/>
      <c r="H441" s="128"/>
      <c r="I441" s="128"/>
      <c r="J441" s="128"/>
      <c r="K441" s="128"/>
      <c r="L441" s="128"/>
      <c r="M441" s="128"/>
      <c r="N441" s="128"/>
      <c r="O441" s="128"/>
      <c r="P441" s="128"/>
      <c r="Q441" s="128"/>
      <c r="R441" s="128"/>
      <c r="S441" s="128"/>
      <c r="T441" s="128"/>
      <c r="U441" s="128"/>
      <c r="V441" s="128"/>
      <c r="W441" s="128"/>
      <c r="X441" s="128"/>
      <c r="Y441" s="128"/>
      <c r="Z441" s="128"/>
    </row>
    <row r="442" ht="15.75" customHeight="1">
      <c r="A442" s="128"/>
      <c r="B442" s="128"/>
      <c r="C442" s="128"/>
      <c r="D442" s="128"/>
      <c r="E442" s="128"/>
      <c r="F442" s="128"/>
      <c r="G442" s="128"/>
      <c r="H442" s="128"/>
      <c r="I442" s="128"/>
      <c r="J442" s="128"/>
      <c r="K442" s="128"/>
      <c r="L442" s="128"/>
      <c r="M442" s="128"/>
      <c r="N442" s="128"/>
      <c r="O442" s="128"/>
      <c r="P442" s="128"/>
      <c r="Q442" s="128"/>
      <c r="R442" s="128"/>
      <c r="S442" s="128"/>
      <c r="T442" s="128"/>
      <c r="U442" s="128"/>
      <c r="V442" s="128"/>
      <c r="W442" s="128"/>
      <c r="X442" s="128"/>
      <c r="Y442" s="128"/>
      <c r="Z442" s="128"/>
    </row>
    <row r="443" ht="15.75" customHeight="1">
      <c r="A443" s="128"/>
      <c r="B443" s="128"/>
      <c r="C443" s="128"/>
      <c r="D443" s="128"/>
      <c r="E443" s="128"/>
      <c r="F443" s="128"/>
      <c r="G443" s="128"/>
      <c r="H443" s="128"/>
      <c r="I443" s="128"/>
      <c r="J443" s="128"/>
      <c r="K443" s="128"/>
      <c r="L443" s="128"/>
      <c r="M443" s="128"/>
      <c r="N443" s="128"/>
      <c r="O443" s="128"/>
      <c r="P443" s="128"/>
      <c r="Q443" s="128"/>
      <c r="R443" s="128"/>
      <c r="S443" s="128"/>
      <c r="T443" s="128"/>
      <c r="U443" s="128"/>
      <c r="V443" s="128"/>
      <c r="W443" s="128"/>
      <c r="X443" s="128"/>
      <c r="Y443" s="128"/>
      <c r="Z443" s="128"/>
    </row>
    <row r="444" ht="15.75" customHeight="1">
      <c r="A444" s="128"/>
      <c r="B444" s="128"/>
      <c r="C444" s="128"/>
      <c r="D444" s="128"/>
      <c r="E444" s="128"/>
      <c r="F444" s="128"/>
      <c r="G444" s="128"/>
      <c r="H444" s="128"/>
      <c r="I444" s="128"/>
      <c r="J444" s="128"/>
      <c r="K444" s="128"/>
      <c r="L444" s="128"/>
      <c r="M444" s="128"/>
      <c r="N444" s="128"/>
      <c r="O444" s="128"/>
      <c r="P444" s="128"/>
      <c r="Q444" s="128"/>
      <c r="R444" s="128"/>
      <c r="S444" s="128"/>
      <c r="T444" s="128"/>
      <c r="U444" s="128"/>
      <c r="V444" s="128"/>
      <c r="W444" s="128"/>
      <c r="X444" s="128"/>
      <c r="Y444" s="128"/>
      <c r="Z444" s="128"/>
    </row>
    <row r="445" ht="15.75" customHeight="1">
      <c r="A445" s="128"/>
      <c r="B445" s="128"/>
      <c r="C445" s="128"/>
      <c r="D445" s="128"/>
      <c r="E445" s="128"/>
      <c r="F445" s="128"/>
      <c r="G445" s="128"/>
      <c r="H445" s="128"/>
      <c r="I445" s="128"/>
      <c r="J445" s="128"/>
      <c r="K445" s="128"/>
      <c r="L445" s="128"/>
      <c r="M445" s="128"/>
      <c r="N445" s="128"/>
      <c r="O445" s="128"/>
      <c r="P445" s="128"/>
      <c r="Q445" s="128"/>
      <c r="R445" s="128"/>
      <c r="S445" s="128"/>
      <c r="T445" s="128"/>
      <c r="U445" s="128"/>
      <c r="V445" s="128"/>
      <c r="W445" s="128"/>
      <c r="X445" s="128"/>
      <c r="Y445" s="128"/>
      <c r="Z445" s="128"/>
    </row>
    <row r="446" ht="15.75" customHeight="1">
      <c r="A446" s="128"/>
      <c r="B446" s="128"/>
      <c r="C446" s="128"/>
      <c r="D446" s="128"/>
      <c r="E446" s="128"/>
      <c r="F446" s="128"/>
      <c r="G446" s="128"/>
      <c r="H446" s="128"/>
      <c r="I446" s="128"/>
      <c r="J446" s="128"/>
      <c r="K446" s="128"/>
      <c r="L446" s="128"/>
      <c r="M446" s="128"/>
      <c r="N446" s="128"/>
      <c r="O446" s="128"/>
      <c r="P446" s="128"/>
      <c r="Q446" s="128"/>
      <c r="R446" s="128"/>
      <c r="S446" s="128"/>
      <c r="T446" s="128"/>
      <c r="U446" s="128"/>
      <c r="V446" s="128"/>
      <c r="W446" s="128"/>
      <c r="X446" s="128"/>
      <c r="Y446" s="128"/>
      <c r="Z446" s="128"/>
    </row>
    <row r="447" ht="15.75" customHeight="1">
      <c r="A447" s="128"/>
      <c r="B447" s="128"/>
      <c r="C447" s="128"/>
      <c r="D447" s="128"/>
      <c r="E447" s="128"/>
      <c r="F447" s="128"/>
      <c r="G447" s="128"/>
      <c r="H447" s="128"/>
      <c r="I447" s="128"/>
      <c r="J447" s="128"/>
      <c r="K447" s="128"/>
      <c r="L447" s="128"/>
      <c r="M447" s="128"/>
      <c r="N447" s="128"/>
      <c r="O447" s="128"/>
      <c r="P447" s="128"/>
      <c r="Q447" s="128"/>
      <c r="R447" s="128"/>
      <c r="S447" s="128"/>
      <c r="T447" s="128"/>
      <c r="U447" s="128"/>
      <c r="V447" s="128"/>
      <c r="W447" s="128"/>
      <c r="X447" s="128"/>
      <c r="Y447" s="128"/>
      <c r="Z447" s="128"/>
    </row>
    <row r="448" ht="15.75" customHeight="1">
      <c r="A448" s="128"/>
      <c r="B448" s="128"/>
      <c r="C448" s="128"/>
      <c r="D448" s="128"/>
      <c r="E448" s="128"/>
      <c r="F448" s="128"/>
      <c r="G448" s="128"/>
      <c r="H448" s="128"/>
      <c r="I448" s="128"/>
      <c r="J448" s="128"/>
      <c r="K448" s="128"/>
      <c r="L448" s="128"/>
      <c r="M448" s="128"/>
      <c r="N448" s="128"/>
      <c r="O448" s="128"/>
      <c r="P448" s="128"/>
      <c r="Q448" s="128"/>
      <c r="R448" s="128"/>
      <c r="S448" s="128"/>
      <c r="T448" s="128"/>
      <c r="U448" s="128"/>
      <c r="V448" s="128"/>
      <c r="W448" s="128"/>
      <c r="X448" s="128"/>
      <c r="Y448" s="128"/>
      <c r="Z448" s="128"/>
    </row>
    <row r="449" ht="15.75" customHeight="1">
      <c r="A449" s="128"/>
      <c r="B449" s="128"/>
      <c r="C449" s="128"/>
      <c r="D449" s="128"/>
      <c r="E449" s="128"/>
      <c r="F449" s="128"/>
      <c r="G449" s="128"/>
      <c r="H449" s="128"/>
      <c r="I449" s="128"/>
      <c r="J449" s="128"/>
      <c r="K449" s="128"/>
      <c r="L449" s="128"/>
      <c r="M449" s="128"/>
      <c r="N449" s="128"/>
      <c r="O449" s="128"/>
      <c r="P449" s="128"/>
      <c r="Q449" s="128"/>
      <c r="R449" s="128"/>
      <c r="S449" s="128"/>
      <c r="T449" s="128"/>
      <c r="U449" s="128"/>
      <c r="V449" s="128"/>
      <c r="W449" s="128"/>
      <c r="X449" s="128"/>
      <c r="Y449" s="128"/>
      <c r="Z449" s="128"/>
    </row>
    <row r="450" ht="15.75" customHeight="1">
      <c r="A450" s="128"/>
      <c r="B450" s="128"/>
      <c r="C450" s="128"/>
      <c r="D450" s="128"/>
      <c r="E450" s="128"/>
      <c r="F450" s="128"/>
      <c r="G450" s="128"/>
      <c r="H450" s="128"/>
      <c r="I450" s="128"/>
      <c r="J450" s="128"/>
      <c r="K450" s="128"/>
      <c r="L450" s="128"/>
      <c r="M450" s="128"/>
      <c r="N450" s="128"/>
      <c r="O450" s="128"/>
      <c r="P450" s="128"/>
      <c r="Q450" s="128"/>
      <c r="R450" s="128"/>
      <c r="S450" s="128"/>
      <c r="T450" s="128"/>
      <c r="U450" s="128"/>
      <c r="V450" s="128"/>
      <c r="W450" s="128"/>
      <c r="X450" s="128"/>
      <c r="Y450" s="128"/>
      <c r="Z450" s="128"/>
    </row>
    <row r="451" ht="15.75" customHeight="1">
      <c r="A451" s="128"/>
      <c r="B451" s="128"/>
      <c r="C451" s="128"/>
      <c r="D451" s="128"/>
      <c r="E451" s="128"/>
      <c r="F451" s="128"/>
      <c r="G451" s="128"/>
      <c r="H451" s="128"/>
      <c r="I451" s="128"/>
      <c r="J451" s="128"/>
      <c r="K451" s="128"/>
      <c r="L451" s="128"/>
      <c r="M451" s="128"/>
      <c r="N451" s="128"/>
      <c r="O451" s="128"/>
      <c r="P451" s="128"/>
      <c r="Q451" s="128"/>
      <c r="R451" s="128"/>
      <c r="S451" s="128"/>
      <c r="T451" s="128"/>
      <c r="U451" s="128"/>
      <c r="V451" s="128"/>
      <c r="W451" s="128"/>
      <c r="X451" s="128"/>
      <c r="Y451" s="128"/>
      <c r="Z451" s="128"/>
    </row>
    <row r="452" ht="15.75" customHeight="1">
      <c r="A452" s="128"/>
      <c r="B452" s="128"/>
      <c r="C452" s="128"/>
      <c r="D452" s="128"/>
      <c r="E452" s="128"/>
      <c r="F452" s="128"/>
      <c r="G452" s="128"/>
      <c r="H452" s="128"/>
      <c r="I452" s="128"/>
      <c r="J452" s="128"/>
      <c r="K452" s="128"/>
      <c r="L452" s="128"/>
      <c r="M452" s="128"/>
      <c r="N452" s="128"/>
      <c r="O452" s="128"/>
      <c r="P452" s="128"/>
      <c r="Q452" s="128"/>
      <c r="R452" s="128"/>
      <c r="S452" s="128"/>
      <c r="T452" s="128"/>
      <c r="U452" s="128"/>
      <c r="V452" s="128"/>
      <c r="W452" s="128"/>
      <c r="X452" s="128"/>
      <c r="Y452" s="128"/>
      <c r="Z452" s="128"/>
    </row>
    <row r="453" ht="15.75" customHeight="1">
      <c r="A453" s="128"/>
      <c r="B453" s="128"/>
      <c r="C453" s="128"/>
      <c r="D453" s="128"/>
      <c r="E453" s="128"/>
      <c r="F453" s="128"/>
      <c r="G453" s="128"/>
      <c r="H453" s="128"/>
      <c r="I453" s="128"/>
      <c r="J453" s="128"/>
      <c r="K453" s="128"/>
      <c r="L453" s="128"/>
      <c r="M453" s="128"/>
      <c r="N453" s="128"/>
      <c r="O453" s="128"/>
      <c r="P453" s="128"/>
      <c r="Q453" s="128"/>
      <c r="R453" s="128"/>
      <c r="S453" s="128"/>
      <c r="T453" s="128"/>
      <c r="U453" s="128"/>
      <c r="V453" s="128"/>
      <c r="W453" s="128"/>
      <c r="X453" s="128"/>
      <c r="Y453" s="128"/>
      <c r="Z453" s="128"/>
    </row>
    <row r="454" ht="15.75" customHeight="1">
      <c r="A454" s="128"/>
      <c r="B454" s="128"/>
      <c r="C454" s="128"/>
      <c r="D454" s="128"/>
      <c r="E454" s="128"/>
      <c r="F454" s="128"/>
      <c r="G454" s="128"/>
      <c r="H454" s="128"/>
      <c r="I454" s="128"/>
      <c r="J454" s="128"/>
      <c r="K454" s="128"/>
      <c r="L454" s="128"/>
      <c r="M454" s="128"/>
      <c r="N454" s="128"/>
      <c r="O454" s="128"/>
      <c r="P454" s="128"/>
      <c r="Q454" s="128"/>
      <c r="R454" s="128"/>
      <c r="S454" s="128"/>
      <c r="T454" s="128"/>
      <c r="U454" s="128"/>
      <c r="V454" s="128"/>
      <c r="W454" s="128"/>
      <c r="X454" s="128"/>
      <c r="Y454" s="128"/>
      <c r="Z454" s="128"/>
    </row>
    <row r="455" ht="15.75" customHeight="1">
      <c r="A455" s="128"/>
      <c r="B455" s="128"/>
      <c r="C455" s="128"/>
      <c r="D455" s="128"/>
      <c r="E455" s="128"/>
      <c r="F455" s="128"/>
      <c r="G455" s="128"/>
      <c r="H455" s="128"/>
      <c r="I455" s="128"/>
      <c r="J455" s="128"/>
      <c r="K455" s="128"/>
      <c r="L455" s="128"/>
      <c r="M455" s="128"/>
      <c r="N455" s="128"/>
      <c r="O455" s="128"/>
      <c r="P455" s="128"/>
      <c r="Q455" s="128"/>
      <c r="R455" s="128"/>
      <c r="S455" s="128"/>
      <c r="T455" s="128"/>
      <c r="U455" s="128"/>
      <c r="V455" s="128"/>
      <c r="W455" s="128"/>
      <c r="X455" s="128"/>
      <c r="Y455" s="128"/>
      <c r="Z455" s="128"/>
    </row>
    <row r="456" ht="15.75" customHeight="1">
      <c r="A456" s="128"/>
      <c r="B456" s="128"/>
      <c r="C456" s="128"/>
      <c r="D456" s="128"/>
      <c r="E456" s="128"/>
      <c r="F456" s="128"/>
      <c r="G456" s="128"/>
      <c r="H456" s="128"/>
      <c r="I456" s="128"/>
      <c r="J456" s="128"/>
      <c r="K456" s="128"/>
      <c r="L456" s="128"/>
      <c r="M456" s="128"/>
      <c r="N456" s="128"/>
      <c r="O456" s="128"/>
      <c r="P456" s="128"/>
      <c r="Q456" s="128"/>
      <c r="R456" s="128"/>
      <c r="S456" s="128"/>
      <c r="T456" s="128"/>
      <c r="U456" s="128"/>
      <c r="V456" s="128"/>
      <c r="W456" s="128"/>
      <c r="X456" s="128"/>
      <c r="Y456" s="128"/>
      <c r="Z456" s="128"/>
    </row>
    <row r="457" ht="15.75" customHeight="1">
      <c r="A457" s="128"/>
      <c r="B457" s="128"/>
      <c r="C457" s="128"/>
      <c r="D457" s="128"/>
      <c r="E457" s="128"/>
      <c r="F457" s="128"/>
      <c r="G457" s="128"/>
      <c r="H457" s="128"/>
      <c r="I457" s="128"/>
      <c r="J457" s="128"/>
      <c r="K457" s="128"/>
      <c r="L457" s="128"/>
      <c r="M457" s="128"/>
      <c r="N457" s="128"/>
      <c r="O457" s="128"/>
      <c r="P457" s="128"/>
      <c r="Q457" s="128"/>
      <c r="R457" s="128"/>
      <c r="S457" s="128"/>
      <c r="T457" s="128"/>
      <c r="U457" s="128"/>
      <c r="V457" s="128"/>
      <c r="W457" s="128"/>
      <c r="X457" s="128"/>
      <c r="Y457" s="128"/>
      <c r="Z457" s="128"/>
    </row>
    <row r="458" ht="15.75" customHeight="1">
      <c r="A458" s="128"/>
      <c r="B458" s="128"/>
      <c r="C458" s="128"/>
      <c r="D458" s="128"/>
      <c r="E458" s="128"/>
      <c r="F458" s="128"/>
      <c r="G458" s="128"/>
      <c r="H458" s="128"/>
      <c r="I458" s="128"/>
      <c r="J458" s="128"/>
      <c r="K458" s="128"/>
      <c r="L458" s="128"/>
      <c r="M458" s="128"/>
      <c r="N458" s="128"/>
      <c r="O458" s="128"/>
      <c r="P458" s="128"/>
      <c r="Q458" s="128"/>
      <c r="R458" s="128"/>
      <c r="S458" s="128"/>
      <c r="T458" s="128"/>
      <c r="U458" s="128"/>
      <c r="V458" s="128"/>
      <c r="W458" s="128"/>
      <c r="X458" s="128"/>
      <c r="Y458" s="128"/>
      <c r="Z458" s="128"/>
    </row>
    <row r="459" ht="15.75" customHeight="1">
      <c r="A459" s="128"/>
      <c r="B459" s="128"/>
      <c r="C459" s="128"/>
      <c r="D459" s="128"/>
      <c r="E459" s="128"/>
      <c r="F459" s="128"/>
      <c r="G459" s="128"/>
      <c r="H459" s="128"/>
      <c r="I459" s="128"/>
      <c r="J459" s="128"/>
      <c r="K459" s="128"/>
      <c r="L459" s="128"/>
      <c r="M459" s="128"/>
      <c r="N459" s="128"/>
      <c r="O459" s="128"/>
      <c r="P459" s="128"/>
      <c r="Q459" s="128"/>
      <c r="R459" s="128"/>
      <c r="S459" s="128"/>
      <c r="T459" s="128"/>
      <c r="U459" s="128"/>
      <c r="V459" s="128"/>
      <c r="W459" s="128"/>
      <c r="X459" s="128"/>
      <c r="Y459" s="128"/>
      <c r="Z459" s="128"/>
    </row>
    <row r="460" ht="15.75" customHeight="1">
      <c r="A460" s="128"/>
      <c r="B460" s="128"/>
      <c r="C460" s="128"/>
      <c r="D460" s="128"/>
      <c r="E460" s="128"/>
      <c r="F460" s="128"/>
      <c r="G460" s="128"/>
      <c r="H460" s="128"/>
      <c r="I460" s="128"/>
      <c r="J460" s="128"/>
      <c r="K460" s="128"/>
      <c r="L460" s="128"/>
      <c r="M460" s="128"/>
      <c r="N460" s="128"/>
      <c r="O460" s="128"/>
      <c r="P460" s="128"/>
      <c r="Q460" s="128"/>
      <c r="R460" s="128"/>
      <c r="S460" s="128"/>
      <c r="T460" s="128"/>
      <c r="U460" s="128"/>
      <c r="V460" s="128"/>
      <c r="W460" s="128"/>
      <c r="X460" s="128"/>
      <c r="Y460" s="128"/>
      <c r="Z460" s="128"/>
    </row>
    <row r="461" ht="15.75" customHeight="1">
      <c r="A461" s="128"/>
      <c r="B461" s="128"/>
      <c r="C461" s="128"/>
      <c r="D461" s="128"/>
      <c r="E461" s="128"/>
      <c r="F461" s="128"/>
      <c r="G461" s="128"/>
      <c r="H461" s="128"/>
      <c r="I461" s="128"/>
      <c r="J461" s="128"/>
      <c r="K461" s="128"/>
      <c r="L461" s="128"/>
      <c r="M461" s="128"/>
      <c r="N461" s="128"/>
      <c r="O461" s="128"/>
      <c r="P461" s="128"/>
      <c r="Q461" s="128"/>
      <c r="R461" s="128"/>
      <c r="S461" s="128"/>
      <c r="T461" s="128"/>
      <c r="U461" s="128"/>
      <c r="V461" s="128"/>
      <c r="W461" s="128"/>
      <c r="X461" s="128"/>
      <c r="Y461" s="128"/>
      <c r="Z461" s="128"/>
    </row>
    <row r="462" ht="15.75" customHeight="1">
      <c r="A462" s="128"/>
      <c r="B462" s="128"/>
      <c r="C462" s="128"/>
      <c r="D462" s="128"/>
      <c r="E462" s="128"/>
      <c r="F462" s="128"/>
      <c r="G462" s="128"/>
      <c r="H462" s="128"/>
      <c r="I462" s="128"/>
      <c r="J462" s="128"/>
      <c r="K462" s="128"/>
      <c r="L462" s="128"/>
      <c r="M462" s="128"/>
      <c r="N462" s="128"/>
      <c r="O462" s="128"/>
      <c r="P462" s="128"/>
      <c r="Q462" s="128"/>
      <c r="R462" s="128"/>
      <c r="S462" s="128"/>
      <c r="T462" s="128"/>
      <c r="U462" s="128"/>
      <c r="V462" s="128"/>
      <c r="W462" s="128"/>
      <c r="X462" s="128"/>
      <c r="Y462" s="128"/>
      <c r="Z462" s="128"/>
    </row>
    <row r="463" ht="15.75" customHeight="1">
      <c r="A463" s="128"/>
      <c r="B463" s="128"/>
      <c r="C463" s="128"/>
      <c r="D463" s="128"/>
      <c r="E463" s="128"/>
      <c r="F463" s="128"/>
      <c r="G463" s="128"/>
      <c r="H463" s="128"/>
      <c r="I463" s="128"/>
      <c r="J463" s="128"/>
      <c r="K463" s="128"/>
      <c r="L463" s="128"/>
      <c r="M463" s="128"/>
      <c r="N463" s="128"/>
      <c r="O463" s="128"/>
      <c r="P463" s="128"/>
      <c r="Q463" s="128"/>
      <c r="R463" s="128"/>
      <c r="S463" s="128"/>
      <c r="T463" s="128"/>
      <c r="U463" s="128"/>
      <c r="V463" s="128"/>
      <c r="W463" s="128"/>
      <c r="X463" s="128"/>
      <c r="Y463" s="128"/>
      <c r="Z463" s="128"/>
    </row>
    <row r="464" ht="15.75" customHeight="1">
      <c r="A464" s="128"/>
      <c r="B464" s="128"/>
      <c r="C464" s="128"/>
      <c r="D464" s="128"/>
      <c r="E464" s="128"/>
      <c r="F464" s="128"/>
      <c r="G464" s="128"/>
      <c r="H464" s="128"/>
      <c r="I464" s="128"/>
      <c r="J464" s="128"/>
      <c r="K464" s="128"/>
      <c r="L464" s="128"/>
      <c r="M464" s="128"/>
      <c r="N464" s="128"/>
      <c r="O464" s="128"/>
      <c r="P464" s="128"/>
      <c r="Q464" s="128"/>
      <c r="R464" s="128"/>
      <c r="S464" s="128"/>
      <c r="T464" s="128"/>
      <c r="U464" s="128"/>
      <c r="V464" s="128"/>
      <c r="W464" s="128"/>
      <c r="X464" s="128"/>
      <c r="Y464" s="128"/>
      <c r="Z464" s="128"/>
    </row>
    <row r="465" ht="15.75" customHeight="1">
      <c r="A465" s="128"/>
      <c r="B465" s="128"/>
      <c r="C465" s="128"/>
      <c r="D465" s="128"/>
      <c r="E465" s="128"/>
      <c r="F465" s="128"/>
      <c r="G465" s="128"/>
      <c r="H465" s="128"/>
      <c r="I465" s="128"/>
      <c r="J465" s="128"/>
      <c r="K465" s="128"/>
      <c r="L465" s="128"/>
      <c r="M465" s="128"/>
      <c r="N465" s="128"/>
      <c r="O465" s="128"/>
      <c r="P465" s="128"/>
      <c r="Q465" s="128"/>
      <c r="R465" s="128"/>
      <c r="S465" s="128"/>
      <c r="T465" s="128"/>
      <c r="U465" s="128"/>
      <c r="V465" s="128"/>
      <c r="W465" s="128"/>
      <c r="X465" s="128"/>
      <c r="Y465" s="128"/>
      <c r="Z465" s="128"/>
    </row>
    <row r="466" ht="15.75" customHeight="1">
      <c r="A466" s="128"/>
      <c r="B466" s="128"/>
      <c r="C466" s="128"/>
      <c r="D466" s="128"/>
      <c r="E466" s="128"/>
      <c r="F466" s="128"/>
      <c r="G466" s="128"/>
      <c r="H466" s="128"/>
      <c r="I466" s="128"/>
      <c r="J466" s="128"/>
      <c r="K466" s="128"/>
      <c r="L466" s="128"/>
      <c r="M466" s="128"/>
      <c r="N466" s="128"/>
      <c r="O466" s="128"/>
      <c r="P466" s="128"/>
      <c r="Q466" s="128"/>
      <c r="R466" s="128"/>
      <c r="S466" s="128"/>
      <c r="T466" s="128"/>
      <c r="U466" s="128"/>
      <c r="V466" s="128"/>
      <c r="W466" s="128"/>
      <c r="X466" s="128"/>
      <c r="Y466" s="128"/>
      <c r="Z466" s="128"/>
    </row>
    <row r="467" ht="15.75" customHeight="1">
      <c r="A467" s="128"/>
      <c r="B467" s="128"/>
      <c r="C467" s="128"/>
      <c r="D467" s="128"/>
      <c r="E467" s="128"/>
      <c r="F467" s="128"/>
      <c r="G467" s="128"/>
      <c r="H467" s="128"/>
      <c r="I467" s="128"/>
      <c r="J467" s="128"/>
      <c r="K467" s="128"/>
      <c r="L467" s="128"/>
      <c r="M467" s="128"/>
      <c r="N467" s="128"/>
      <c r="O467" s="128"/>
      <c r="P467" s="128"/>
      <c r="Q467" s="128"/>
      <c r="R467" s="128"/>
      <c r="S467" s="128"/>
      <c r="T467" s="128"/>
      <c r="U467" s="128"/>
      <c r="V467" s="128"/>
      <c r="W467" s="128"/>
      <c r="X467" s="128"/>
      <c r="Y467" s="128"/>
      <c r="Z467" s="128"/>
    </row>
    <row r="468" ht="15.75" customHeight="1">
      <c r="A468" s="128"/>
      <c r="B468" s="128"/>
      <c r="C468" s="128"/>
      <c r="D468" s="128"/>
      <c r="E468" s="128"/>
      <c r="F468" s="128"/>
      <c r="G468" s="128"/>
      <c r="H468" s="128"/>
      <c r="I468" s="128"/>
      <c r="J468" s="128"/>
      <c r="K468" s="128"/>
      <c r="L468" s="128"/>
      <c r="M468" s="128"/>
      <c r="N468" s="128"/>
      <c r="O468" s="128"/>
      <c r="P468" s="128"/>
      <c r="Q468" s="128"/>
      <c r="R468" s="128"/>
      <c r="S468" s="128"/>
      <c r="T468" s="128"/>
      <c r="U468" s="128"/>
      <c r="V468" s="128"/>
      <c r="W468" s="128"/>
      <c r="X468" s="128"/>
      <c r="Y468" s="128"/>
      <c r="Z468" s="128"/>
    </row>
    <row r="469" ht="15.75" customHeight="1">
      <c r="A469" s="128"/>
      <c r="B469" s="128"/>
      <c r="C469" s="128"/>
      <c r="D469" s="128"/>
      <c r="E469" s="128"/>
      <c r="F469" s="128"/>
      <c r="G469" s="128"/>
      <c r="H469" s="128"/>
      <c r="I469" s="128"/>
      <c r="J469" s="128"/>
      <c r="K469" s="128"/>
      <c r="L469" s="128"/>
      <c r="M469" s="128"/>
      <c r="N469" s="128"/>
      <c r="O469" s="128"/>
      <c r="P469" s="128"/>
      <c r="Q469" s="128"/>
      <c r="R469" s="128"/>
      <c r="S469" s="128"/>
      <c r="T469" s="128"/>
      <c r="U469" s="128"/>
      <c r="V469" s="128"/>
      <c r="W469" s="128"/>
      <c r="X469" s="128"/>
      <c r="Y469" s="128"/>
      <c r="Z469" s="128"/>
    </row>
    <row r="470" ht="15.75" customHeight="1">
      <c r="A470" s="128"/>
      <c r="B470" s="128"/>
      <c r="C470" s="128"/>
      <c r="D470" s="128"/>
      <c r="E470" s="128"/>
      <c r="F470" s="128"/>
      <c r="G470" s="128"/>
      <c r="H470" s="128"/>
      <c r="I470" s="128"/>
      <c r="J470" s="128"/>
      <c r="K470" s="128"/>
      <c r="L470" s="128"/>
      <c r="M470" s="128"/>
      <c r="N470" s="128"/>
      <c r="O470" s="128"/>
      <c r="P470" s="128"/>
      <c r="Q470" s="128"/>
      <c r="R470" s="128"/>
      <c r="S470" s="128"/>
      <c r="T470" s="128"/>
      <c r="U470" s="128"/>
      <c r="V470" s="128"/>
      <c r="W470" s="128"/>
      <c r="X470" s="128"/>
      <c r="Y470" s="128"/>
      <c r="Z470" s="128"/>
    </row>
    <row r="471" ht="15.75" customHeight="1">
      <c r="A471" s="128"/>
      <c r="B471" s="128"/>
      <c r="C471" s="128"/>
      <c r="D471" s="128"/>
      <c r="E471" s="128"/>
      <c r="F471" s="128"/>
      <c r="G471" s="128"/>
      <c r="H471" s="128"/>
      <c r="I471" s="128"/>
      <c r="J471" s="128"/>
      <c r="K471" s="128"/>
      <c r="L471" s="128"/>
      <c r="M471" s="128"/>
      <c r="N471" s="128"/>
      <c r="O471" s="128"/>
      <c r="P471" s="128"/>
      <c r="Q471" s="128"/>
      <c r="R471" s="128"/>
      <c r="S471" s="128"/>
      <c r="T471" s="128"/>
      <c r="U471" s="128"/>
      <c r="V471" s="128"/>
      <c r="W471" s="128"/>
      <c r="X471" s="128"/>
      <c r="Y471" s="128"/>
      <c r="Z471" s="128"/>
    </row>
    <row r="472" ht="15.75" customHeight="1">
      <c r="A472" s="128"/>
      <c r="B472" s="128"/>
      <c r="C472" s="128"/>
      <c r="D472" s="128"/>
      <c r="E472" s="128"/>
      <c r="F472" s="128"/>
      <c r="G472" s="128"/>
      <c r="H472" s="128"/>
      <c r="I472" s="128"/>
      <c r="J472" s="128"/>
      <c r="K472" s="128"/>
      <c r="L472" s="128"/>
      <c r="M472" s="128"/>
      <c r="N472" s="128"/>
      <c r="O472" s="128"/>
      <c r="P472" s="128"/>
      <c r="Q472" s="128"/>
      <c r="R472" s="128"/>
      <c r="S472" s="128"/>
      <c r="T472" s="128"/>
      <c r="U472" s="128"/>
      <c r="V472" s="128"/>
      <c r="W472" s="128"/>
      <c r="X472" s="128"/>
      <c r="Y472" s="128"/>
      <c r="Z472" s="128"/>
    </row>
    <row r="473" ht="15.75" customHeight="1">
      <c r="A473" s="128"/>
      <c r="B473" s="128"/>
      <c r="C473" s="128"/>
      <c r="D473" s="128"/>
      <c r="E473" s="128"/>
      <c r="F473" s="128"/>
      <c r="G473" s="128"/>
      <c r="H473" s="128"/>
      <c r="I473" s="128"/>
      <c r="J473" s="128"/>
      <c r="K473" s="128"/>
      <c r="L473" s="128"/>
      <c r="M473" s="128"/>
      <c r="N473" s="128"/>
      <c r="O473" s="128"/>
      <c r="P473" s="128"/>
      <c r="Q473" s="128"/>
      <c r="R473" s="128"/>
      <c r="S473" s="128"/>
      <c r="T473" s="128"/>
      <c r="U473" s="128"/>
      <c r="V473" s="128"/>
      <c r="W473" s="128"/>
      <c r="X473" s="128"/>
      <c r="Y473" s="128"/>
      <c r="Z473" s="128"/>
    </row>
    <row r="474" ht="15.75" customHeight="1">
      <c r="A474" s="128"/>
      <c r="B474" s="128"/>
      <c r="C474" s="128"/>
      <c r="D474" s="128"/>
      <c r="E474" s="128"/>
      <c r="F474" s="128"/>
      <c r="G474" s="128"/>
      <c r="H474" s="128"/>
      <c r="I474" s="128"/>
      <c r="J474" s="128"/>
      <c r="K474" s="128"/>
      <c r="L474" s="128"/>
      <c r="M474" s="128"/>
      <c r="N474" s="128"/>
      <c r="O474" s="128"/>
      <c r="P474" s="128"/>
      <c r="Q474" s="128"/>
      <c r="R474" s="128"/>
      <c r="S474" s="128"/>
      <c r="T474" s="128"/>
      <c r="U474" s="128"/>
      <c r="V474" s="128"/>
      <c r="W474" s="128"/>
      <c r="X474" s="128"/>
      <c r="Y474" s="128"/>
      <c r="Z474" s="128"/>
    </row>
    <row r="475" ht="15.75" customHeight="1">
      <c r="A475" s="128"/>
      <c r="B475" s="128"/>
      <c r="C475" s="128"/>
      <c r="D475" s="128"/>
      <c r="E475" s="128"/>
      <c r="F475" s="128"/>
      <c r="G475" s="128"/>
      <c r="H475" s="128"/>
      <c r="I475" s="128"/>
      <c r="J475" s="128"/>
      <c r="K475" s="128"/>
      <c r="L475" s="128"/>
      <c r="M475" s="128"/>
      <c r="N475" s="128"/>
      <c r="O475" s="128"/>
      <c r="P475" s="128"/>
      <c r="Q475" s="128"/>
      <c r="R475" s="128"/>
      <c r="S475" s="128"/>
      <c r="T475" s="128"/>
      <c r="U475" s="128"/>
      <c r="V475" s="128"/>
      <c r="W475" s="128"/>
      <c r="X475" s="128"/>
      <c r="Y475" s="128"/>
      <c r="Z475" s="128"/>
    </row>
    <row r="476" ht="15.75" customHeight="1">
      <c r="A476" s="128"/>
      <c r="B476" s="128"/>
      <c r="C476" s="128"/>
      <c r="D476" s="128"/>
      <c r="E476" s="128"/>
      <c r="F476" s="128"/>
      <c r="G476" s="128"/>
      <c r="H476" s="128"/>
      <c r="I476" s="128"/>
      <c r="J476" s="128"/>
      <c r="K476" s="128"/>
      <c r="L476" s="128"/>
      <c r="M476" s="128"/>
      <c r="N476" s="128"/>
      <c r="O476" s="128"/>
      <c r="P476" s="128"/>
      <c r="Q476" s="128"/>
      <c r="R476" s="128"/>
      <c r="S476" s="128"/>
      <c r="T476" s="128"/>
      <c r="U476" s="128"/>
      <c r="V476" s="128"/>
      <c r="W476" s="128"/>
      <c r="X476" s="128"/>
      <c r="Y476" s="128"/>
      <c r="Z476" s="128"/>
    </row>
    <row r="477" ht="15.75" customHeight="1">
      <c r="A477" s="128"/>
      <c r="B477" s="128"/>
      <c r="C477" s="128"/>
      <c r="D477" s="128"/>
      <c r="E477" s="128"/>
      <c r="F477" s="128"/>
      <c r="G477" s="128"/>
      <c r="H477" s="128"/>
      <c r="I477" s="128"/>
      <c r="J477" s="128"/>
      <c r="K477" s="128"/>
      <c r="L477" s="128"/>
      <c r="M477" s="128"/>
      <c r="N477" s="128"/>
      <c r="O477" s="128"/>
      <c r="P477" s="128"/>
      <c r="Q477" s="128"/>
      <c r="R477" s="128"/>
      <c r="S477" s="128"/>
      <c r="T477" s="128"/>
      <c r="U477" s="128"/>
      <c r="V477" s="128"/>
      <c r="W477" s="128"/>
      <c r="X477" s="128"/>
      <c r="Y477" s="128"/>
      <c r="Z477" s="128"/>
    </row>
    <row r="478" ht="15.75" customHeight="1">
      <c r="A478" s="128"/>
      <c r="B478" s="128"/>
      <c r="C478" s="128"/>
      <c r="D478" s="128"/>
      <c r="E478" s="128"/>
      <c r="F478" s="128"/>
      <c r="G478" s="128"/>
      <c r="H478" s="128"/>
      <c r="I478" s="128"/>
      <c r="J478" s="128"/>
      <c r="K478" s="128"/>
      <c r="L478" s="128"/>
      <c r="M478" s="128"/>
      <c r="N478" s="128"/>
      <c r="O478" s="128"/>
      <c r="P478" s="128"/>
      <c r="Q478" s="128"/>
      <c r="R478" s="128"/>
      <c r="S478" s="128"/>
      <c r="T478" s="128"/>
      <c r="U478" s="128"/>
      <c r="V478" s="128"/>
      <c r="W478" s="128"/>
      <c r="X478" s="128"/>
      <c r="Y478" s="128"/>
      <c r="Z478" s="128"/>
    </row>
    <row r="479" ht="15.75" customHeight="1">
      <c r="A479" s="128"/>
      <c r="B479" s="128"/>
      <c r="C479" s="128"/>
      <c r="D479" s="128"/>
      <c r="E479" s="128"/>
      <c r="F479" s="128"/>
      <c r="G479" s="128"/>
      <c r="H479" s="128"/>
      <c r="I479" s="128"/>
      <c r="J479" s="128"/>
      <c r="K479" s="128"/>
      <c r="L479" s="128"/>
      <c r="M479" s="128"/>
      <c r="N479" s="128"/>
      <c r="O479" s="128"/>
      <c r="P479" s="128"/>
      <c r="Q479" s="128"/>
      <c r="R479" s="128"/>
      <c r="S479" s="128"/>
      <c r="T479" s="128"/>
      <c r="U479" s="128"/>
      <c r="V479" s="128"/>
      <c r="W479" s="128"/>
      <c r="X479" s="128"/>
      <c r="Y479" s="128"/>
      <c r="Z479" s="128"/>
    </row>
    <row r="480" ht="15.75" customHeight="1">
      <c r="A480" s="128"/>
      <c r="B480" s="128"/>
      <c r="C480" s="128"/>
      <c r="D480" s="128"/>
      <c r="E480" s="128"/>
      <c r="F480" s="128"/>
      <c r="G480" s="128"/>
      <c r="H480" s="128"/>
      <c r="I480" s="128"/>
      <c r="J480" s="128"/>
      <c r="K480" s="128"/>
      <c r="L480" s="128"/>
      <c r="M480" s="128"/>
      <c r="N480" s="128"/>
      <c r="O480" s="128"/>
      <c r="P480" s="128"/>
      <c r="Q480" s="128"/>
      <c r="R480" s="128"/>
      <c r="S480" s="128"/>
      <c r="T480" s="128"/>
      <c r="U480" s="128"/>
      <c r="V480" s="128"/>
      <c r="W480" s="128"/>
      <c r="X480" s="128"/>
      <c r="Y480" s="128"/>
      <c r="Z480" s="128"/>
    </row>
    <row r="481" ht="15.75" customHeight="1">
      <c r="A481" s="128"/>
      <c r="B481" s="128"/>
      <c r="C481" s="128"/>
      <c r="D481" s="128"/>
      <c r="E481" s="128"/>
      <c r="F481" s="128"/>
      <c r="G481" s="128"/>
      <c r="H481" s="128"/>
      <c r="I481" s="128"/>
      <c r="J481" s="128"/>
      <c r="K481" s="128"/>
      <c r="L481" s="128"/>
      <c r="M481" s="128"/>
      <c r="N481" s="128"/>
      <c r="O481" s="128"/>
      <c r="P481" s="128"/>
      <c r="Q481" s="128"/>
      <c r="R481" s="128"/>
      <c r="S481" s="128"/>
      <c r="T481" s="128"/>
      <c r="U481" s="128"/>
      <c r="V481" s="128"/>
      <c r="W481" s="128"/>
      <c r="X481" s="128"/>
      <c r="Y481" s="128"/>
      <c r="Z481" s="128"/>
    </row>
    <row r="482" ht="15.75" customHeight="1">
      <c r="A482" s="128"/>
      <c r="B482" s="128"/>
      <c r="C482" s="128"/>
      <c r="D482" s="128"/>
      <c r="E482" s="128"/>
      <c r="F482" s="128"/>
      <c r="G482" s="128"/>
      <c r="H482" s="128"/>
      <c r="I482" s="128"/>
      <c r="J482" s="128"/>
      <c r="K482" s="128"/>
      <c r="L482" s="128"/>
      <c r="M482" s="128"/>
      <c r="N482" s="128"/>
      <c r="O482" s="128"/>
      <c r="P482" s="128"/>
      <c r="Q482" s="128"/>
      <c r="R482" s="128"/>
      <c r="S482" s="128"/>
      <c r="T482" s="128"/>
      <c r="U482" s="128"/>
      <c r="V482" s="128"/>
      <c r="W482" s="128"/>
      <c r="X482" s="128"/>
      <c r="Y482" s="128"/>
      <c r="Z482" s="128"/>
    </row>
    <row r="483" ht="15.75" customHeight="1">
      <c r="A483" s="128"/>
      <c r="B483" s="128"/>
      <c r="C483" s="128"/>
      <c r="D483" s="128"/>
      <c r="E483" s="128"/>
      <c r="F483" s="128"/>
      <c r="G483" s="128"/>
      <c r="H483" s="128"/>
      <c r="I483" s="128"/>
      <c r="J483" s="128"/>
      <c r="K483" s="128"/>
      <c r="L483" s="128"/>
      <c r="M483" s="128"/>
      <c r="N483" s="128"/>
      <c r="O483" s="128"/>
      <c r="P483" s="128"/>
      <c r="Q483" s="128"/>
      <c r="R483" s="128"/>
      <c r="S483" s="128"/>
      <c r="T483" s="128"/>
      <c r="U483" s="128"/>
      <c r="V483" s="128"/>
      <c r="W483" s="128"/>
      <c r="X483" s="128"/>
      <c r="Y483" s="128"/>
      <c r="Z483" s="128"/>
    </row>
    <row r="484" ht="15.75" customHeight="1">
      <c r="A484" s="128"/>
      <c r="B484" s="128"/>
      <c r="C484" s="128"/>
      <c r="D484" s="128"/>
      <c r="E484" s="128"/>
      <c r="F484" s="128"/>
      <c r="G484" s="128"/>
      <c r="H484" s="128"/>
      <c r="I484" s="128"/>
      <c r="J484" s="128"/>
      <c r="K484" s="128"/>
      <c r="L484" s="128"/>
      <c r="M484" s="128"/>
      <c r="N484" s="128"/>
      <c r="O484" s="128"/>
      <c r="P484" s="128"/>
      <c r="Q484" s="128"/>
      <c r="R484" s="128"/>
      <c r="S484" s="128"/>
      <c r="T484" s="128"/>
      <c r="U484" s="128"/>
      <c r="V484" s="128"/>
      <c r="W484" s="128"/>
      <c r="X484" s="128"/>
      <c r="Y484" s="128"/>
      <c r="Z484" s="128"/>
    </row>
    <row r="485" ht="15.75" customHeight="1">
      <c r="A485" s="128"/>
      <c r="B485" s="128"/>
      <c r="C485" s="128"/>
      <c r="D485" s="128"/>
      <c r="E485" s="128"/>
      <c r="F485" s="128"/>
      <c r="G485" s="128"/>
      <c r="H485" s="128"/>
      <c r="I485" s="128"/>
      <c r="J485" s="128"/>
      <c r="K485" s="128"/>
      <c r="L485" s="128"/>
      <c r="M485" s="128"/>
      <c r="N485" s="128"/>
      <c r="O485" s="128"/>
      <c r="P485" s="128"/>
      <c r="Q485" s="128"/>
      <c r="R485" s="128"/>
      <c r="S485" s="128"/>
      <c r="T485" s="128"/>
      <c r="U485" s="128"/>
      <c r="V485" s="128"/>
      <c r="W485" s="128"/>
      <c r="X485" s="128"/>
      <c r="Y485" s="128"/>
      <c r="Z485" s="128"/>
    </row>
    <row r="486" ht="15.75" customHeight="1">
      <c r="A486" s="128"/>
      <c r="B486" s="128"/>
      <c r="C486" s="128"/>
      <c r="D486" s="128"/>
      <c r="E486" s="128"/>
      <c r="F486" s="128"/>
      <c r="G486" s="128"/>
      <c r="H486" s="128"/>
      <c r="I486" s="128"/>
      <c r="J486" s="128"/>
      <c r="K486" s="128"/>
      <c r="L486" s="128"/>
      <c r="M486" s="128"/>
      <c r="N486" s="128"/>
      <c r="O486" s="128"/>
      <c r="P486" s="128"/>
      <c r="Q486" s="128"/>
      <c r="R486" s="128"/>
      <c r="S486" s="128"/>
      <c r="T486" s="128"/>
      <c r="U486" s="128"/>
      <c r="V486" s="128"/>
      <c r="W486" s="128"/>
      <c r="X486" s="128"/>
      <c r="Y486" s="128"/>
      <c r="Z486" s="128"/>
    </row>
    <row r="487" ht="15.75" customHeight="1">
      <c r="A487" s="128"/>
      <c r="B487" s="128"/>
      <c r="C487" s="128"/>
      <c r="D487" s="128"/>
      <c r="E487" s="128"/>
      <c r="F487" s="128"/>
      <c r="G487" s="128"/>
      <c r="H487" s="128"/>
      <c r="I487" s="128"/>
      <c r="J487" s="128"/>
      <c r="K487" s="128"/>
      <c r="L487" s="128"/>
      <c r="M487" s="128"/>
      <c r="N487" s="128"/>
      <c r="O487" s="128"/>
      <c r="P487" s="128"/>
      <c r="Q487" s="128"/>
      <c r="R487" s="128"/>
      <c r="S487" s="128"/>
      <c r="T487" s="128"/>
      <c r="U487" s="128"/>
      <c r="V487" s="128"/>
      <c r="W487" s="128"/>
      <c r="X487" s="128"/>
      <c r="Y487" s="128"/>
      <c r="Z487" s="128"/>
    </row>
    <row r="488" ht="15.75" customHeight="1">
      <c r="A488" s="128"/>
      <c r="B488" s="128"/>
      <c r="C488" s="128"/>
      <c r="D488" s="128"/>
      <c r="E488" s="128"/>
      <c r="F488" s="128"/>
      <c r="G488" s="128"/>
      <c r="H488" s="128"/>
      <c r="I488" s="128"/>
      <c r="J488" s="128"/>
      <c r="K488" s="128"/>
      <c r="L488" s="128"/>
      <c r="M488" s="128"/>
      <c r="N488" s="128"/>
      <c r="O488" s="128"/>
      <c r="P488" s="128"/>
      <c r="Q488" s="128"/>
      <c r="R488" s="128"/>
      <c r="S488" s="128"/>
      <c r="T488" s="128"/>
      <c r="U488" s="128"/>
      <c r="V488" s="128"/>
      <c r="W488" s="128"/>
      <c r="X488" s="128"/>
      <c r="Y488" s="128"/>
      <c r="Z488" s="128"/>
    </row>
    <row r="489" ht="15.75" customHeight="1">
      <c r="A489" s="128"/>
      <c r="B489" s="128"/>
      <c r="C489" s="128"/>
      <c r="D489" s="128"/>
      <c r="E489" s="128"/>
      <c r="F489" s="128"/>
      <c r="G489" s="128"/>
      <c r="H489" s="128"/>
      <c r="I489" s="128"/>
      <c r="J489" s="128"/>
      <c r="K489" s="128"/>
      <c r="L489" s="128"/>
      <c r="M489" s="128"/>
      <c r="N489" s="128"/>
      <c r="O489" s="128"/>
      <c r="P489" s="128"/>
      <c r="Q489" s="128"/>
      <c r="R489" s="128"/>
      <c r="S489" s="128"/>
      <c r="T489" s="128"/>
      <c r="U489" s="128"/>
      <c r="V489" s="128"/>
      <c r="W489" s="128"/>
      <c r="X489" s="128"/>
      <c r="Y489" s="128"/>
      <c r="Z489" s="128"/>
    </row>
    <row r="490" ht="15.75" customHeight="1">
      <c r="A490" s="128"/>
      <c r="B490" s="128"/>
      <c r="C490" s="128"/>
      <c r="D490" s="128"/>
      <c r="E490" s="128"/>
      <c r="F490" s="128"/>
      <c r="G490" s="128"/>
      <c r="H490" s="128"/>
      <c r="I490" s="128"/>
      <c r="J490" s="128"/>
      <c r="K490" s="128"/>
      <c r="L490" s="128"/>
      <c r="M490" s="128"/>
      <c r="N490" s="128"/>
      <c r="O490" s="128"/>
      <c r="P490" s="128"/>
      <c r="Q490" s="128"/>
      <c r="R490" s="128"/>
      <c r="S490" s="128"/>
      <c r="T490" s="128"/>
      <c r="U490" s="128"/>
      <c r="V490" s="128"/>
      <c r="W490" s="128"/>
      <c r="X490" s="128"/>
      <c r="Y490" s="128"/>
      <c r="Z490" s="128"/>
    </row>
    <row r="491" ht="15.75" customHeight="1">
      <c r="A491" s="128"/>
      <c r="B491" s="128"/>
      <c r="C491" s="128"/>
      <c r="D491" s="128"/>
      <c r="E491" s="128"/>
      <c r="F491" s="128"/>
      <c r="G491" s="128"/>
      <c r="H491" s="128"/>
      <c r="I491" s="128"/>
      <c r="J491" s="128"/>
      <c r="K491" s="128"/>
      <c r="L491" s="128"/>
      <c r="M491" s="128"/>
      <c r="N491" s="128"/>
      <c r="O491" s="128"/>
      <c r="P491" s="128"/>
      <c r="Q491" s="128"/>
      <c r="R491" s="128"/>
      <c r="S491" s="128"/>
      <c r="T491" s="128"/>
      <c r="U491" s="128"/>
      <c r="V491" s="128"/>
      <c r="W491" s="128"/>
      <c r="X491" s="128"/>
      <c r="Y491" s="128"/>
      <c r="Z491" s="128"/>
    </row>
    <row r="492" ht="15.75" customHeight="1">
      <c r="A492" s="128"/>
      <c r="B492" s="128"/>
      <c r="C492" s="128"/>
      <c r="D492" s="128"/>
      <c r="E492" s="128"/>
      <c r="F492" s="128"/>
      <c r="G492" s="128"/>
      <c r="H492" s="128"/>
      <c r="I492" s="128"/>
      <c r="J492" s="128"/>
      <c r="K492" s="128"/>
      <c r="L492" s="128"/>
      <c r="M492" s="128"/>
      <c r="N492" s="128"/>
      <c r="O492" s="128"/>
      <c r="P492" s="128"/>
      <c r="Q492" s="128"/>
      <c r="R492" s="128"/>
      <c r="S492" s="128"/>
      <c r="T492" s="128"/>
      <c r="U492" s="128"/>
      <c r="V492" s="128"/>
      <c r="W492" s="128"/>
      <c r="X492" s="128"/>
      <c r="Y492" s="128"/>
      <c r="Z492" s="128"/>
    </row>
    <row r="493" ht="15.75" customHeight="1">
      <c r="A493" s="128"/>
      <c r="B493" s="128"/>
      <c r="C493" s="128"/>
      <c r="D493" s="128"/>
      <c r="E493" s="128"/>
      <c r="F493" s="128"/>
      <c r="G493" s="128"/>
      <c r="H493" s="128"/>
      <c r="I493" s="128"/>
      <c r="J493" s="128"/>
      <c r="K493" s="128"/>
      <c r="L493" s="128"/>
      <c r="M493" s="128"/>
      <c r="N493" s="128"/>
      <c r="O493" s="128"/>
      <c r="P493" s="128"/>
      <c r="Q493" s="128"/>
      <c r="R493" s="128"/>
      <c r="S493" s="128"/>
      <c r="T493" s="128"/>
      <c r="U493" s="128"/>
      <c r="V493" s="128"/>
      <c r="W493" s="128"/>
      <c r="X493" s="128"/>
      <c r="Y493" s="128"/>
      <c r="Z493" s="128"/>
    </row>
    <row r="494" ht="15.75" customHeight="1">
      <c r="A494" s="128"/>
      <c r="B494" s="128"/>
      <c r="C494" s="128"/>
      <c r="D494" s="128"/>
      <c r="E494" s="128"/>
      <c r="F494" s="128"/>
      <c r="G494" s="128"/>
      <c r="H494" s="128"/>
      <c r="I494" s="128"/>
      <c r="J494" s="128"/>
      <c r="K494" s="128"/>
      <c r="L494" s="128"/>
      <c r="M494" s="128"/>
      <c r="N494" s="128"/>
      <c r="O494" s="128"/>
      <c r="P494" s="128"/>
      <c r="Q494" s="128"/>
      <c r="R494" s="128"/>
      <c r="S494" s="128"/>
      <c r="T494" s="128"/>
      <c r="U494" s="128"/>
      <c r="V494" s="128"/>
      <c r="W494" s="128"/>
      <c r="X494" s="128"/>
      <c r="Y494" s="128"/>
      <c r="Z494" s="128"/>
    </row>
    <row r="495" ht="15.75" customHeight="1">
      <c r="A495" s="128"/>
      <c r="B495" s="128"/>
      <c r="C495" s="128"/>
      <c r="D495" s="128"/>
      <c r="E495" s="128"/>
      <c r="F495" s="128"/>
      <c r="G495" s="128"/>
      <c r="H495" s="128"/>
      <c r="I495" s="128"/>
      <c r="J495" s="128"/>
      <c r="K495" s="128"/>
      <c r="L495" s="128"/>
      <c r="M495" s="128"/>
      <c r="N495" s="128"/>
      <c r="O495" s="128"/>
      <c r="P495" s="128"/>
      <c r="Q495" s="128"/>
      <c r="R495" s="128"/>
      <c r="S495" s="128"/>
      <c r="T495" s="128"/>
      <c r="U495" s="128"/>
      <c r="V495" s="128"/>
      <c r="W495" s="128"/>
      <c r="X495" s="128"/>
      <c r="Y495" s="128"/>
      <c r="Z495" s="128"/>
    </row>
    <row r="496" ht="15.75" customHeight="1">
      <c r="A496" s="128"/>
      <c r="B496" s="128"/>
      <c r="C496" s="128"/>
      <c r="D496" s="128"/>
      <c r="E496" s="128"/>
      <c r="F496" s="128"/>
      <c r="G496" s="128"/>
      <c r="H496" s="128"/>
      <c r="I496" s="128"/>
      <c r="J496" s="128"/>
      <c r="K496" s="128"/>
      <c r="L496" s="128"/>
      <c r="M496" s="128"/>
      <c r="N496" s="128"/>
      <c r="O496" s="128"/>
      <c r="P496" s="128"/>
      <c r="Q496" s="128"/>
      <c r="R496" s="128"/>
      <c r="S496" s="128"/>
      <c r="T496" s="128"/>
      <c r="U496" s="128"/>
      <c r="V496" s="128"/>
      <c r="W496" s="128"/>
      <c r="X496" s="128"/>
      <c r="Y496" s="128"/>
      <c r="Z496" s="128"/>
    </row>
    <row r="497" ht="15.75" customHeight="1">
      <c r="A497" s="128"/>
      <c r="B497" s="128"/>
      <c r="C497" s="128"/>
      <c r="D497" s="128"/>
      <c r="E497" s="128"/>
      <c r="F497" s="128"/>
      <c r="G497" s="128"/>
      <c r="H497" s="128"/>
      <c r="I497" s="128"/>
      <c r="J497" s="128"/>
      <c r="K497" s="128"/>
      <c r="L497" s="128"/>
      <c r="M497" s="128"/>
      <c r="N497" s="128"/>
      <c r="O497" s="128"/>
      <c r="P497" s="128"/>
      <c r="Q497" s="128"/>
      <c r="R497" s="128"/>
      <c r="S497" s="128"/>
      <c r="T497" s="128"/>
      <c r="U497" s="128"/>
      <c r="V497" s="128"/>
      <c r="W497" s="128"/>
      <c r="X497" s="128"/>
      <c r="Y497" s="128"/>
      <c r="Z497" s="128"/>
    </row>
    <row r="498" ht="15.75" customHeight="1">
      <c r="A498" s="128"/>
      <c r="B498" s="128"/>
      <c r="C498" s="128"/>
      <c r="D498" s="128"/>
      <c r="E498" s="128"/>
      <c r="F498" s="128"/>
      <c r="G498" s="128"/>
      <c r="H498" s="128"/>
      <c r="I498" s="128"/>
      <c r="J498" s="128"/>
      <c r="K498" s="128"/>
      <c r="L498" s="128"/>
      <c r="M498" s="128"/>
      <c r="N498" s="128"/>
      <c r="O498" s="128"/>
      <c r="P498" s="128"/>
      <c r="Q498" s="128"/>
      <c r="R498" s="128"/>
      <c r="S498" s="128"/>
      <c r="T498" s="128"/>
      <c r="U498" s="128"/>
      <c r="V498" s="128"/>
      <c r="W498" s="128"/>
      <c r="X498" s="128"/>
      <c r="Y498" s="128"/>
      <c r="Z498" s="128"/>
    </row>
    <row r="499" ht="15.75" customHeight="1">
      <c r="A499" s="128"/>
      <c r="B499" s="128"/>
      <c r="C499" s="128"/>
      <c r="D499" s="128"/>
      <c r="E499" s="128"/>
      <c r="F499" s="128"/>
      <c r="G499" s="128"/>
      <c r="H499" s="128"/>
      <c r="I499" s="128"/>
      <c r="J499" s="128"/>
      <c r="K499" s="128"/>
      <c r="L499" s="128"/>
      <c r="M499" s="128"/>
      <c r="N499" s="128"/>
      <c r="O499" s="128"/>
      <c r="P499" s="128"/>
      <c r="Q499" s="128"/>
      <c r="R499" s="128"/>
      <c r="S499" s="128"/>
      <c r="T499" s="128"/>
      <c r="U499" s="128"/>
      <c r="V499" s="128"/>
      <c r="W499" s="128"/>
      <c r="X499" s="128"/>
      <c r="Y499" s="128"/>
      <c r="Z499" s="128"/>
    </row>
    <row r="500" ht="15.75" customHeight="1">
      <c r="A500" s="128"/>
      <c r="B500" s="128"/>
      <c r="C500" s="128"/>
      <c r="D500" s="128"/>
      <c r="E500" s="128"/>
      <c r="F500" s="128"/>
      <c r="G500" s="128"/>
      <c r="H500" s="128"/>
      <c r="I500" s="128"/>
      <c r="J500" s="128"/>
      <c r="K500" s="128"/>
      <c r="L500" s="128"/>
      <c r="M500" s="128"/>
      <c r="N500" s="128"/>
      <c r="O500" s="128"/>
      <c r="P500" s="128"/>
      <c r="Q500" s="128"/>
      <c r="R500" s="128"/>
      <c r="S500" s="128"/>
      <c r="T500" s="128"/>
      <c r="U500" s="128"/>
      <c r="V500" s="128"/>
      <c r="W500" s="128"/>
      <c r="X500" s="128"/>
      <c r="Y500" s="128"/>
      <c r="Z500" s="128"/>
    </row>
    <row r="501" ht="15.75" customHeight="1">
      <c r="A501" s="128"/>
      <c r="B501" s="128"/>
      <c r="C501" s="128"/>
      <c r="D501" s="128"/>
      <c r="E501" s="128"/>
      <c r="F501" s="128"/>
      <c r="G501" s="128"/>
      <c r="H501" s="128"/>
      <c r="I501" s="128"/>
      <c r="J501" s="128"/>
      <c r="K501" s="128"/>
      <c r="L501" s="128"/>
      <c r="M501" s="128"/>
      <c r="N501" s="128"/>
      <c r="O501" s="128"/>
      <c r="P501" s="128"/>
      <c r="Q501" s="128"/>
      <c r="R501" s="128"/>
      <c r="S501" s="128"/>
      <c r="T501" s="128"/>
      <c r="U501" s="128"/>
      <c r="V501" s="128"/>
      <c r="W501" s="128"/>
      <c r="X501" s="128"/>
      <c r="Y501" s="128"/>
      <c r="Z501" s="128"/>
    </row>
    <row r="502" ht="15.75" customHeight="1">
      <c r="A502" s="128"/>
      <c r="B502" s="128"/>
      <c r="C502" s="128"/>
      <c r="D502" s="128"/>
      <c r="E502" s="128"/>
      <c r="F502" s="128"/>
      <c r="G502" s="128"/>
      <c r="H502" s="128"/>
      <c r="I502" s="128"/>
      <c r="J502" s="128"/>
      <c r="K502" s="128"/>
      <c r="L502" s="128"/>
      <c r="M502" s="128"/>
      <c r="N502" s="128"/>
      <c r="O502" s="128"/>
      <c r="P502" s="128"/>
      <c r="Q502" s="128"/>
      <c r="R502" s="128"/>
      <c r="S502" s="128"/>
      <c r="T502" s="128"/>
      <c r="U502" s="128"/>
      <c r="V502" s="128"/>
      <c r="W502" s="128"/>
      <c r="X502" s="128"/>
      <c r="Y502" s="128"/>
      <c r="Z502" s="128"/>
    </row>
    <row r="503" ht="15.75" customHeight="1">
      <c r="A503" s="128"/>
      <c r="B503" s="128"/>
      <c r="C503" s="128"/>
      <c r="D503" s="128"/>
      <c r="E503" s="128"/>
      <c r="F503" s="128"/>
      <c r="G503" s="128"/>
      <c r="H503" s="128"/>
      <c r="I503" s="128"/>
      <c r="J503" s="128"/>
      <c r="K503" s="128"/>
      <c r="L503" s="128"/>
      <c r="M503" s="128"/>
      <c r="N503" s="128"/>
      <c r="O503" s="128"/>
      <c r="P503" s="128"/>
      <c r="Q503" s="128"/>
      <c r="R503" s="128"/>
      <c r="S503" s="128"/>
      <c r="T503" s="128"/>
      <c r="U503" s="128"/>
      <c r="V503" s="128"/>
      <c r="W503" s="128"/>
      <c r="X503" s="128"/>
      <c r="Y503" s="128"/>
      <c r="Z503" s="128"/>
    </row>
    <row r="504" ht="15.75" customHeight="1">
      <c r="A504" s="128"/>
      <c r="B504" s="128"/>
      <c r="C504" s="128"/>
      <c r="D504" s="128"/>
      <c r="E504" s="128"/>
      <c r="F504" s="128"/>
      <c r="G504" s="128"/>
      <c r="H504" s="128"/>
      <c r="I504" s="128"/>
      <c r="J504" s="128"/>
      <c r="K504" s="128"/>
      <c r="L504" s="128"/>
      <c r="M504" s="128"/>
      <c r="N504" s="128"/>
      <c r="O504" s="128"/>
      <c r="P504" s="128"/>
      <c r="Q504" s="128"/>
      <c r="R504" s="128"/>
      <c r="S504" s="128"/>
      <c r="T504" s="128"/>
      <c r="U504" s="128"/>
      <c r="V504" s="128"/>
      <c r="W504" s="128"/>
      <c r="X504" s="128"/>
      <c r="Y504" s="128"/>
      <c r="Z504" s="128"/>
    </row>
    <row r="505" ht="15.75" customHeight="1">
      <c r="A505" s="128"/>
      <c r="B505" s="128"/>
      <c r="C505" s="128"/>
      <c r="D505" s="128"/>
      <c r="E505" s="128"/>
      <c r="F505" s="128"/>
      <c r="G505" s="128"/>
      <c r="H505" s="128"/>
      <c r="I505" s="128"/>
      <c r="J505" s="128"/>
      <c r="K505" s="128"/>
      <c r="L505" s="128"/>
      <c r="M505" s="128"/>
      <c r="N505" s="128"/>
      <c r="O505" s="128"/>
      <c r="P505" s="128"/>
      <c r="Q505" s="128"/>
      <c r="R505" s="128"/>
      <c r="S505" s="128"/>
      <c r="T505" s="128"/>
      <c r="U505" s="128"/>
      <c r="V505" s="128"/>
      <c r="W505" s="128"/>
      <c r="X505" s="128"/>
      <c r="Y505" s="128"/>
      <c r="Z505" s="128"/>
    </row>
    <row r="506" ht="15.75" customHeight="1">
      <c r="A506" s="128"/>
      <c r="B506" s="128"/>
      <c r="C506" s="128"/>
      <c r="D506" s="128"/>
      <c r="E506" s="128"/>
      <c r="F506" s="128"/>
      <c r="G506" s="128"/>
      <c r="H506" s="128"/>
      <c r="I506" s="128"/>
      <c r="J506" s="128"/>
      <c r="K506" s="128"/>
      <c r="L506" s="128"/>
      <c r="M506" s="128"/>
      <c r="N506" s="128"/>
      <c r="O506" s="128"/>
      <c r="P506" s="128"/>
      <c r="Q506" s="128"/>
      <c r="R506" s="128"/>
      <c r="S506" s="128"/>
      <c r="T506" s="128"/>
      <c r="U506" s="128"/>
      <c r="V506" s="128"/>
      <c r="W506" s="128"/>
      <c r="X506" s="128"/>
      <c r="Y506" s="128"/>
      <c r="Z506" s="128"/>
    </row>
    <row r="507" ht="15.75" customHeight="1">
      <c r="A507" s="128"/>
      <c r="B507" s="128"/>
      <c r="C507" s="128"/>
      <c r="D507" s="128"/>
      <c r="E507" s="128"/>
      <c r="F507" s="128"/>
      <c r="G507" s="128"/>
      <c r="H507" s="128"/>
      <c r="I507" s="128"/>
      <c r="J507" s="128"/>
      <c r="K507" s="128"/>
      <c r="L507" s="128"/>
      <c r="M507" s="128"/>
      <c r="N507" s="128"/>
      <c r="O507" s="128"/>
      <c r="P507" s="128"/>
      <c r="Q507" s="128"/>
      <c r="R507" s="128"/>
      <c r="S507" s="128"/>
      <c r="T507" s="128"/>
      <c r="U507" s="128"/>
      <c r="V507" s="128"/>
      <c r="W507" s="128"/>
      <c r="X507" s="128"/>
      <c r="Y507" s="128"/>
      <c r="Z507" s="128"/>
    </row>
    <row r="508" ht="15.75" customHeight="1">
      <c r="A508" s="128"/>
      <c r="B508" s="128"/>
      <c r="C508" s="128"/>
      <c r="D508" s="128"/>
      <c r="E508" s="128"/>
      <c r="F508" s="128"/>
      <c r="G508" s="128"/>
      <c r="H508" s="128"/>
      <c r="I508" s="128"/>
      <c r="J508" s="128"/>
      <c r="K508" s="128"/>
      <c r="L508" s="128"/>
      <c r="M508" s="128"/>
      <c r="N508" s="128"/>
      <c r="O508" s="128"/>
      <c r="P508" s="128"/>
      <c r="Q508" s="128"/>
      <c r="R508" s="128"/>
      <c r="S508" s="128"/>
      <c r="T508" s="128"/>
      <c r="U508" s="128"/>
      <c r="V508" s="128"/>
      <c r="W508" s="128"/>
      <c r="X508" s="128"/>
      <c r="Y508" s="128"/>
      <c r="Z508" s="128"/>
    </row>
    <row r="509" ht="15.75" customHeight="1">
      <c r="A509" s="128"/>
      <c r="B509" s="128"/>
      <c r="C509" s="128"/>
      <c r="D509" s="128"/>
      <c r="E509" s="128"/>
      <c r="F509" s="128"/>
      <c r="G509" s="128"/>
      <c r="H509" s="128"/>
      <c r="I509" s="128"/>
      <c r="J509" s="128"/>
      <c r="K509" s="128"/>
      <c r="L509" s="128"/>
      <c r="M509" s="128"/>
      <c r="N509" s="128"/>
      <c r="O509" s="128"/>
      <c r="P509" s="128"/>
      <c r="Q509" s="128"/>
      <c r="R509" s="128"/>
      <c r="S509" s="128"/>
      <c r="T509" s="128"/>
      <c r="U509" s="128"/>
      <c r="V509" s="128"/>
      <c r="W509" s="128"/>
      <c r="X509" s="128"/>
      <c r="Y509" s="128"/>
      <c r="Z509" s="128"/>
    </row>
    <row r="510" ht="15.75" customHeight="1">
      <c r="A510" s="128"/>
      <c r="B510" s="128"/>
      <c r="C510" s="128"/>
      <c r="D510" s="128"/>
      <c r="E510" s="128"/>
      <c r="F510" s="128"/>
      <c r="G510" s="128"/>
      <c r="H510" s="128"/>
      <c r="I510" s="128"/>
      <c r="J510" s="128"/>
      <c r="K510" s="128"/>
      <c r="L510" s="128"/>
      <c r="M510" s="128"/>
      <c r="N510" s="128"/>
      <c r="O510" s="128"/>
      <c r="P510" s="128"/>
      <c r="Q510" s="128"/>
      <c r="R510" s="128"/>
      <c r="S510" s="128"/>
      <c r="T510" s="128"/>
      <c r="U510" s="128"/>
      <c r="V510" s="128"/>
      <c r="W510" s="128"/>
      <c r="X510" s="128"/>
      <c r="Y510" s="128"/>
      <c r="Z510" s="128"/>
    </row>
    <row r="511" ht="15.75" customHeight="1">
      <c r="A511" s="128"/>
      <c r="B511" s="128"/>
      <c r="C511" s="128"/>
      <c r="D511" s="128"/>
      <c r="E511" s="128"/>
      <c r="F511" s="128"/>
      <c r="G511" s="128"/>
      <c r="H511" s="128"/>
      <c r="I511" s="128"/>
      <c r="J511" s="128"/>
      <c r="K511" s="128"/>
      <c r="L511" s="128"/>
      <c r="M511" s="128"/>
      <c r="N511" s="128"/>
      <c r="O511" s="128"/>
      <c r="P511" s="128"/>
      <c r="Q511" s="128"/>
      <c r="R511" s="128"/>
      <c r="S511" s="128"/>
      <c r="T511" s="128"/>
      <c r="U511" s="128"/>
      <c r="V511" s="128"/>
      <c r="W511" s="128"/>
      <c r="X511" s="128"/>
      <c r="Y511" s="128"/>
      <c r="Z511" s="128"/>
    </row>
    <row r="512" ht="15.75" customHeight="1">
      <c r="A512" s="128"/>
      <c r="B512" s="128"/>
      <c r="C512" s="128"/>
      <c r="D512" s="128"/>
      <c r="E512" s="128"/>
      <c r="F512" s="128"/>
      <c r="G512" s="128"/>
      <c r="H512" s="128"/>
      <c r="I512" s="128"/>
      <c r="J512" s="128"/>
      <c r="K512" s="128"/>
      <c r="L512" s="128"/>
      <c r="M512" s="128"/>
      <c r="N512" s="128"/>
      <c r="O512" s="128"/>
      <c r="P512" s="128"/>
      <c r="Q512" s="128"/>
      <c r="R512" s="128"/>
      <c r="S512" s="128"/>
      <c r="T512" s="128"/>
      <c r="U512" s="128"/>
      <c r="V512" s="128"/>
      <c r="W512" s="128"/>
      <c r="X512" s="128"/>
      <c r="Y512" s="128"/>
      <c r="Z512" s="128"/>
    </row>
    <row r="513" ht="15.75" customHeight="1">
      <c r="A513" s="128"/>
      <c r="B513" s="128"/>
      <c r="C513" s="128"/>
      <c r="D513" s="128"/>
      <c r="E513" s="128"/>
      <c r="F513" s="128"/>
      <c r="G513" s="128"/>
      <c r="H513" s="128"/>
      <c r="I513" s="128"/>
      <c r="J513" s="128"/>
      <c r="K513" s="128"/>
      <c r="L513" s="128"/>
      <c r="M513" s="128"/>
      <c r="N513" s="128"/>
      <c r="O513" s="128"/>
      <c r="P513" s="128"/>
      <c r="Q513" s="128"/>
      <c r="R513" s="128"/>
      <c r="S513" s="128"/>
      <c r="T513" s="128"/>
      <c r="U513" s="128"/>
      <c r="V513" s="128"/>
      <c r="W513" s="128"/>
      <c r="X513" s="128"/>
      <c r="Y513" s="128"/>
      <c r="Z513" s="128"/>
    </row>
    <row r="514" ht="15.75" customHeight="1">
      <c r="A514" s="128"/>
      <c r="B514" s="128"/>
      <c r="C514" s="128"/>
      <c r="D514" s="128"/>
      <c r="E514" s="128"/>
      <c r="F514" s="128"/>
      <c r="G514" s="128"/>
      <c r="H514" s="128"/>
      <c r="I514" s="128"/>
      <c r="J514" s="128"/>
      <c r="K514" s="128"/>
      <c r="L514" s="128"/>
      <c r="M514" s="128"/>
      <c r="N514" s="128"/>
      <c r="O514" s="128"/>
      <c r="P514" s="128"/>
      <c r="Q514" s="128"/>
      <c r="R514" s="128"/>
      <c r="S514" s="128"/>
      <c r="T514" s="128"/>
      <c r="U514" s="128"/>
      <c r="V514" s="128"/>
      <c r="W514" s="128"/>
      <c r="X514" s="128"/>
      <c r="Y514" s="128"/>
      <c r="Z514" s="128"/>
    </row>
    <row r="515" ht="15.75" customHeight="1">
      <c r="A515" s="128"/>
      <c r="B515" s="128"/>
      <c r="C515" s="128"/>
      <c r="D515" s="128"/>
      <c r="E515" s="128"/>
      <c r="F515" s="128"/>
      <c r="G515" s="128"/>
      <c r="H515" s="128"/>
      <c r="I515" s="128"/>
      <c r="J515" s="128"/>
      <c r="K515" s="128"/>
      <c r="L515" s="128"/>
      <c r="M515" s="128"/>
      <c r="N515" s="128"/>
      <c r="O515" s="128"/>
      <c r="P515" s="128"/>
      <c r="Q515" s="128"/>
      <c r="R515" s="128"/>
      <c r="S515" s="128"/>
      <c r="T515" s="128"/>
      <c r="U515" s="128"/>
      <c r="V515" s="128"/>
      <c r="W515" s="128"/>
      <c r="X515" s="128"/>
      <c r="Y515" s="128"/>
      <c r="Z515" s="128"/>
    </row>
    <row r="516" ht="15.75" customHeight="1">
      <c r="A516" s="128"/>
      <c r="B516" s="128"/>
      <c r="C516" s="128"/>
      <c r="D516" s="128"/>
      <c r="E516" s="128"/>
      <c r="F516" s="128"/>
      <c r="G516" s="128"/>
      <c r="H516" s="128"/>
      <c r="I516" s="128"/>
      <c r="J516" s="128"/>
      <c r="K516" s="128"/>
      <c r="L516" s="128"/>
      <c r="M516" s="128"/>
      <c r="N516" s="128"/>
      <c r="O516" s="128"/>
      <c r="P516" s="128"/>
      <c r="Q516" s="128"/>
      <c r="R516" s="128"/>
      <c r="S516" s="128"/>
      <c r="T516" s="128"/>
      <c r="U516" s="128"/>
      <c r="V516" s="128"/>
      <c r="W516" s="128"/>
      <c r="X516" s="128"/>
      <c r="Y516" s="128"/>
      <c r="Z516" s="128"/>
    </row>
    <row r="517" ht="15.75" customHeight="1">
      <c r="A517" s="128"/>
      <c r="B517" s="128"/>
      <c r="C517" s="128"/>
      <c r="D517" s="128"/>
      <c r="E517" s="128"/>
      <c r="F517" s="128"/>
      <c r="G517" s="128"/>
      <c r="H517" s="128"/>
      <c r="I517" s="128"/>
      <c r="J517" s="128"/>
      <c r="K517" s="128"/>
      <c r="L517" s="128"/>
      <c r="M517" s="128"/>
      <c r="N517" s="128"/>
      <c r="O517" s="128"/>
      <c r="P517" s="128"/>
      <c r="Q517" s="128"/>
      <c r="R517" s="128"/>
      <c r="S517" s="128"/>
      <c r="T517" s="128"/>
      <c r="U517" s="128"/>
      <c r="V517" s="128"/>
      <c r="W517" s="128"/>
      <c r="X517" s="128"/>
      <c r="Y517" s="128"/>
      <c r="Z517" s="128"/>
    </row>
    <row r="518" ht="15.75" customHeight="1">
      <c r="A518" s="128"/>
      <c r="B518" s="128"/>
      <c r="C518" s="128"/>
      <c r="D518" s="128"/>
      <c r="E518" s="128"/>
      <c r="F518" s="128"/>
      <c r="G518" s="128"/>
      <c r="H518" s="128"/>
      <c r="I518" s="128"/>
      <c r="J518" s="128"/>
      <c r="K518" s="128"/>
      <c r="L518" s="128"/>
      <c r="M518" s="128"/>
      <c r="N518" s="128"/>
      <c r="O518" s="128"/>
      <c r="P518" s="128"/>
      <c r="Q518" s="128"/>
      <c r="R518" s="128"/>
      <c r="S518" s="128"/>
      <c r="T518" s="128"/>
      <c r="U518" s="128"/>
      <c r="V518" s="128"/>
      <c r="W518" s="128"/>
      <c r="X518" s="128"/>
      <c r="Y518" s="128"/>
      <c r="Z518" s="128"/>
    </row>
    <row r="519" ht="15.75" customHeight="1">
      <c r="A519" s="128"/>
      <c r="B519" s="128"/>
      <c r="C519" s="128"/>
      <c r="D519" s="128"/>
      <c r="E519" s="128"/>
      <c r="F519" s="128"/>
      <c r="G519" s="128"/>
      <c r="H519" s="128"/>
      <c r="I519" s="128"/>
      <c r="J519" s="128"/>
      <c r="K519" s="128"/>
      <c r="L519" s="128"/>
      <c r="M519" s="128"/>
      <c r="N519" s="128"/>
      <c r="O519" s="128"/>
      <c r="P519" s="128"/>
      <c r="Q519" s="128"/>
      <c r="R519" s="128"/>
      <c r="S519" s="128"/>
      <c r="T519" s="128"/>
      <c r="U519" s="128"/>
      <c r="V519" s="128"/>
      <c r="W519" s="128"/>
      <c r="X519" s="128"/>
      <c r="Y519" s="128"/>
      <c r="Z519" s="128"/>
    </row>
    <row r="520" ht="15.75" customHeight="1">
      <c r="A520" s="128"/>
      <c r="B520" s="128"/>
      <c r="C520" s="128"/>
      <c r="D520" s="128"/>
      <c r="E520" s="128"/>
      <c r="F520" s="128"/>
      <c r="G520" s="128"/>
      <c r="H520" s="128"/>
      <c r="I520" s="128"/>
      <c r="J520" s="128"/>
      <c r="K520" s="128"/>
      <c r="L520" s="128"/>
      <c r="M520" s="128"/>
      <c r="N520" s="128"/>
      <c r="O520" s="128"/>
      <c r="P520" s="128"/>
      <c r="Q520" s="128"/>
      <c r="R520" s="128"/>
      <c r="S520" s="128"/>
      <c r="T520" s="128"/>
      <c r="U520" s="128"/>
      <c r="V520" s="128"/>
      <c r="W520" s="128"/>
      <c r="X520" s="128"/>
      <c r="Y520" s="128"/>
      <c r="Z520" s="128"/>
    </row>
    <row r="521" ht="15.75" customHeight="1">
      <c r="A521" s="128"/>
      <c r="B521" s="128"/>
      <c r="C521" s="128"/>
      <c r="D521" s="128"/>
      <c r="E521" s="128"/>
      <c r="F521" s="128"/>
      <c r="G521" s="128"/>
      <c r="H521" s="128"/>
      <c r="I521" s="128"/>
      <c r="J521" s="128"/>
      <c r="K521" s="128"/>
      <c r="L521" s="128"/>
      <c r="M521" s="128"/>
      <c r="N521" s="128"/>
      <c r="O521" s="128"/>
      <c r="P521" s="128"/>
      <c r="Q521" s="128"/>
      <c r="R521" s="128"/>
      <c r="S521" s="128"/>
      <c r="T521" s="128"/>
      <c r="U521" s="128"/>
      <c r="V521" s="128"/>
      <c r="W521" s="128"/>
      <c r="X521" s="128"/>
      <c r="Y521" s="128"/>
      <c r="Z521" s="128"/>
    </row>
    <row r="522" ht="15.75" customHeight="1">
      <c r="A522" s="128"/>
      <c r="B522" s="128"/>
      <c r="C522" s="128"/>
      <c r="D522" s="128"/>
      <c r="E522" s="128"/>
      <c r="F522" s="128"/>
      <c r="G522" s="128"/>
      <c r="H522" s="128"/>
      <c r="I522" s="128"/>
      <c r="J522" s="128"/>
      <c r="K522" s="128"/>
      <c r="L522" s="128"/>
      <c r="M522" s="128"/>
      <c r="N522" s="128"/>
      <c r="O522" s="128"/>
      <c r="P522" s="128"/>
      <c r="Q522" s="128"/>
      <c r="R522" s="128"/>
      <c r="S522" s="128"/>
      <c r="T522" s="128"/>
      <c r="U522" s="128"/>
      <c r="V522" s="128"/>
      <c r="W522" s="128"/>
      <c r="X522" s="128"/>
      <c r="Y522" s="128"/>
      <c r="Z522" s="128"/>
    </row>
    <row r="523" ht="15.75" customHeight="1">
      <c r="A523" s="128"/>
      <c r="B523" s="128"/>
      <c r="C523" s="128"/>
      <c r="D523" s="128"/>
      <c r="E523" s="128"/>
      <c r="F523" s="128"/>
      <c r="G523" s="128"/>
      <c r="H523" s="128"/>
      <c r="I523" s="128"/>
      <c r="J523" s="128"/>
      <c r="K523" s="128"/>
      <c r="L523" s="128"/>
      <c r="M523" s="128"/>
      <c r="N523" s="128"/>
      <c r="O523" s="128"/>
      <c r="P523" s="128"/>
      <c r="Q523" s="128"/>
      <c r="R523" s="128"/>
      <c r="S523" s="128"/>
      <c r="T523" s="128"/>
      <c r="U523" s="128"/>
      <c r="V523" s="128"/>
      <c r="W523" s="128"/>
      <c r="X523" s="128"/>
      <c r="Y523" s="128"/>
      <c r="Z523" s="128"/>
    </row>
    <row r="524" ht="15.75" customHeight="1">
      <c r="A524" s="128"/>
      <c r="B524" s="128"/>
      <c r="C524" s="128"/>
      <c r="D524" s="128"/>
      <c r="E524" s="128"/>
      <c r="F524" s="128"/>
      <c r="G524" s="128"/>
      <c r="H524" s="128"/>
      <c r="I524" s="128"/>
      <c r="J524" s="128"/>
      <c r="K524" s="128"/>
      <c r="L524" s="128"/>
      <c r="M524" s="128"/>
      <c r="N524" s="128"/>
      <c r="O524" s="128"/>
      <c r="P524" s="128"/>
      <c r="Q524" s="128"/>
      <c r="R524" s="128"/>
      <c r="S524" s="128"/>
      <c r="T524" s="128"/>
      <c r="U524" s="128"/>
      <c r="V524" s="128"/>
      <c r="W524" s="128"/>
      <c r="X524" s="128"/>
      <c r="Y524" s="128"/>
      <c r="Z524" s="128"/>
    </row>
    <row r="525" ht="15.75" customHeight="1">
      <c r="A525" s="128"/>
      <c r="B525" s="128"/>
      <c r="C525" s="128"/>
      <c r="D525" s="128"/>
      <c r="E525" s="128"/>
      <c r="F525" s="128"/>
      <c r="G525" s="128"/>
      <c r="H525" s="128"/>
      <c r="I525" s="128"/>
      <c r="J525" s="128"/>
      <c r="K525" s="128"/>
      <c r="L525" s="128"/>
      <c r="M525" s="128"/>
      <c r="N525" s="128"/>
      <c r="O525" s="128"/>
      <c r="P525" s="128"/>
      <c r="Q525" s="128"/>
      <c r="R525" s="128"/>
      <c r="S525" s="128"/>
      <c r="T525" s="128"/>
      <c r="U525" s="128"/>
      <c r="V525" s="128"/>
      <c r="W525" s="128"/>
      <c r="X525" s="128"/>
      <c r="Y525" s="128"/>
      <c r="Z525" s="128"/>
    </row>
    <row r="526" ht="15.75" customHeight="1">
      <c r="A526" s="128"/>
      <c r="B526" s="128"/>
      <c r="C526" s="128"/>
      <c r="D526" s="128"/>
      <c r="E526" s="128"/>
      <c r="F526" s="128"/>
      <c r="G526" s="128"/>
      <c r="H526" s="128"/>
      <c r="I526" s="128"/>
      <c r="J526" s="128"/>
      <c r="K526" s="128"/>
      <c r="L526" s="128"/>
      <c r="M526" s="128"/>
      <c r="N526" s="128"/>
      <c r="O526" s="128"/>
      <c r="P526" s="128"/>
      <c r="Q526" s="128"/>
      <c r="R526" s="128"/>
      <c r="S526" s="128"/>
      <c r="T526" s="128"/>
      <c r="U526" s="128"/>
      <c r="V526" s="128"/>
      <c r="W526" s="128"/>
      <c r="X526" s="128"/>
      <c r="Y526" s="128"/>
      <c r="Z526" s="128"/>
    </row>
    <row r="527" ht="15.75" customHeight="1">
      <c r="A527" s="128"/>
      <c r="B527" s="128"/>
      <c r="C527" s="128"/>
      <c r="D527" s="128"/>
      <c r="E527" s="128"/>
      <c r="F527" s="128"/>
      <c r="G527" s="128"/>
      <c r="H527" s="128"/>
      <c r="I527" s="128"/>
      <c r="J527" s="128"/>
      <c r="K527" s="128"/>
      <c r="L527" s="128"/>
      <c r="M527" s="128"/>
      <c r="N527" s="128"/>
      <c r="O527" s="128"/>
      <c r="P527" s="128"/>
      <c r="Q527" s="128"/>
      <c r="R527" s="128"/>
      <c r="S527" s="128"/>
      <c r="T527" s="128"/>
      <c r="U527" s="128"/>
      <c r="V527" s="128"/>
      <c r="W527" s="128"/>
      <c r="X527" s="128"/>
      <c r="Y527" s="128"/>
      <c r="Z527" s="128"/>
    </row>
    <row r="528" ht="15.75" customHeight="1">
      <c r="A528" s="128"/>
      <c r="B528" s="128"/>
      <c r="C528" s="128"/>
      <c r="D528" s="128"/>
      <c r="E528" s="128"/>
      <c r="F528" s="128"/>
      <c r="G528" s="128"/>
      <c r="H528" s="128"/>
      <c r="I528" s="128"/>
      <c r="J528" s="128"/>
      <c r="K528" s="128"/>
      <c r="L528" s="128"/>
      <c r="M528" s="128"/>
      <c r="N528" s="128"/>
      <c r="O528" s="128"/>
      <c r="P528" s="128"/>
      <c r="Q528" s="128"/>
      <c r="R528" s="128"/>
      <c r="S528" s="128"/>
      <c r="T528" s="128"/>
      <c r="U528" s="128"/>
      <c r="V528" s="128"/>
      <c r="W528" s="128"/>
      <c r="X528" s="128"/>
      <c r="Y528" s="128"/>
      <c r="Z528" s="128"/>
    </row>
    <row r="529" ht="15.75" customHeight="1">
      <c r="A529" s="128"/>
      <c r="B529" s="128"/>
      <c r="C529" s="128"/>
      <c r="D529" s="128"/>
      <c r="E529" s="128"/>
      <c r="F529" s="128"/>
      <c r="G529" s="128"/>
      <c r="H529" s="128"/>
      <c r="I529" s="128"/>
      <c r="J529" s="128"/>
      <c r="K529" s="128"/>
      <c r="L529" s="128"/>
      <c r="M529" s="128"/>
      <c r="N529" s="128"/>
      <c r="O529" s="128"/>
      <c r="P529" s="128"/>
      <c r="Q529" s="128"/>
      <c r="R529" s="128"/>
      <c r="S529" s="128"/>
      <c r="T529" s="128"/>
      <c r="U529" s="128"/>
      <c r="V529" s="128"/>
      <c r="W529" s="128"/>
      <c r="X529" s="128"/>
      <c r="Y529" s="128"/>
      <c r="Z529" s="128"/>
    </row>
    <row r="530" ht="15.75" customHeight="1">
      <c r="A530" s="128"/>
      <c r="B530" s="128"/>
      <c r="C530" s="128"/>
      <c r="D530" s="128"/>
      <c r="E530" s="128"/>
      <c r="F530" s="128"/>
      <c r="G530" s="128"/>
      <c r="H530" s="128"/>
      <c r="I530" s="128"/>
      <c r="J530" s="128"/>
      <c r="K530" s="128"/>
      <c r="L530" s="128"/>
      <c r="M530" s="128"/>
      <c r="N530" s="128"/>
      <c r="O530" s="128"/>
      <c r="P530" s="128"/>
      <c r="Q530" s="128"/>
      <c r="R530" s="128"/>
      <c r="S530" s="128"/>
      <c r="T530" s="128"/>
      <c r="U530" s="128"/>
      <c r="V530" s="128"/>
      <c r="W530" s="128"/>
      <c r="X530" s="128"/>
      <c r="Y530" s="128"/>
      <c r="Z530" s="128"/>
    </row>
    <row r="531" ht="15.75" customHeight="1">
      <c r="A531" s="128"/>
      <c r="B531" s="128"/>
      <c r="C531" s="128"/>
      <c r="D531" s="128"/>
      <c r="E531" s="128"/>
      <c r="F531" s="128"/>
      <c r="G531" s="128"/>
      <c r="H531" s="128"/>
      <c r="I531" s="128"/>
      <c r="J531" s="128"/>
      <c r="K531" s="128"/>
      <c r="L531" s="128"/>
      <c r="M531" s="128"/>
      <c r="N531" s="128"/>
      <c r="O531" s="128"/>
      <c r="P531" s="128"/>
      <c r="Q531" s="128"/>
      <c r="R531" s="128"/>
      <c r="S531" s="128"/>
      <c r="T531" s="128"/>
      <c r="U531" s="128"/>
      <c r="V531" s="128"/>
      <c r="W531" s="128"/>
      <c r="X531" s="128"/>
      <c r="Y531" s="128"/>
      <c r="Z531" s="128"/>
    </row>
    <row r="532" ht="15.75" customHeight="1">
      <c r="A532" s="128"/>
      <c r="B532" s="128"/>
      <c r="C532" s="128"/>
      <c r="D532" s="128"/>
      <c r="E532" s="128"/>
      <c r="F532" s="128"/>
      <c r="G532" s="128"/>
      <c r="H532" s="128"/>
      <c r="I532" s="128"/>
      <c r="J532" s="128"/>
      <c r="K532" s="128"/>
      <c r="L532" s="128"/>
      <c r="M532" s="128"/>
      <c r="N532" s="128"/>
      <c r="O532" s="128"/>
      <c r="P532" s="128"/>
      <c r="Q532" s="128"/>
      <c r="R532" s="128"/>
      <c r="S532" s="128"/>
      <c r="T532" s="128"/>
      <c r="U532" s="128"/>
      <c r="V532" s="128"/>
      <c r="W532" s="128"/>
      <c r="X532" s="128"/>
      <c r="Y532" s="128"/>
      <c r="Z532" s="128"/>
    </row>
    <row r="533" ht="15.75" customHeight="1">
      <c r="A533" s="128"/>
      <c r="B533" s="128"/>
      <c r="C533" s="128"/>
      <c r="D533" s="128"/>
      <c r="E533" s="128"/>
      <c r="F533" s="128"/>
      <c r="G533" s="128"/>
      <c r="H533" s="128"/>
      <c r="I533" s="128"/>
      <c r="J533" s="128"/>
      <c r="K533" s="128"/>
      <c r="L533" s="128"/>
      <c r="M533" s="128"/>
      <c r="N533" s="128"/>
      <c r="O533" s="128"/>
      <c r="P533" s="128"/>
      <c r="Q533" s="128"/>
      <c r="R533" s="128"/>
      <c r="S533" s="128"/>
      <c r="T533" s="128"/>
      <c r="U533" s="128"/>
      <c r="V533" s="128"/>
      <c r="W533" s="128"/>
      <c r="X533" s="128"/>
      <c r="Y533" s="128"/>
      <c r="Z533" s="128"/>
    </row>
    <row r="534" ht="15.75" customHeight="1">
      <c r="A534" s="128"/>
      <c r="B534" s="128"/>
      <c r="C534" s="128"/>
      <c r="D534" s="128"/>
      <c r="E534" s="128"/>
      <c r="F534" s="128"/>
      <c r="G534" s="128"/>
      <c r="H534" s="128"/>
      <c r="I534" s="128"/>
      <c r="J534" s="128"/>
      <c r="K534" s="128"/>
      <c r="L534" s="128"/>
      <c r="M534" s="128"/>
      <c r="N534" s="128"/>
      <c r="O534" s="128"/>
      <c r="P534" s="128"/>
      <c r="Q534" s="128"/>
      <c r="R534" s="128"/>
      <c r="S534" s="128"/>
      <c r="T534" s="128"/>
      <c r="U534" s="128"/>
      <c r="V534" s="128"/>
      <c r="W534" s="128"/>
      <c r="X534" s="128"/>
      <c r="Y534" s="128"/>
      <c r="Z534" s="128"/>
    </row>
    <row r="535" ht="15.75" customHeight="1">
      <c r="A535" s="128"/>
      <c r="B535" s="128"/>
      <c r="C535" s="128"/>
      <c r="D535" s="128"/>
      <c r="E535" s="128"/>
      <c r="F535" s="128"/>
      <c r="G535" s="128"/>
      <c r="H535" s="128"/>
      <c r="I535" s="128"/>
      <c r="J535" s="128"/>
      <c r="K535" s="128"/>
      <c r="L535" s="128"/>
      <c r="M535" s="128"/>
      <c r="N535" s="128"/>
      <c r="O535" s="128"/>
      <c r="P535" s="128"/>
      <c r="Q535" s="128"/>
      <c r="R535" s="128"/>
      <c r="S535" s="128"/>
      <c r="T535" s="128"/>
      <c r="U535" s="128"/>
      <c r="V535" s="128"/>
      <c r="W535" s="128"/>
      <c r="X535" s="128"/>
      <c r="Y535" s="128"/>
      <c r="Z535" s="128"/>
    </row>
    <row r="536" ht="15.75" customHeight="1">
      <c r="A536" s="128"/>
      <c r="B536" s="128"/>
      <c r="C536" s="128"/>
      <c r="D536" s="128"/>
      <c r="E536" s="128"/>
      <c r="F536" s="128"/>
      <c r="G536" s="128"/>
      <c r="H536" s="128"/>
      <c r="I536" s="128"/>
      <c r="J536" s="128"/>
      <c r="K536" s="128"/>
      <c r="L536" s="128"/>
      <c r="M536" s="128"/>
      <c r="N536" s="128"/>
      <c r="O536" s="128"/>
      <c r="P536" s="128"/>
      <c r="Q536" s="128"/>
      <c r="R536" s="128"/>
      <c r="S536" s="128"/>
      <c r="T536" s="128"/>
      <c r="U536" s="128"/>
      <c r="V536" s="128"/>
      <c r="W536" s="128"/>
      <c r="X536" s="128"/>
      <c r="Y536" s="128"/>
      <c r="Z536" s="128"/>
    </row>
    <row r="537" ht="15.75" customHeight="1">
      <c r="A537" s="128"/>
      <c r="B537" s="128"/>
      <c r="C537" s="128"/>
      <c r="D537" s="128"/>
      <c r="E537" s="128"/>
      <c r="F537" s="128"/>
      <c r="G537" s="128"/>
      <c r="H537" s="128"/>
      <c r="I537" s="128"/>
      <c r="J537" s="128"/>
      <c r="K537" s="128"/>
      <c r="L537" s="128"/>
      <c r="M537" s="128"/>
      <c r="N537" s="128"/>
      <c r="O537" s="128"/>
      <c r="P537" s="128"/>
      <c r="Q537" s="128"/>
      <c r="R537" s="128"/>
      <c r="S537" s="128"/>
      <c r="T537" s="128"/>
      <c r="U537" s="128"/>
      <c r="V537" s="128"/>
      <c r="W537" s="128"/>
      <c r="X537" s="128"/>
      <c r="Y537" s="128"/>
      <c r="Z537" s="128"/>
    </row>
    <row r="538" ht="15.75" customHeight="1">
      <c r="A538" s="128"/>
      <c r="B538" s="128"/>
      <c r="C538" s="128"/>
      <c r="D538" s="128"/>
      <c r="E538" s="128"/>
      <c r="F538" s="128"/>
      <c r="G538" s="128"/>
      <c r="H538" s="128"/>
      <c r="I538" s="128"/>
      <c r="J538" s="128"/>
      <c r="K538" s="128"/>
      <c r="L538" s="128"/>
      <c r="M538" s="128"/>
      <c r="N538" s="128"/>
      <c r="O538" s="128"/>
      <c r="P538" s="128"/>
      <c r="Q538" s="128"/>
      <c r="R538" s="128"/>
      <c r="S538" s="128"/>
      <c r="T538" s="128"/>
      <c r="U538" s="128"/>
      <c r="V538" s="128"/>
      <c r="W538" s="128"/>
      <c r="X538" s="128"/>
      <c r="Y538" s="128"/>
      <c r="Z538" s="128"/>
    </row>
    <row r="539" ht="15.75" customHeight="1">
      <c r="A539" s="128"/>
      <c r="B539" s="128"/>
      <c r="C539" s="128"/>
      <c r="D539" s="128"/>
      <c r="E539" s="128"/>
      <c r="F539" s="128"/>
      <c r="G539" s="128"/>
      <c r="H539" s="128"/>
      <c r="I539" s="128"/>
      <c r="J539" s="128"/>
      <c r="K539" s="128"/>
      <c r="L539" s="128"/>
      <c r="M539" s="128"/>
      <c r="N539" s="128"/>
      <c r="O539" s="128"/>
      <c r="P539" s="128"/>
      <c r="Q539" s="128"/>
      <c r="R539" s="128"/>
      <c r="S539" s="128"/>
      <c r="T539" s="128"/>
      <c r="U539" s="128"/>
      <c r="V539" s="128"/>
      <c r="W539" s="128"/>
      <c r="X539" s="128"/>
      <c r="Y539" s="128"/>
      <c r="Z539" s="128"/>
    </row>
    <row r="540" ht="15.75" customHeight="1">
      <c r="A540" s="128"/>
      <c r="B540" s="128"/>
      <c r="C540" s="128"/>
      <c r="D540" s="128"/>
      <c r="E540" s="128"/>
      <c r="F540" s="128"/>
      <c r="G540" s="128"/>
      <c r="H540" s="128"/>
      <c r="I540" s="128"/>
      <c r="J540" s="128"/>
      <c r="K540" s="128"/>
      <c r="L540" s="128"/>
      <c r="M540" s="128"/>
      <c r="N540" s="128"/>
      <c r="O540" s="128"/>
      <c r="P540" s="128"/>
      <c r="Q540" s="128"/>
      <c r="R540" s="128"/>
      <c r="S540" s="128"/>
      <c r="T540" s="128"/>
      <c r="U540" s="128"/>
      <c r="V540" s="128"/>
      <c r="W540" s="128"/>
      <c r="X540" s="128"/>
      <c r="Y540" s="128"/>
      <c r="Z540" s="128"/>
    </row>
    <row r="541" ht="15.75" customHeight="1">
      <c r="A541" s="128"/>
      <c r="B541" s="128"/>
      <c r="C541" s="128"/>
      <c r="D541" s="128"/>
      <c r="E541" s="128"/>
      <c r="F541" s="128"/>
      <c r="G541" s="128"/>
      <c r="H541" s="128"/>
      <c r="I541" s="128"/>
      <c r="J541" s="128"/>
      <c r="K541" s="128"/>
      <c r="L541" s="128"/>
      <c r="M541" s="128"/>
      <c r="N541" s="128"/>
      <c r="O541" s="128"/>
      <c r="P541" s="128"/>
      <c r="Q541" s="128"/>
      <c r="R541" s="128"/>
      <c r="S541" s="128"/>
      <c r="T541" s="128"/>
      <c r="U541" s="128"/>
      <c r="V541" s="128"/>
      <c r="W541" s="128"/>
      <c r="X541" s="128"/>
      <c r="Y541" s="128"/>
      <c r="Z541" s="128"/>
    </row>
    <row r="542" ht="15.75" customHeight="1">
      <c r="A542" s="128"/>
      <c r="B542" s="128"/>
      <c r="C542" s="128"/>
      <c r="D542" s="128"/>
      <c r="E542" s="128"/>
      <c r="F542" s="128"/>
      <c r="G542" s="128"/>
      <c r="H542" s="128"/>
      <c r="I542" s="128"/>
      <c r="J542" s="128"/>
      <c r="K542" s="128"/>
      <c r="L542" s="128"/>
      <c r="M542" s="128"/>
      <c r="N542" s="128"/>
      <c r="O542" s="128"/>
      <c r="P542" s="128"/>
      <c r="Q542" s="128"/>
      <c r="R542" s="128"/>
      <c r="S542" s="128"/>
      <c r="T542" s="128"/>
      <c r="U542" s="128"/>
      <c r="V542" s="128"/>
      <c r="W542" s="128"/>
      <c r="X542" s="128"/>
      <c r="Y542" s="128"/>
      <c r="Z542" s="128"/>
    </row>
    <row r="543" ht="15.75" customHeight="1">
      <c r="A543" s="128"/>
      <c r="B543" s="128"/>
      <c r="C543" s="128"/>
      <c r="D543" s="128"/>
      <c r="E543" s="128"/>
      <c r="F543" s="128"/>
      <c r="G543" s="128"/>
      <c r="H543" s="128"/>
      <c r="I543" s="128"/>
      <c r="J543" s="128"/>
      <c r="K543" s="128"/>
      <c r="L543" s="128"/>
      <c r="M543" s="128"/>
      <c r="N543" s="128"/>
      <c r="O543" s="128"/>
      <c r="P543" s="128"/>
      <c r="Q543" s="128"/>
      <c r="R543" s="128"/>
      <c r="S543" s="128"/>
      <c r="T543" s="128"/>
      <c r="U543" s="128"/>
      <c r="V543" s="128"/>
      <c r="W543" s="128"/>
      <c r="X543" s="128"/>
      <c r="Y543" s="128"/>
      <c r="Z543" s="128"/>
    </row>
    <row r="544" ht="15.75" customHeight="1">
      <c r="A544" s="128"/>
      <c r="B544" s="128"/>
      <c r="C544" s="128"/>
      <c r="D544" s="128"/>
      <c r="E544" s="128"/>
      <c r="F544" s="128"/>
      <c r="G544" s="128"/>
      <c r="H544" s="128"/>
      <c r="I544" s="128"/>
      <c r="J544" s="128"/>
      <c r="K544" s="128"/>
      <c r="L544" s="128"/>
      <c r="M544" s="128"/>
      <c r="N544" s="128"/>
      <c r="O544" s="128"/>
      <c r="P544" s="128"/>
      <c r="Q544" s="128"/>
      <c r="R544" s="128"/>
      <c r="S544" s="128"/>
      <c r="T544" s="128"/>
      <c r="U544" s="128"/>
      <c r="V544" s="128"/>
      <c r="W544" s="128"/>
      <c r="X544" s="128"/>
      <c r="Y544" s="128"/>
      <c r="Z544" s="128"/>
    </row>
    <row r="545" ht="15.75" customHeight="1">
      <c r="A545" s="128"/>
      <c r="B545" s="128"/>
      <c r="C545" s="128"/>
      <c r="D545" s="128"/>
      <c r="E545" s="128"/>
      <c r="F545" s="128"/>
      <c r="G545" s="128"/>
      <c r="H545" s="128"/>
      <c r="I545" s="128"/>
      <c r="J545" s="128"/>
      <c r="K545" s="128"/>
      <c r="L545" s="128"/>
      <c r="M545" s="128"/>
      <c r="N545" s="128"/>
      <c r="O545" s="128"/>
      <c r="P545" s="128"/>
      <c r="Q545" s="128"/>
      <c r="R545" s="128"/>
      <c r="S545" s="128"/>
      <c r="T545" s="128"/>
      <c r="U545" s="128"/>
      <c r="V545" s="128"/>
      <c r="W545" s="128"/>
      <c r="X545" s="128"/>
      <c r="Y545" s="128"/>
      <c r="Z545" s="128"/>
    </row>
    <row r="546" ht="15.75" customHeight="1">
      <c r="A546" s="128"/>
      <c r="B546" s="128"/>
      <c r="C546" s="128"/>
      <c r="D546" s="128"/>
      <c r="E546" s="128"/>
      <c r="F546" s="128"/>
      <c r="G546" s="128"/>
      <c r="H546" s="128"/>
      <c r="I546" s="128"/>
      <c r="J546" s="128"/>
      <c r="K546" s="128"/>
      <c r="L546" s="128"/>
      <c r="M546" s="128"/>
      <c r="N546" s="128"/>
      <c r="O546" s="128"/>
      <c r="P546" s="128"/>
      <c r="Q546" s="128"/>
      <c r="R546" s="128"/>
      <c r="S546" s="128"/>
      <c r="T546" s="128"/>
      <c r="U546" s="128"/>
      <c r="V546" s="128"/>
      <c r="W546" s="128"/>
      <c r="X546" s="128"/>
      <c r="Y546" s="128"/>
      <c r="Z546" s="128"/>
    </row>
    <row r="547" ht="15.75" customHeight="1">
      <c r="A547" s="128"/>
      <c r="B547" s="128"/>
      <c r="C547" s="128"/>
      <c r="D547" s="128"/>
      <c r="E547" s="128"/>
      <c r="F547" s="128"/>
      <c r="G547" s="128"/>
      <c r="H547" s="128"/>
      <c r="I547" s="128"/>
      <c r="J547" s="128"/>
      <c r="K547" s="128"/>
      <c r="L547" s="128"/>
      <c r="M547" s="128"/>
      <c r="N547" s="128"/>
      <c r="O547" s="128"/>
      <c r="P547" s="128"/>
      <c r="Q547" s="128"/>
      <c r="R547" s="128"/>
      <c r="S547" s="128"/>
      <c r="T547" s="128"/>
      <c r="U547" s="128"/>
      <c r="V547" s="128"/>
      <c r="W547" s="128"/>
      <c r="X547" s="128"/>
      <c r="Y547" s="128"/>
      <c r="Z547" s="128"/>
    </row>
    <row r="548" ht="15.75" customHeight="1">
      <c r="A548" s="128"/>
      <c r="B548" s="128"/>
      <c r="C548" s="128"/>
      <c r="D548" s="128"/>
      <c r="E548" s="128"/>
      <c r="F548" s="128"/>
      <c r="G548" s="128"/>
      <c r="H548" s="128"/>
      <c r="I548" s="128"/>
      <c r="J548" s="128"/>
      <c r="K548" s="128"/>
      <c r="L548" s="128"/>
      <c r="M548" s="128"/>
      <c r="N548" s="128"/>
      <c r="O548" s="128"/>
      <c r="P548" s="128"/>
      <c r="Q548" s="128"/>
      <c r="R548" s="128"/>
      <c r="S548" s="128"/>
      <c r="T548" s="128"/>
      <c r="U548" s="128"/>
      <c r="V548" s="128"/>
      <c r="W548" s="128"/>
      <c r="X548" s="128"/>
      <c r="Y548" s="128"/>
      <c r="Z548" s="128"/>
    </row>
    <row r="549" ht="15.75" customHeight="1">
      <c r="A549" s="128"/>
      <c r="B549" s="128"/>
      <c r="C549" s="128"/>
      <c r="D549" s="128"/>
      <c r="E549" s="128"/>
      <c r="F549" s="128"/>
      <c r="G549" s="128"/>
      <c r="H549" s="128"/>
      <c r="I549" s="128"/>
      <c r="J549" s="128"/>
      <c r="K549" s="128"/>
      <c r="L549" s="128"/>
      <c r="M549" s="128"/>
      <c r="N549" s="128"/>
      <c r="O549" s="128"/>
      <c r="P549" s="128"/>
      <c r="Q549" s="128"/>
      <c r="R549" s="128"/>
      <c r="S549" s="128"/>
      <c r="T549" s="128"/>
      <c r="U549" s="128"/>
      <c r="V549" s="128"/>
      <c r="W549" s="128"/>
      <c r="X549" s="128"/>
      <c r="Y549" s="128"/>
      <c r="Z549" s="128"/>
    </row>
    <row r="550" ht="15.75" customHeight="1">
      <c r="A550" s="128"/>
      <c r="B550" s="128"/>
      <c r="C550" s="128"/>
      <c r="D550" s="128"/>
      <c r="E550" s="128"/>
      <c r="F550" s="128"/>
      <c r="G550" s="128"/>
      <c r="H550" s="128"/>
      <c r="I550" s="128"/>
      <c r="J550" s="128"/>
      <c r="K550" s="128"/>
      <c r="L550" s="128"/>
      <c r="M550" s="128"/>
      <c r="N550" s="128"/>
      <c r="O550" s="128"/>
      <c r="P550" s="128"/>
      <c r="Q550" s="128"/>
      <c r="R550" s="128"/>
      <c r="S550" s="128"/>
      <c r="T550" s="128"/>
      <c r="U550" s="128"/>
      <c r="V550" s="128"/>
      <c r="W550" s="128"/>
      <c r="X550" s="128"/>
      <c r="Y550" s="128"/>
      <c r="Z550" s="128"/>
    </row>
    <row r="551" ht="15.75" customHeight="1">
      <c r="A551" s="128"/>
      <c r="B551" s="128"/>
      <c r="C551" s="128"/>
      <c r="D551" s="128"/>
      <c r="E551" s="128"/>
      <c r="F551" s="128"/>
      <c r="G551" s="128"/>
      <c r="H551" s="128"/>
      <c r="I551" s="128"/>
      <c r="J551" s="128"/>
      <c r="K551" s="128"/>
      <c r="L551" s="128"/>
      <c r="M551" s="128"/>
      <c r="N551" s="128"/>
      <c r="O551" s="128"/>
      <c r="P551" s="128"/>
      <c r="Q551" s="128"/>
      <c r="R551" s="128"/>
      <c r="S551" s="128"/>
      <c r="T551" s="128"/>
      <c r="U551" s="128"/>
      <c r="V551" s="128"/>
      <c r="W551" s="128"/>
      <c r="X551" s="128"/>
      <c r="Y551" s="128"/>
      <c r="Z551" s="128"/>
    </row>
    <row r="552" ht="15.75" customHeight="1">
      <c r="A552" s="128"/>
      <c r="B552" s="128"/>
      <c r="C552" s="128"/>
      <c r="D552" s="128"/>
      <c r="E552" s="128"/>
      <c r="F552" s="128"/>
      <c r="G552" s="128"/>
      <c r="H552" s="128"/>
      <c r="I552" s="128"/>
      <c r="J552" s="128"/>
      <c r="K552" s="128"/>
      <c r="L552" s="128"/>
      <c r="M552" s="128"/>
      <c r="N552" s="128"/>
      <c r="O552" s="128"/>
      <c r="P552" s="128"/>
      <c r="Q552" s="128"/>
      <c r="R552" s="128"/>
      <c r="S552" s="128"/>
      <c r="T552" s="128"/>
      <c r="U552" s="128"/>
      <c r="V552" s="128"/>
      <c r="W552" s="128"/>
      <c r="X552" s="128"/>
      <c r="Y552" s="128"/>
      <c r="Z552" s="128"/>
    </row>
    <row r="553" ht="15.75" customHeight="1">
      <c r="A553" s="128"/>
      <c r="B553" s="128"/>
      <c r="C553" s="128"/>
      <c r="D553" s="128"/>
      <c r="E553" s="128"/>
      <c r="F553" s="128"/>
      <c r="G553" s="128"/>
      <c r="H553" s="128"/>
      <c r="I553" s="128"/>
      <c r="J553" s="128"/>
      <c r="K553" s="128"/>
      <c r="L553" s="128"/>
      <c r="M553" s="128"/>
      <c r="N553" s="128"/>
      <c r="O553" s="128"/>
      <c r="P553" s="128"/>
      <c r="Q553" s="128"/>
      <c r="R553" s="128"/>
      <c r="S553" s="128"/>
      <c r="T553" s="128"/>
      <c r="U553" s="128"/>
      <c r="V553" s="128"/>
      <c r="W553" s="128"/>
      <c r="X553" s="128"/>
      <c r="Y553" s="128"/>
      <c r="Z553" s="128"/>
    </row>
    <row r="554" ht="15.75" customHeight="1">
      <c r="A554" s="128"/>
      <c r="B554" s="128"/>
      <c r="C554" s="128"/>
      <c r="D554" s="128"/>
      <c r="E554" s="128"/>
      <c r="F554" s="128"/>
      <c r="G554" s="128"/>
      <c r="H554" s="128"/>
      <c r="I554" s="128"/>
      <c r="J554" s="128"/>
      <c r="K554" s="128"/>
      <c r="L554" s="128"/>
      <c r="M554" s="128"/>
      <c r="N554" s="128"/>
      <c r="O554" s="128"/>
      <c r="P554" s="128"/>
      <c r="Q554" s="128"/>
      <c r="R554" s="128"/>
      <c r="S554" s="128"/>
      <c r="T554" s="128"/>
      <c r="U554" s="128"/>
      <c r="V554" s="128"/>
      <c r="W554" s="128"/>
      <c r="X554" s="128"/>
      <c r="Y554" s="128"/>
      <c r="Z554" s="128"/>
    </row>
    <row r="555" ht="15.75" customHeight="1">
      <c r="A555" s="128"/>
      <c r="B555" s="128"/>
      <c r="C555" s="128"/>
      <c r="D555" s="128"/>
      <c r="E555" s="128"/>
      <c r="F555" s="128"/>
      <c r="G555" s="128"/>
      <c r="H555" s="128"/>
      <c r="I555" s="128"/>
      <c r="J555" s="128"/>
      <c r="K555" s="128"/>
      <c r="L555" s="128"/>
      <c r="M555" s="128"/>
      <c r="N555" s="128"/>
      <c r="O555" s="128"/>
      <c r="P555" s="128"/>
      <c r="Q555" s="128"/>
      <c r="R555" s="128"/>
      <c r="S555" s="128"/>
      <c r="T555" s="128"/>
      <c r="U555" s="128"/>
      <c r="V555" s="128"/>
      <c r="W555" s="128"/>
      <c r="X555" s="128"/>
      <c r="Y555" s="128"/>
      <c r="Z555" s="128"/>
    </row>
    <row r="556" ht="15.75" customHeight="1">
      <c r="A556" s="128"/>
      <c r="B556" s="128"/>
      <c r="C556" s="128"/>
      <c r="D556" s="128"/>
      <c r="E556" s="128"/>
      <c r="F556" s="128"/>
      <c r="G556" s="128"/>
      <c r="H556" s="128"/>
      <c r="I556" s="128"/>
      <c r="J556" s="128"/>
      <c r="K556" s="128"/>
      <c r="L556" s="128"/>
      <c r="M556" s="128"/>
      <c r="N556" s="128"/>
      <c r="O556" s="128"/>
      <c r="P556" s="128"/>
      <c r="Q556" s="128"/>
      <c r="R556" s="128"/>
      <c r="S556" s="128"/>
      <c r="T556" s="128"/>
      <c r="U556" s="128"/>
      <c r="V556" s="128"/>
      <c r="W556" s="128"/>
      <c r="X556" s="128"/>
      <c r="Y556" s="128"/>
      <c r="Z556" s="128"/>
    </row>
    <row r="557" ht="15.75" customHeight="1">
      <c r="A557" s="128"/>
      <c r="B557" s="128"/>
      <c r="C557" s="128"/>
      <c r="D557" s="128"/>
      <c r="E557" s="128"/>
      <c r="F557" s="128"/>
      <c r="G557" s="128"/>
      <c r="H557" s="128"/>
      <c r="I557" s="128"/>
      <c r="J557" s="128"/>
      <c r="K557" s="128"/>
      <c r="L557" s="128"/>
      <c r="M557" s="128"/>
      <c r="N557" s="128"/>
      <c r="O557" s="128"/>
      <c r="P557" s="128"/>
      <c r="Q557" s="128"/>
      <c r="R557" s="128"/>
      <c r="S557" s="128"/>
      <c r="T557" s="128"/>
      <c r="U557" s="128"/>
      <c r="V557" s="128"/>
      <c r="W557" s="128"/>
      <c r="X557" s="128"/>
      <c r="Y557" s="128"/>
      <c r="Z557" s="128"/>
    </row>
    <row r="558" ht="15.75" customHeight="1">
      <c r="A558" s="128"/>
      <c r="B558" s="128"/>
      <c r="C558" s="128"/>
      <c r="D558" s="128"/>
      <c r="E558" s="128"/>
      <c r="F558" s="128"/>
      <c r="G558" s="128"/>
      <c r="H558" s="128"/>
      <c r="I558" s="128"/>
      <c r="J558" s="128"/>
      <c r="K558" s="128"/>
      <c r="L558" s="128"/>
      <c r="M558" s="128"/>
      <c r="N558" s="128"/>
      <c r="O558" s="128"/>
      <c r="P558" s="128"/>
      <c r="Q558" s="128"/>
      <c r="R558" s="128"/>
      <c r="S558" s="128"/>
      <c r="T558" s="128"/>
      <c r="U558" s="128"/>
      <c r="V558" s="128"/>
      <c r="W558" s="128"/>
      <c r="X558" s="128"/>
      <c r="Y558" s="128"/>
      <c r="Z558" s="128"/>
    </row>
    <row r="559" ht="15.75" customHeight="1">
      <c r="A559" s="128"/>
      <c r="B559" s="128"/>
      <c r="C559" s="128"/>
      <c r="D559" s="128"/>
      <c r="E559" s="128"/>
      <c r="F559" s="128"/>
      <c r="G559" s="128"/>
      <c r="H559" s="128"/>
      <c r="I559" s="128"/>
      <c r="J559" s="128"/>
      <c r="K559" s="128"/>
      <c r="L559" s="128"/>
      <c r="M559" s="128"/>
      <c r="N559" s="128"/>
      <c r="O559" s="128"/>
      <c r="P559" s="128"/>
      <c r="Q559" s="128"/>
      <c r="R559" s="128"/>
      <c r="S559" s="128"/>
      <c r="T559" s="128"/>
      <c r="U559" s="128"/>
      <c r="V559" s="128"/>
      <c r="W559" s="128"/>
      <c r="X559" s="128"/>
      <c r="Y559" s="128"/>
      <c r="Z559" s="128"/>
    </row>
    <row r="560" ht="15.75" customHeight="1">
      <c r="A560" s="128"/>
      <c r="B560" s="128"/>
      <c r="C560" s="128"/>
      <c r="D560" s="128"/>
      <c r="E560" s="128"/>
      <c r="F560" s="128"/>
      <c r="G560" s="128"/>
      <c r="H560" s="128"/>
      <c r="I560" s="128"/>
      <c r="J560" s="128"/>
      <c r="K560" s="128"/>
      <c r="L560" s="128"/>
      <c r="M560" s="128"/>
      <c r="N560" s="128"/>
      <c r="O560" s="128"/>
      <c r="P560" s="128"/>
      <c r="Q560" s="128"/>
      <c r="R560" s="128"/>
      <c r="S560" s="128"/>
      <c r="T560" s="128"/>
      <c r="U560" s="128"/>
      <c r="V560" s="128"/>
      <c r="W560" s="128"/>
      <c r="X560" s="128"/>
      <c r="Y560" s="128"/>
      <c r="Z560" s="128"/>
    </row>
    <row r="561" ht="15.75" customHeight="1">
      <c r="A561" s="128"/>
      <c r="B561" s="128"/>
      <c r="C561" s="128"/>
      <c r="D561" s="128"/>
      <c r="E561" s="128"/>
      <c r="F561" s="128"/>
      <c r="G561" s="128"/>
      <c r="H561" s="128"/>
      <c r="I561" s="128"/>
      <c r="J561" s="128"/>
      <c r="K561" s="128"/>
      <c r="L561" s="128"/>
      <c r="M561" s="128"/>
      <c r="N561" s="128"/>
      <c r="O561" s="128"/>
      <c r="P561" s="128"/>
      <c r="Q561" s="128"/>
      <c r="R561" s="128"/>
      <c r="S561" s="128"/>
      <c r="T561" s="128"/>
      <c r="U561" s="128"/>
      <c r="V561" s="128"/>
      <c r="W561" s="128"/>
      <c r="X561" s="128"/>
      <c r="Y561" s="128"/>
      <c r="Z561" s="128"/>
    </row>
    <row r="562" ht="15.75" customHeight="1">
      <c r="A562" s="128"/>
      <c r="B562" s="128"/>
      <c r="C562" s="128"/>
      <c r="D562" s="128"/>
      <c r="E562" s="128"/>
      <c r="F562" s="128"/>
      <c r="G562" s="128"/>
      <c r="H562" s="128"/>
      <c r="I562" s="128"/>
      <c r="J562" s="128"/>
      <c r="K562" s="128"/>
      <c r="L562" s="128"/>
      <c r="M562" s="128"/>
      <c r="N562" s="128"/>
      <c r="O562" s="128"/>
      <c r="P562" s="128"/>
      <c r="Q562" s="128"/>
      <c r="R562" s="128"/>
      <c r="S562" s="128"/>
      <c r="T562" s="128"/>
      <c r="U562" s="128"/>
      <c r="V562" s="128"/>
      <c r="W562" s="128"/>
      <c r="X562" s="128"/>
      <c r="Y562" s="128"/>
      <c r="Z562" s="128"/>
    </row>
    <row r="563" ht="15.75" customHeight="1">
      <c r="A563" s="128"/>
      <c r="B563" s="128"/>
      <c r="C563" s="128"/>
      <c r="D563" s="128"/>
      <c r="E563" s="128"/>
      <c r="F563" s="128"/>
      <c r="G563" s="128"/>
      <c r="H563" s="128"/>
      <c r="I563" s="128"/>
      <c r="J563" s="128"/>
      <c r="K563" s="128"/>
      <c r="L563" s="128"/>
      <c r="M563" s="128"/>
      <c r="N563" s="128"/>
      <c r="O563" s="128"/>
      <c r="P563" s="128"/>
      <c r="Q563" s="128"/>
      <c r="R563" s="128"/>
      <c r="S563" s="128"/>
      <c r="T563" s="128"/>
      <c r="U563" s="128"/>
      <c r="V563" s="128"/>
      <c r="W563" s="128"/>
      <c r="X563" s="128"/>
      <c r="Y563" s="128"/>
      <c r="Z563" s="128"/>
    </row>
    <row r="564" ht="15.75" customHeight="1">
      <c r="A564" s="128"/>
      <c r="B564" s="128"/>
      <c r="C564" s="128"/>
      <c r="D564" s="128"/>
      <c r="E564" s="128"/>
      <c r="F564" s="128"/>
      <c r="G564" s="128"/>
      <c r="H564" s="128"/>
      <c r="I564" s="128"/>
      <c r="J564" s="128"/>
      <c r="K564" s="128"/>
      <c r="L564" s="128"/>
      <c r="M564" s="128"/>
      <c r="N564" s="128"/>
      <c r="O564" s="128"/>
      <c r="P564" s="128"/>
      <c r="Q564" s="128"/>
      <c r="R564" s="128"/>
      <c r="S564" s="128"/>
      <c r="T564" s="128"/>
      <c r="U564" s="128"/>
      <c r="V564" s="128"/>
      <c r="W564" s="128"/>
      <c r="X564" s="128"/>
      <c r="Y564" s="128"/>
      <c r="Z564" s="128"/>
    </row>
    <row r="565" ht="15.75" customHeight="1">
      <c r="A565" s="128"/>
      <c r="B565" s="128"/>
      <c r="C565" s="128"/>
      <c r="D565" s="128"/>
      <c r="E565" s="128"/>
      <c r="F565" s="128"/>
      <c r="G565" s="128"/>
      <c r="H565" s="128"/>
      <c r="I565" s="128"/>
      <c r="J565" s="128"/>
      <c r="K565" s="128"/>
      <c r="L565" s="128"/>
      <c r="M565" s="128"/>
      <c r="N565" s="128"/>
      <c r="O565" s="128"/>
      <c r="P565" s="128"/>
      <c r="Q565" s="128"/>
      <c r="R565" s="128"/>
      <c r="S565" s="128"/>
      <c r="T565" s="128"/>
      <c r="U565" s="128"/>
      <c r="V565" s="128"/>
      <c r="W565" s="128"/>
      <c r="X565" s="128"/>
      <c r="Y565" s="128"/>
      <c r="Z565" s="128"/>
    </row>
    <row r="566" ht="15.75" customHeight="1">
      <c r="A566" s="128"/>
      <c r="B566" s="128"/>
      <c r="C566" s="128"/>
      <c r="D566" s="128"/>
      <c r="E566" s="128"/>
      <c r="F566" s="128"/>
      <c r="G566" s="128"/>
      <c r="H566" s="128"/>
      <c r="I566" s="128"/>
      <c r="J566" s="128"/>
      <c r="K566" s="128"/>
      <c r="L566" s="128"/>
      <c r="M566" s="128"/>
      <c r="N566" s="128"/>
      <c r="O566" s="128"/>
      <c r="P566" s="128"/>
      <c r="Q566" s="128"/>
      <c r="R566" s="128"/>
      <c r="S566" s="128"/>
      <c r="T566" s="128"/>
      <c r="U566" s="128"/>
      <c r="V566" s="128"/>
      <c r="W566" s="128"/>
      <c r="X566" s="128"/>
      <c r="Y566" s="128"/>
      <c r="Z566" s="128"/>
    </row>
    <row r="567" ht="15.75" customHeight="1">
      <c r="A567" s="128"/>
      <c r="B567" s="128"/>
      <c r="C567" s="128"/>
      <c r="D567" s="128"/>
      <c r="E567" s="128"/>
      <c r="F567" s="128"/>
      <c r="G567" s="128"/>
      <c r="H567" s="128"/>
      <c r="I567" s="128"/>
      <c r="J567" s="128"/>
      <c r="K567" s="128"/>
      <c r="L567" s="128"/>
      <c r="M567" s="128"/>
      <c r="N567" s="128"/>
      <c r="O567" s="128"/>
      <c r="P567" s="128"/>
      <c r="Q567" s="128"/>
      <c r="R567" s="128"/>
      <c r="S567" s="128"/>
      <c r="T567" s="128"/>
      <c r="U567" s="128"/>
      <c r="V567" s="128"/>
      <c r="W567" s="128"/>
      <c r="X567" s="128"/>
      <c r="Y567" s="128"/>
      <c r="Z567" s="128"/>
    </row>
    <row r="568" ht="15.75" customHeight="1">
      <c r="A568" s="128"/>
      <c r="B568" s="128"/>
      <c r="C568" s="128"/>
      <c r="D568" s="128"/>
      <c r="E568" s="128"/>
      <c r="F568" s="128"/>
      <c r="G568" s="128"/>
      <c r="H568" s="128"/>
      <c r="I568" s="128"/>
      <c r="J568" s="128"/>
      <c r="K568" s="128"/>
      <c r="L568" s="128"/>
      <c r="M568" s="128"/>
      <c r="N568" s="128"/>
      <c r="O568" s="128"/>
      <c r="P568" s="128"/>
      <c r="Q568" s="128"/>
      <c r="R568" s="128"/>
      <c r="S568" s="128"/>
      <c r="T568" s="128"/>
      <c r="U568" s="128"/>
      <c r="V568" s="128"/>
      <c r="W568" s="128"/>
      <c r="X568" s="128"/>
      <c r="Y568" s="128"/>
      <c r="Z568" s="128"/>
    </row>
    <row r="569" ht="15.75" customHeight="1">
      <c r="A569" s="128"/>
      <c r="B569" s="128"/>
      <c r="C569" s="128"/>
      <c r="D569" s="128"/>
      <c r="E569" s="128"/>
      <c r="F569" s="128"/>
      <c r="G569" s="128"/>
      <c r="H569" s="128"/>
      <c r="I569" s="128"/>
      <c r="J569" s="128"/>
      <c r="K569" s="128"/>
      <c r="L569" s="128"/>
      <c r="M569" s="128"/>
      <c r="N569" s="128"/>
      <c r="O569" s="128"/>
      <c r="P569" s="128"/>
      <c r="Q569" s="128"/>
      <c r="R569" s="128"/>
      <c r="S569" s="128"/>
      <c r="T569" s="128"/>
      <c r="U569" s="128"/>
      <c r="V569" s="128"/>
      <c r="W569" s="128"/>
      <c r="X569" s="128"/>
      <c r="Y569" s="128"/>
      <c r="Z569" s="128"/>
    </row>
    <row r="570" ht="15.75" customHeight="1">
      <c r="A570" s="128"/>
      <c r="B570" s="128"/>
      <c r="C570" s="128"/>
      <c r="D570" s="128"/>
      <c r="E570" s="128"/>
      <c r="F570" s="128"/>
      <c r="G570" s="128"/>
      <c r="H570" s="128"/>
      <c r="I570" s="128"/>
      <c r="J570" s="128"/>
      <c r="K570" s="128"/>
      <c r="L570" s="128"/>
      <c r="M570" s="128"/>
      <c r="N570" s="128"/>
      <c r="O570" s="128"/>
      <c r="P570" s="128"/>
      <c r="Q570" s="128"/>
      <c r="R570" s="128"/>
      <c r="S570" s="128"/>
      <c r="T570" s="128"/>
      <c r="U570" s="128"/>
      <c r="V570" s="128"/>
      <c r="W570" s="128"/>
      <c r="X570" s="128"/>
      <c r="Y570" s="128"/>
      <c r="Z570" s="128"/>
    </row>
    <row r="571" ht="15.75" customHeight="1">
      <c r="A571" s="128"/>
      <c r="B571" s="128"/>
      <c r="C571" s="128"/>
      <c r="D571" s="128"/>
      <c r="E571" s="128"/>
      <c r="F571" s="128"/>
      <c r="G571" s="128"/>
      <c r="H571" s="128"/>
      <c r="I571" s="128"/>
      <c r="J571" s="128"/>
      <c r="K571" s="128"/>
      <c r="L571" s="128"/>
      <c r="M571" s="128"/>
      <c r="N571" s="128"/>
      <c r="O571" s="128"/>
      <c r="P571" s="128"/>
      <c r="Q571" s="128"/>
      <c r="R571" s="128"/>
      <c r="S571" s="128"/>
      <c r="T571" s="128"/>
      <c r="U571" s="128"/>
      <c r="V571" s="128"/>
      <c r="W571" s="128"/>
      <c r="X571" s="128"/>
      <c r="Y571" s="128"/>
      <c r="Z571" s="128"/>
    </row>
    <row r="572" ht="15.75" customHeight="1">
      <c r="A572" s="128"/>
      <c r="B572" s="128"/>
      <c r="C572" s="128"/>
      <c r="D572" s="128"/>
      <c r="E572" s="128"/>
      <c r="F572" s="128"/>
      <c r="G572" s="128"/>
      <c r="H572" s="128"/>
      <c r="I572" s="128"/>
      <c r="J572" s="128"/>
      <c r="K572" s="128"/>
      <c r="L572" s="128"/>
      <c r="M572" s="128"/>
      <c r="N572" s="128"/>
      <c r="O572" s="128"/>
      <c r="P572" s="128"/>
      <c r="Q572" s="128"/>
      <c r="R572" s="128"/>
      <c r="S572" s="128"/>
      <c r="T572" s="128"/>
      <c r="U572" s="128"/>
      <c r="V572" s="128"/>
      <c r="W572" s="128"/>
      <c r="X572" s="128"/>
      <c r="Y572" s="128"/>
      <c r="Z572" s="128"/>
    </row>
    <row r="573" ht="15.75" customHeight="1">
      <c r="A573" s="128"/>
      <c r="B573" s="128"/>
      <c r="C573" s="128"/>
      <c r="D573" s="128"/>
      <c r="E573" s="128"/>
      <c r="F573" s="128"/>
      <c r="G573" s="128"/>
      <c r="H573" s="128"/>
      <c r="I573" s="128"/>
      <c r="J573" s="128"/>
      <c r="K573" s="128"/>
      <c r="L573" s="128"/>
      <c r="M573" s="128"/>
      <c r="N573" s="128"/>
      <c r="O573" s="128"/>
      <c r="P573" s="128"/>
      <c r="Q573" s="128"/>
      <c r="R573" s="128"/>
      <c r="S573" s="128"/>
      <c r="T573" s="128"/>
      <c r="U573" s="128"/>
      <c r="V573" s="128"/>
      <c r="W573" s="128"/>
      <c r="X573" s="128"/>
      <c r="Y573" s="128"/>
      <c r="Z573" s="128"/>
    </row>
    <row r="574" ht="15.75" customHeight="1">
      <c r="A574" s="128"/>
      <c r="B574" s="128"/>
      <c r="C574" s="128"/>
      <c r="D574" s="128"/>
      <c r="E574" s="128"/>
      <c r="F574" s="128"/>
      <c r="G574" s="128"/>
      <c r="H574" s="128"/>
      <c r="I574" s="128"/>
      <c r="J574" s="128"/>
      <c r="K574" s="128"/>
      <c r="L574" s="128"/>
      <c r="M574" s="128"/>
      <c r="N574" s="128"/>
      <c r="O574" s="128"/>
      <c r="P574" s="128"/>
      <c r="Q574" s="128"/>
      <c r="R574" s="128"/>
      <c r="S574" s="128"/>
      <c r="T574" s="128"/>
      <c r="U574" s="128"/>
      <c r="V574" s="128"/>
      <c r="W574" s="128"/>
      <c r="X574" s="128"/>
      <c r="Y574" s="128"/>
      <c r="Z574" s="128"/>
    </row>
    <row r="575" ht="15.75" customHeight="1">
      <c r="A575" s="128"/>
      <c r="B575" s="128"/>
      <c r="C575" s="128"/>
      <c r="D575" s="128"/>
      <c r="E575" s="128"/>
      <c r="F575" s="128"/>
      <c r="G575" s="128"/>
      <c r="H575" s="128"/>
      <c r="I575" s="128"/>
      <c r="J575" s="128"/>
      <c r="K575" s="128"/>
      <c r="L575" s="128"/>
      <c r="M575" s="128"/>
      <c r="N575" s="128"/>
      <c r="O575" s="128"/>
      <c r="P575" s="128"/>
      <c r="Q575" s="128"/>
      <c r="R575" s="128"/>
      <c r="S575" s="128"/>
      <c r="T575" s="128"/>
      <c r="U575" s="128"/>
      <c r="V575" s="128"/>
      <c r="W575" s="128"/>
      <c r="X575" s="128"/>
      <c r="Y575" s="128"/>
      <c r="Z575" s="128"/>
    </row>
    <row r="576" ht="15.75" customHeight="1">
      <c r="A576" s="128"/>
      <c r="B576" s="128"/>
      <c r="C576" s="128"/>
      <c r="D576" s="128"/>
      <c r="E576" s="128"/>
      <c r="F576" s="128"/>
      <c r="G576" s="128"/>
      <c r="H576" s="128"/>
      <c r="I576" s="128"/>
      <c r="J576" s="128"/>
      <c r="K576" s="128"/>
      <c r="L576" s="128"/>
      <c r="M576" s="128"/>
      <c r="N576" s="128"/>
      <c r="O576" s="128"/>
      <c r="P576" s="128"/>
      <c r="Q576" s="128"/>
      <c r="R576" s="128"/>
      <c r="S576" s="128"/>
      <c r="T576" s="128"/>
      <c r="U576" s="128"/>
      <c r="V576" s="128"/>
      <c r="W576" s="128"/>
      <c r="X576" s="128"/>
      <c r="Y576" s="128"/>
      <c r="Z576" s="128"/>
    </row>
    <row r="577" ht="15.75" customHeight="1">
      <c r="A577" s="128"/>
      <c r="B577" s="128"/>
      <c r="C577" s="128"/>
      <c r="D577" s="128"/>
      <c r="E577" s="128"/>
      <c r="F577" s="128"/>
      <c r="G577" s="128"/>
      <c r="H577" s="128"/>
      <c r="I577" s="128"/>
      <c r="J577" s="128"/>
      <c r="K577" s="128"/>
      <c r="L577" s="128"/>
      <c r="M577" s="128"/>
      <c r="N577" s="128"/>
      <c r="O577" s="128"/>
      <c r="P577" s="128"/>
      <c r="Q577" s="128"/>
      <c r="R577" s="128"/>
      <c r="S577" s="128"/>
      <c r="T577" s="128"/>
      <c r="U577" s="128"/>
      <c r="V577" s="128"/>
      <c r="W577" s="128"/>
      <c r="X577" s="128"/>
      <c r="Y577" s="128"/>
      <c r="Z577" s="128"/>
    </row>
    <row r="578" ht="15.75" customHeight="1">
      <c r="A578" s="128"/>
      <c r="B578" s="128"/>
      <c r="C578" s="128"/>
      <c r="D578" s="128"/>
      <c r="E578" s="128"/>
      <c r="F578" s="128"/>
      <c r="G578" s="128"/>
      <c r="H578" s="128"/>
      <c r="I578" s="128"/>
      <c r="J578" s="128"/>
      <c r="K578" s="128"/>
      <c r="L578" s="128"/>
      <c r="M578" s="128"/>
      <c r="N578" s="128"/>
      <c r="O578" s="128"/>
      <c r="P578" s="128"/>
      <c r="Q578" s="128"/>
      <c r="R578" s="128"/>
      <c r="S578" s="128"/>
      <c r="T578" s="128"/>
      <c r="U578" s="128"/>
      <c r="V578" s="128"/>
      <c r="W578" s="128"/>
      <c r="X578" s="128"/>
      <c r="Y578" s="128"/>
      <c r="Z578" s="128"/>
    </row>
    <row r="579" ht="15.75" customHeight="1">
      <c r="A579" s="128"/>
      <c r="B579" s="128"/>
      <c r="C579" s="128"/>
      <c r="D579" s="128"/>
      <c r="E579" s="128"/>
      <c r="F579" s="128"/>
      <c r="G579" s="128"/>
      <c r="H579" s="128"/>
      <c r="I579" s="128"/>
      <c r="J579" s="128"/>
      <c r="K579" s="128"/>
      <c r="L579" s="128"/>
      <c r="M579" s="128"/>
      <c r="N579" s="128"/>
      <c r="O579" s="128"/>
      <c r="P579" s="128"/>
      <c r="Q579" s="128"/>
      <c r="R579" s="128"/>
      <c r="S579" s="128"/>
      <c r="T579" s="128"/>
      <c r="U579" s="128"/>
      <c r="V579" s="128"/>
      <c r="W579" s="128"/>
      <c r="X579" s="128"/>
      <c r="Y579" s="128"/>
      <c r="Z579" s="128"/>
    </row>
    <row r="580" ht="15.75" customHeight="1">
      <c r="A580" s="128"/>
      <c r="B580" s="128"/>
      <c r="C580" s="128"/>
      <c r="D580" s="128"/>
      <c r="E580" s="128"/>
      <c r="F580" s="128"/>
      <c r="G580" s="128"/>
      <c r="H580" s="128"/>
      <c r="I580" s="128"/>
      <c r="J580" s="128"/>
      <c r="K580" s="128"/>
      <c r="L580" s="128"/>
      <c r="M580" s="128"/>
      <c r="N580" s="128"/>
      <c r="O580" s="128"/>
      <c r="P580" s="128"/>
      <c r="Q580" s="128"/>
      <c r="R580" s="128"/>
      <c r="S580" s="128"/>
      <c r="T580" s="128"/>
      <c r="U580" s="128"/>
      <c r="V580" s="128"/>
      <c r="W580" s="128"/>
      <c r="X580" s="128"/>
      <c r="Y580" s="128"/>
      <c r="Z580" s="128"/>
    </row>
    <row r="581" ht="15.75" customHeight="1">
      <c r="A581" s="128"/>
      <c r="B581" s="128"/>
      <c r="C581" s="128"/>
      <c r="D581" s="128"/>
      <c r="E581" s="128"/>
      <c r="F581" s="128"/>
      <c r="G581" s="128"/>
      <c r="H581" s="128"/>
      <c r="I581" s="128"/>
      <c r="J581" s="128"/>
      <c r="K581" s="128"/>
      <c r="L581" s="128"/>
      <c r="M581" s="128"/>
      <c r="N581" s="128"/>
      <c r="O581" s="128"/>
      <c r="P581" s="128"/>
      <c r="Q581" s="128"/>
      <c r="R581" s="128"/>
      <c r="S581" s="128"/>
      <c r="T581" s="128"/>
      <c r="U581" s="128"/>
      <c r="V581" s="128"/>
      <c r="W581" s="128"/>
      <c r="X581" s="128"/>
      <c r="Y581" s="128"/>
      <c r="Z581" s="128"/>
    </row>
    <row r="582" ht="15.75" customHeight="1">
      <c r="A582" s="128"/>
      <c r="B582" s="128"/>
      <c r="C582" s="128"/>
      <c r="D582" s="128"/>
      <c r="E582" s="128"/>
      <c r="F582" s="128"/>
      <c r="G582" s="128"/>
      <c r="H582" s="128"/>
      <c r="I582" s="128"/>
      <c r="J582" s="128"/>
      <c r="K582" s="128"/>
      <c r="L582" s="128"/>
      <c r="M582" s="128"/>
      <c r="N582" s="128"/>
      <c r="O582" s="128"/>
      <c r="P582" s="128"/>
      <c r="Q582" s="128"/>
      <c r="R582" s="128"/>
      <c r="S582" s="128"/>
      <c r="T582" s="128"/>
      <c r="U582" s="128"/>
      <c r="V582" s="128"/>
      <c r="W582" s="128"/>
      <c r="X582" s="128"/>
      <c r="Y582" s="128"/>
      <c r="Z582" s="128"/>
    </row>
    <row r="583" ht="15.75" customHeight="1">
      <c r="A583" s="128"/>
      <c r="B583" s="128"/>
      <c r="C583" s="128"/>
      <c r="D583" s="128"/>
      <c r="E583" s="128"/>
      <c r="F583" s="128"/>
      <c r="G583" s="128"/>
      <c r="H583" s="128"/>
      <c r="I583" s="128"/>
      <c r="J583" s="128"/>
      <c r="K583" s="128"/>
      <c r="L583" s="128"/>
      <c r="M583" s="128"/>
      <c r="N583" s="128"/>
      <c r="O583" s="128"/>
      <c r="P583" s="128"/>
      <c r="Q583" s="128"/>
      <c r="R583" s="128"/>
      <c r="S583" s="128"/>
      <c r="T583" s="128"/>
      <c r="U583" s="128"/>
      <c r="V583" s="128"/>
      <c r="W583" s="128"/>
      <c r="X583" s="128"/>
      <c r="Y583" s="128"/>
      <c r="Z583" s="128"/>
    </row>
    <row r="584" ht="15.75" customHeight="1">
      <c r="A584" s="128"/>
      <c r="B584" s="128"/>
      <c r="C584" s="128"/>
      <c r="D584" s="128"/>
      <c r="E584" s="128"/>
      <c r="F584" s="128"/>
      <c r="G584" s="128"/>
      <c r="H584" s="128"/>
      <c r="I584" s="128"/>
      <c r="J584" s="128"/>
      <c r="K584" s="128"/>
      <c r="L584" s="128"/>
      <c r="M584" s="128"/>
      <c r="N584" s="128"/>
      <c r="O584" s="128"/>
      <c r="P584" s="128"/>
      <c r="Q584" s="128"/>
      <c r="R584" s="128"/>
      <c r="S584" s="128"/>
      <c r="T584" s="128"/>
      <c r="U584" s="128"/>
      <c r="V584" s="128"/>
      <c r="W584" s="128"/>
      <c r="X584" s="128"/>
      <c r="Y584" s="128"/>
      <c r="Z584" s="128"/>
    </row>
    <row r="585" ht="15.75" customHeight="1">
      <c r="A585" s="128"/>
      <c r="B585" s="128"/>
      <c r="C585" s="128"/>
      <c r="D585" s="128"/>
      <c r="E585" s="128"/>
      <c r="F585" s="128"/>
      <c r="G585" s="128"/>
      <c r="H585" s="128"/>
      <c r="I585" s="128"/>
      <c r="J585" s="128"/>
      <c r="K585" s="128"/>
      <c r="L585" s="128"/>
      <c r="M585" s="128"/>
      <c r="N585" s="128"/>
      <c r="O585" s="128"/>
      <c r="P585" s="128"/>
      <c r="Q585" s="128"/>
      <c r="R585" s="128"/>
      <c r="S585" s="128"/>
      <c r="T585" s="128"/>
      <c r="U585" s="128"/>
      <c r="V585" s="128"/>
      <c r="W585" s="128"/>
      <c r="X585" s="128"/>
      <c r="Y585" s="128"/>
      <c r="Z585" s="128"/>
    </row>
    <row r="586" ht="15.75" customHeight="1">
      <c r="A586" s="128"/>
      <c r="B586" s="128"/>
      <c r="C586" s="128"/>
      <c r="D586" s="128"/>
      <c r="E586" s="128"/>
      <c r="F586" s="128"/>
      <c r="G586" s="128"/>
      <c r="H586" s="128"/>
      <c r="I586" s="128"/>
      <c r="J586" s="128"/>
      <c r="K586" s="128"/>
      <c r="L586" s="128"/>
      <c r="M586" s="128"/>
      <c r="N586" s="128"/>
      <c r="O586" s="128"/>
      <c r="P586" s="128"/>
      <c r="Q586" s="128"/>
      <c r="R586" s="128"/>
      <c r="S586" s="128"/>
      <c r="T586" s="128"/>
      <c r="U586" s="128"/>
      <c r="V586" s="128"/>
      <c r="W586" s="128"/>
      <c r="X586" s="128"/>
      <c r="Y586" s="128"/>
      <c r="Z586" s="128"/>
    </row>
    <row r="587" ht="15.75" customHeight="1">
      <c r="A587" s="128"/>
      <c r="B587" s="128"/>
      <c r="C587" s="128"/>
      <c r="D587" s="128"/>
      <c r="E587" s="128"/>
      <c r="F587" s="128"/>
      <c r="G587" s="128"/>
      <c r="H587" s="128"/>
      <c r="I587" s="128"/>
      <c r="J587" s="128"/>
      <c r="K587" s="128"/>
      <c r="L587" s="128"/>
      <c r="M587" s="128"/>
      <c r="N587" s="128"/>
      <c r="O587" s="128"/>
      <c r="P587" s="128"/>
      <c r="Q587" s="128"/>
      <c r="R587" s="128"/>
      <c r="S587" s="128"/>
      <c r="T587" s="128"/>
      <c r="U587" s="128"/>
      <c r="V587" s="128"/>
      <c r="W587" s="128"/>
      <c r="X587" s="128"/>
      <c r="Y587" s="128"/>
      <c r="Z587" s="128"/>
    </row>
    <row r="588" ht="15.75" customHeight="1">
      <c r="A588" s="128"/>
      <c r="B588" s="128"/>
      <c r="C588" s="128"/>
      <c r="D588" s="128"/>
      <c r="E588" s="128"/>
      <c r="F588" s="128"/>
      <c r="G588" s="128"/>
      <c r="H588" s="128"/>
      <c r="I588" s="128"/>
      <c r="J588" s="128"/>
      <c r="K588" s="128"/>
      <c r="L588" s="128"/>
      <c r="M588" s="128"/>
      <c r="N588" s="128"/>
      <c r="O588" s="128"/>
      <c r="P588" s="128"/>
      <c r="Q588" s="128"/>
      <c r="R588" s="128"/>
      <c r="S588" s="128"/>
      <c r="T588" s="128"/>
      <c r="U588" s="128"/>
      <c r="V588" s="128"/>
      <c r="W588" s="128"/>
      <c r="X588" s="128"/>
      <c r="Y588" s="128"/>
      <c r="Z588" s="128"/>
    </row>
    <row r="589" ht="15.75" customHeight="1">
      <c r="A589" s="128"/>
      <c r="B589" s="128"/>
      <c r="C589" s="128"/>
      <c r="D589" s="128"/>
      <c r="E589" s="128"/>
      <c r="F589" s="128"/>
      <c r="G589" s="128"/>
      <c r="H589" s="128"/>
      <c r="I589" s="128"/>
      <c r="J589" s="128"/>
      <c r="K589" s="128"/>
      <c r="L589" s="128"/>
      <c r="M589" s="128"/>
      <c r="N589" s="128"/>
      <c r="O589" s="128"/>
      <c r="P589" s="128"/>
      <c r="Q589" s="128"/>
      <c r="R589" s="128"/>
      <c r="S589" s="128"/>
      <c r="T589" s="128"/>
      <c r="U589" s="128"/>
      <c r="V589" s="128"/>
      <c r="W589" s="128"/>
      <c r="X589" s="128"/>
      <c r="Y589" s="128"/>
      <c r="Z589" s="128"/>
    </row>
    <row r="590" ht="15.75" customHeight="1">
      <c r="A590" s="128"/>
      <c r="B590" s="128"/>
      <c r="C590" s="128"/>
      <c r="D590" s="128"/>
      <c r="E590" s="128"/>
      <c r="F590" s="128"/>
      <c r="G590" s="128"/>
      <c r="H590" s="128"/>
      <c r="I590" s="128"/>
      <c r="J590" s="128"/>
      <c r="K590" s="128"/>
      <c r="L590" s="128"/>
      <c r="M590" s="128"/>
      <c r="N590" s="128"/>
      <c r="O590" s="128"/>
      <c r="P590" s="128"/>
      <c r="Q590" s="128"/>
      <c r="R590" s="128"/>
      <c r="S590" s="128"/>
      <c r="T590" s="128"/>
      <c r="U590" s="128"/>
      <c r="V590" s="128"/>
      <c r="W590" s="128"/>
      <c r="X590" s="128"/>
      <c r="Y590" s="128"/>
      <c r="Z590" s="128"/>
    </row>
    <row r="591" ht="15.75" customHeight="1">
      <c r="A591" s="128"/>
      <c r="B591" s="128"/>
      <c r="C591" s="128"/>
      <c r="D591" s="128"/>
      <c r="E591" s="128"/>
      <c r="F591" s="128"/>
      <c r="G591" s="128"/>
      <c r="H591" s="128"/>
      <c r="I591" s="128"/>
      <c r="J591" s="128"/>
      <c r="K591" s="128"/>
      <c r="L591" s="128"/>
      <c r="M591" s="128"/>
      <c r="N591" s="128"/>
      <c r="O591" s="128"/>
      <c r="P591" s="128"/>
      <c r="Q591" s="128"/>
      <c r="R591" s="128"/>
      <c r="S591" s="128"/>
      <c r="T591" s="128"/>
      <c r="U591" s="128"/>
      <c r="V591" s="128"/>
      <c r="W591" s="128"/>
      <c r="X591" s="128"/>
      <c r="Y591" s="128"/>
      <c r="Z591" s="128"/>
    </row>
    <row r="592" ht="15.75" customHeight="1">
      <c r="A592" s="128"/>
      <c r="B592" s="128"/>
      <c r="C592" s="128"/>
      <c r="D592" s="128"/>
      <c r="E592" s="128"/>
      <c r="F592" s="128"/>
      <c r="G592" s="128"/>
      <c r="H592" s="128"/>
      <c r="I592" s="128"/>
      <c r="J592" s="128"/>
      <c r="K592" s="128"/>
      <c r="L592" s="128"/>
      <c r="M592" s="128"/>
      <c r="N592" s="128"/>
      <c r="O592" s="128"/>
      <c r="P592" s="128"/>
      <c r="Q592" s="128"/>
      <c r="R592" s="128"/>
      <c r="S592" s="128"/>
      <c r="T592" s="128"/>
      <c r="U592" s="128"/>
      <c r="V592" s="128"/>
      <c r="W592" s="128"/>
      <c r="X592" s="128"/>
      <c r="Y592" s="128"/>
      <c r="Z592" s="128"/>
    </row>
    <row r="593" ht="15.75" customHeight="1">
      <c r="A593" s="128"/>
      <c r="B593" s="128"/>
      <c r="C593" s="128"/>
      <c r="D593" s="128"/>
      <c r="E593" s="128"/>
      <c r="F593" s="128"/>
      <c r="G593" s="128"/>
      <c r="H593" s="128"/>
      <c r="I593" s="128"/>
      <c r="J593" s="128"/>
      <c r="K593" s="128"/>
      <c r="L593" s="128"/>
      <c r="M593" s="128"/>
      <c r="N593" s="128"/>
      <c r="O593" s="128"/>
      <c r="P593" s="128"/>
      <c r="Q593" s="128"/>
      <c r="R593" s="128"/>
      <c r="S593" s="128"/>
      <c r="T593" s="128"/>
      <c r="U593" s="128"/>
      <c r="V593" s="128"/>
      <c r="W593" s="128"/>
      <c r="X593" s="128"/>
      <c r="Y593" s="128"/>
      <c r="Z593" s="128"/>
    </row>
    <row r="594" ht="15.75" customHeight="1">
      <c r="A594" s="128"/>
      <c r="B594" s="128"/>
      <c r="C594" s="128"/>
      <c r="D594" s="128"/>
      <c r="E594" s="128"/>
      <c r="F594" s="128"/>
      <c r="G594" s="128"/>
      <c r="H594" s="128"/>
      <c r="I594" s="128"/>
      <c r="J594" s="128"/>
      <c r="K594" s="128"/>
      <c r="L594" s="128"/>
      <c r="M594" s="128"/>
      <c r="N594" s="128"/>
      <c r="O594" s="128"/>
      <c r="P594" s="128"/>
      <c r="Q594" s="128"/>
      <c r="R594" s="128"/>
      <c r="S594" s="128"/>
      <c r="T594" s="128"/>
      <c r="U594" s="128"/>
      <c r="V594" s="128"/>
      <c r="W594" s="128"/>
      <c r="X594" s="128"/>
      <c r="Y594" s="128"/>
      <c r="Z594" s="128"/>
    </row>
    <row r="595" ht="15.75" customHeight="1">
      <c r="A595" s="128"/>
      <c r="B595" s="128"/>
      <c r="C595" s="128"/>
      <c r="D595" s="128"/>
      <c r="E595" s="128"/>
      <c r="F595" s="128"/>
      <c r="G595" s="128"/>
      <c r="H595" s="128"/>
      <c r="I595" s="128"/>
      <c r="J595" s="128"/>
      <c r="K595" s="128"/>
      <c r="L595" s="128"/>
      <c r="M595" s="128"/>
      <c r="N595" s="128"/>
      <c r="O595" s="128"/>
      <c r="P595" s="128"/>
      <c r="Q595" s="128"/>
      <c r="R595" s="128"/>
      <c r="S595" s="128"/>
      <c r="T595" s="128"/>
      <c r="U595" s="128"/>
      <c r="V595" s="128"/>
      <c r="W595" s="128"/>
      <c r="X595" s="128"/>
      <c r="Y595" s="128"/>
      <c r="Z595" s="128"/>
    </row>
    <row r="596" ht="15.75" customHeight="1">
      <c r="A596" s="128"/>
      <c r="B596" s="128"/>
      <c r="C596" s="128"/>
      <c r="D596" s="128"/>
      <c r="E596" s="128"/>
      <c r="F596" s="128"/>
      <c r="G596" s="128"/>
      <c r="H596" s="128"/>
      <c r="I596" s="128"/>
      <c r="J596" s="128"/>
      <c r="K596" s="128"/>
      <c r="L596" s="128"/>
      <c r="M596" s="128"/>
      <c r="N596" s="128"/>
      <c r="O596" s="128"/>
      <c r="P596" s="128"/>
      <c r="Q596" s="128"/>
      <c r="R596" s="128"/>
      <c r="S596" s="128"/>
      <c r="T596" s="128"/>
      <c r="U596" s="128"/>
      <c r="V596" s="128"/>
      <c r="W596" s="128"/>
      <c r="X596" s="128"/>
      <c r="Y596" s="128"/>
      <c r="Z596" s="128"/>
    </row>
    <row r="597" ht="15.75" customHeight="1">
      <c r="A597" s="128"/>
      <c r="B597" s="128"/>
      <c r="C597" s="128"/>
      <c r="D597" s="128"/>
      <c r="E597" s="128"/>
      <c r="F597" s="128"/>
      <c r="G597" s="128"/>
      <c r="H597" s="128"/>
      <c r="I597" s="128"/>
      <c r="J597" s="128"/>
      <c r="K597" s="128"/>
      <c r="L597" s="128"/>
      <c r="M597" s="128"/>
      <c r="N597" s="128"/>
      <c r="O597" s="128"/>
      <c r="P597" s="128"/>
      <c r="Q597" s="128"/>
      <c r="R597" s="128"/>
      <c r="S597" s="128"/>
      <c r="T597" s="128"/>
      <c r="U597" s="128"/>
      <c r="V597" s="128"/>
      <c r="W597" s="128"/>
      <c r="X597" s="128"/>
      <c r="Y597" s="128"/>
      <c r="Z597" s="128"/>
    </row>
    <row r="598" ht="15.75" customHeight="1">
      <c r="A598" s="128"/>
      <c r="B598" s="128"/>
      <c r="C598" s="128"/>
      <c r="D598" s="128"/>
      <c r="E598" s="128"/>
      <c r="F598" s="128"/>
      <c r="G598" s="128"/>
      <c r="H598" s="128"/>
      <c r="I598" s="128"/>
      <c r="J598" s="128"/>
      <c r="K598" s="128"/>
      <c r="L598" s="128"/>
      <c r="M598" s="128"/>
      <c r="N598" s="128"/>
      <c r="O598" s="128"/>
      <c r="P598" s="128"/>
      <c r="Q598" s="128"/>
      <c r="R598" s="128"/>
      <c r="S598" s="128"/>
      <c r="T598" s="128"/>
      <c r="U598" s="128"/>
      <c r="V598" s="128"/>
      <c r="W598" s="128"/>
      <c r="X598" s="128"/>
      <c r="Y598" s="128"/>
      <c r="Z598" s="128"/>
    </row>
    <row r="599" ht="15.75" customHeight="1">
      <c r="A599" s="128"/>
      <c r="B599" s="128"/>
      <c r="C599" s="128"/>
      <c r="D599" s="128"/>
      <c r="E599" s="128"/>
      <c r="F599" s="128"/>
      <c r="G599" s="128"/>
      <c r="H599" s="128"/>
      <c r="I599" s="128"/>
      <c r="J599" s="128"/>
      <c r="K599" s="128"/>
      <c r="L599" s="128"/>
      <c r="M599" s="128"/>
      <c r="N599" s="128"/>
      <c r="O599" s="128"/>
      <c r="P599" s="128"/>
      <c r="Q599" s="128"/>
      <c r="R599" s="128"/>
      <c r="S599" s="128"/>
      <c r="T599" s="128"/>
      <c r="U599" s="128"/>
      <c r="V599" s="128"/>
      <c r="W599" s="128"/>
      <c r="X599" s="128"/>
      <c r="Y599" s="128"/>
      <c r="Z599" s="128"/>
    </row>
    <row r="600" ht="15.75" customHeight="1">
      <c r="A600" s="128"/>
      <c r="B600" s="128"/>
      <c r="C600" s="128"/>
      <c r="D600" s="128"/>
      <c r="E600" s="128"/>
      <c r="F600" s="128"/>
      <c r="G600" s="128"/>
      <c r="H600" s="128"/>
      <c r="I600" s="128"/>
      <c r="J600" s="128"/>
      <c r="K600" s="128"/>
      <c r="L600" s="128"/>
      <c r="M600" s="128"/>
      <c r="N600" s="128"/>
      <c r="O600" s="128"/>
      <c r="P600" s="128"/>
      <c r="Q600" s="128"/>
      <c r="R600" s="128"/>
      <c r="S600" s="128"/>
      <c r="T600" s="128"/>
      <c r="U600" s="128"/>
      <c r="V600" s="128"/>
      <c r="W600" s="128"/>
      <c r="X600" s="128"/>
      <c r="Y600" s="128"/>
      <c r="Z600" s="128"/>
    </row>
    <row r="601" ht="15.75" customHeight="1">
      <c r="A601" s="128"/>
      <c r="B601" s="128"/>
      <c r="C601" s="128"/>
      <c r="D601" s="128"/>
      <c r="E601" s="128"/>
      <c r="F601" s="128"/>
      <c r="G601" s="128"/>
      <c r="H601" s="128"/>
      <c r="I601" s="128"/>
      <c r="J601" s="128"/>
      <c r="K601" s="128"/>
      <c r="L601" s="128"/>
      <c r="M601" s="128"/>
      <c r="N601" s="128"/>
      <c r="O601" s="128"/>
      <c r="P601" s="128"/>
      <c r="Q601" s="128"/>
      <c r="R601" s="128"/>
      <c r="S601" s="128"/>
      <c r="T601" s="128"/>
      <c r="U601" s="128"/>
      <c r="V601" s="128"/>
      <c r="W601" s="128"/>
      <c r="X601" s="128"/>
      <c r="Y601" s="128"/>
      <c r="Z601" s="128"/>
    </row>
    <row r="602" ht="15.75" customHeight="1">
      <c r="A602" s="128"/>
      <c r="B602" s="128"/>
      <c r="C602" s="128"/>
      <c r="D602" s="128"/>
      <c r="E602" s="128"/>
      <c r="F602" s="128"/>
      <c r="G602" s="128"/>
      <c r="H602" s="128"/>
      <c r="I602" s="128"/>
      <c r="J602" s="128"/>
      <c r="K602" s="128"/>
      <c r="L602" s="128"/>
      <c r="M602" s="128"/>
      <c r="N602" s="128"/>
      <c r="O602" s="128"/>
      <c r="P602" s="128"/>
      <c r="Q602" s="128"/>
      <c r="R602" s="128"/>
      <c r="S602" s="128"/>
      <c r="T602" s="128"/>
      <c r="U602" s="128"/>
      <c r="V602" s="128"/>
      <c r="W602" s="128"/>
      <c r="X602" s="128"/>
      <c r="Y602" s="128"/>
      <c r="Z602" s="128"/>
    </row>
    <row r="603" ht="15.75" customHeight="1">
      <c r="A603" s="128"/>
      <c r="B603" s="128"/>
      <c r="C603" s="128"/>
      <c r="D603" s="128"/>
      <c r="E603" s="128"/>
      <c r="F603" s="128"/>
      <c r="G603" s="128"/>
      <c r="H603" s="128"/>
      <c r="I603" s="128"/>
      <c r="J603" s="128"/>
      <c r="K603" s="128"/>
      <c r="L603" s="128"/>
      <c r="M603" s="128"/>
      <c r="N603" s="128"/>
      <c r="O603" s="128"/>
      <c r="P603" s="128"/>
      <c r="Q603" s="128"/>
      <c r="R603" s="128"/>
      <c r="S603" s="128"/>
      <c r="T603" s="128"/>
      <c r="U603" s="128"/>
      <c r="V603" s="128"/>
      <c r="W603" s="128"/>
      <c r="X603" s="128"/>
      <c r="Y603" s="128"/>
      <c r="Z603" s="128"/>
    </row>
    <row r="604" ht="15.75" customHeight="1">
      <c r="A604" s="128"/>
      <c r="B604" s="128"/>
      <c r="C604" s="128"/>
      <c r="D604" s="128"/>
      <c r="E604" s="128"/>
      <c r="F604" s="128"/>
      <c r="G604" s="128"/>
      <c r="H604" s="128"/>
      <c r="I604" s="128"/>
      <c r="J604" s="128"/>
      <c r="K604" s="128"/>
      <c r="L604" s="128"/>
      <c r="M604" s="128"/>
      <c r="N604" s="128"/>
      <c r="O604" s="128"/>
      <c r="P604" s="128"/>
      <c r="Q604" s="128"/>
      <c r="R604" s="128"/>
      <c r="S604" s="128"/>
      <c r="T604" s="128"/>
      <c r="U604" s="128"/>
      <c r="V604" s="128"/>
      <c r="W604" s="128"/>
      <c r="X604" s="128"/>
      <c r="Y604" s="128"/>
      <c r="Z604" s="128"/>
    </row>
    <row r="605" ht="15.75" customHeight="1">
      <c r="A605" s="128"/>
      <c r="B605" s="128"/>
      <c r="C605" s="128"/>
      <c r="D605" s="128"/>
      <c r="E605" s="128"/>
      <c r="F605" s="128"/>
      <c r="G605" s="128"/>
      <c r="H605" s="128"/>
      <c r="I605" s="128"/>
      <c r="J605" s="128"/>
      <c r="K605" s="128"/>
      <c r="L605" s="128"/>
      <c r="M605" s="128"/>
      <c r="N605" s="128"/>
      <c r="O605" s="128"/>
      <c r="P605" s="128"/>
      <c r="Q605" s="128"/>
      <c r="R605" s="128"/>
      <c r="S605" s="128"/>
      <c r="T605" s="128"/>
      <c r="U605" s="128"/>
      <c r="V605" s="128"/>
      <c r="W605" s="128"/>
      <c r="X605" s="128"/>
      <c r="Y605" s="128"/>
      <c r="Z605" s="128"/>
    </row>
    <row r="606" ht="15.75" customHeight="1">
      <c r="A606" s="128"/>
      <c r="B606" s="128"/>
      <c r="C606" s="128"/>
      <c r="D606" s="128"/>
      <c r="E606" s="128"/>
      <c r="F606" s="128"/>
      <c r="G606" s="128"/>
      <c r="H606" s="128"/>
      <c r="I606" s="128"/>
      <c r="J606" s="128"/>
      <c r="K606" s="128"/>
      <c r="L606" s="128"/>
      <c r="M606" s="128"/>
      <c r="N606" s="128"/>
      <c r="O606" s="128"/>
      <c r="P606" s="128"/>
      <c r="Q606" s="128"/>
      <c r="R606" s="128"/>
      <c r="S606" s="128"/>
      <c r="T606" s="128"/>
      <c r="U606" s="128"/>
      <c r="V606" s="128"/>
      <c r="W606" s="128"/>
      <c r="X606" s="128"/>
      <c r="Y606" s="128"/>
      <c r="Z606" s="128"/>
    </row>
    <row r="607" ht="15.75" customHeight="1">
      <c r="A607" s="128"/>
      <c r="B607" s="128"/>
      <c r="C607" s="128"/>
      <c r="D607" s="128"/>
      <c r="E607" s="128"/>
      <c r="F607" s="128"/>
      <c r="G607" s="128"/>
      <c r="H607" s="128"/>
      <c r="I607" s="128"/>
      <c r="J607" s="128"/>
      <c r="K607" s="128"/>
      <c r="L607" s="128"/>
      <c r="M607" s="128"/>
      <c r="N607" s="128"/>
      <c r="O607" s="128"/>
      <c r="P607" s="128"/>
      <c r="Q607" s="128"/>
      <c r="R607" s="128"/>
      <c r="S607" s="128"/>
      <c r="T607" s="128"/>
      <c r="U607" s="128"/>
      <c r="V607" s="128"/>
      <c r="W607" s="128"/>
      <c r="X607" s="128"/>
      <c r="Y607" s="128"/>
      <c r="Z607" s="128"/>
    </row>
    <row r="608" ht="15.75" customHeight="1">
      <c r="A608" s="128"/>
      <c r="B608" s="128"/>
      <c r="C608" s="128"/>
      <c r="D608" s="128"/>
      <c r="E608" s="128"/>
      <c r="F608" s="128"/>
      <c r="G608" s="128"/>
      <c r="H608" s="128"/>
      <c r="I608" s="128"/>
      <c r="J608" s="128"/>
      <c r="K608" s="128"/>
      <c r="L608" s="128"/>
      <c r="M608" s="128"/>
      <c r="N608" s="128"/>
      <c r="O608" s="128"/>
      <c r="P608" s="128"/>
      <c r="Q608" s="128"/>
      <c r="R608" s="128"/>
      <c r="S608" s="128"/>
      <c r="T608" s="128"/>
      <c r="U608" s="128"/>
      <c r="V608" s="128"/>
      <c r="W608" s="128"/>
      <c r="X608" s="128"/>
      <c r="Y608" s="128"/>
      <c r="Z608" s="128"/>
    </row>
    <row r="609" ht="15.75" customHeight="1">
      <c r="A609" s="128"/>
      <c r="B609" s="128"/>
      <c r="C609" s="128"/>
      <c r="D609" s="128"/>
      <c r="E609" s="128"/>
      <c r="F609" s="128"/>
      <c r="G609" s="128"/>
      <c r="H609" s="128"/>
      <c r="I609" s="128"/>
      <c r="J609" s="128"/>
      <c r="K609" s="128"/>
      <c r="L609" s="128"/>
      <c r="M609" s="128"/>
      <c r="N609" s="128"/>
      <c r="O609" s="128"/>
      <c r="P609" s="128"/>
      <c r="Q609" s="128"/>
      <c r="R609" s="128"/>
      <c r="S609" s="128"/>
      <c r="T609" s="128"/>
      <c r="U609" s="128"/>
      <c r="V609" s="128"/>
      <c r="W609" s="128"/>
      <c r="X609" s="128"/>
      <c r="Y609" s="128"/>
      <c r="Z609" s="128"/>
    </row>
    <row r="610" ht="15.75" customHeight="1">
      <c r="A610" s="128"/>
      <c r="B610" s="128"/>
      <c r="C610" s="128"/>
      <c r="D610" s="128"/>
      <c r="E610" s="128"/>
      <c r="F610" s="128"/>
      <c r="G610" s="128"/>
      <c r="H610" s="128"/>
      <c r="I610" s="128"/>
      <c r="J610" s="128"/>
      <c r="K610" s="128"/>
      <c r="L610" s="128"/>
      <c r="M610" s="128"/>
      <c r="N610" s="128"/>
      <c r="O610" s="128"/>
      <c r="P610" s="128"/>
      <c r="Q610" s="128"/>
      <c r="R610" s="128"/>
      <c r="S610" s="128"/>
      <c r="T610" s="128"/>
      <c r="U610" s="128"/>
      <c r="V610" s="128"/>
      <c r="W610" s="128"/>
      <c r="X610" s="128"/>
      <c r="Y610" s="128"/>
      <c r="Z610" s="128"/>
    </row>
    <row r="611" ht="15.75" customHeight="1">
      <c r="A611" s="128"/>
      <c r="B611" s="128"/>
      <c r="C611" s="128"/>
      <c r="D611" s="128"/>
      <c r="E611" s="128"/>
      <c r="F611" s="128"/>
      <c r="G611" s="128"/>
      <c r="H611" s="128"/>
      <c r="I611" s="128"/>
      <c r="J611" s="128"/>
      <c r="K611" s="128"/>
      <c r="L611" s="128"/>
      <c r="M611" s="128"/>
      <c r="N611" s="128"/>
      <c r="O611" s="128"/>
      <c r="P611" s="128"/>
      <c r="Q611" s="128"/>
      <c r="R611" s="128"/>
      <c r="S611" s="128"/>
      <c r="T611" s="128"/>
      <c r="U611" s="128"/>
      <c r="V611" s="128"/>
      <c r="W611" s="128"/>
      <c r="X611" s="128"/>
      <c r="Y611" s="128"/>
      <c r="Z611" s="128"/>
    </row>
    <row r="612" ht="15.75" customHeight="1">
      <c r="A612" s="128"/>
      <c r="B612" s="128"/>
      <c r="C612" s="128"/>
      <c r="D612" s="128"/>
      <c r="E612" s="128"/>
      <c r="F612" s="128"/>
      <c r="G612" s="128"/>
      <c r="H612" s="128"/>
      <c r="I612" s="128"/>
      <c r="J612" s="128"/>
      <c r="K612" s="128"/>
      <c r="L612" s="128"/>
      <c r="M612" s="128"/>
      <c r="N612" s="128"/>
      <c r="O612" s="128"/>
      <c r="P612" s="128"/>
      <c r="Q612" s="128"/>
      <c r="R612" s="128"/>
      <c r="S612" s="128"/>
      <c r="T612" s="128"/>
      <c r="U612" s="128"/>
      <c r="V612" s="128"/>
      <c r="W612" s="128"/>
      <c r="X612" s="128"/>
      <c r="Y612" s="128"/>
      <c r="Z612" s="128"/>
    </row>
    <row r="613" ht="15.75" customHeight="1">
      <c r="A613" s="128"/>
      <c r="B613" s="128"/>
      <c r="C613" s="128"/>
      <c r="D613" s="128"/>
      <c r="E613" s="128"/>
      <c r="F613" s="128"/>
      <c r="G613" s="128"/>
      <c r="H613" s="128"/>
      <c r="I613" s="128"/>
      <c r="J613" s="128"/>
      <c r="K613" s="128"/>
      <c r="L613" s="128"/>
      <c r="M613" s="128"/>
      <c r="N613" s="128"/>
      <c r="O613" s="128"/>
      <c r="P613" s="128"/>
      <c r="Q613" s="128"/>
      <c r="R613" s="128"/>
      <c r="S613" s="128"/>
      <c r="T613" s="128"/>
      <c r="U613" s="128"/>
      <c r="V613" s="128"/>
      <c r="W613" s="128"/>
      <c r="X613" s="128"/>
      <c r="Y613" s="128"/>
      <c r="Z613" s="128"/>
    </row>
    <row r="614" ht="15.75" customHeight="1">
      <c r="A614" s="128"/>
      <c r="B614" s="128"/>
      <c r="C614" s="128"/>
      <c r="D614" s="128"/>
      <c r="E614" s="128"/>
      <c r="F614" s="128"/>
      <c r="G614" s="128"/>
      <c r="H614" s="128"/>
      <c r="I614" s="128"/>
      <c r="J614" s="128"/>
      <c r="K614" s="128"/>
      <c r="L614" s="128"/>
      <c r="M614" s="128"/>
      <c r="N614" s="128"/>
      <c r="O614" s="128"/>
      <c r="P614" s="128"/>
      <c r="Q614" s="128"/>
      <c r="R614" s="128"/>
      <c r="S614" s="128"/>
      <c r="T614" s="128"/>
      <c r="U614" s="128"/>
      <c r="V614" s="128"/>
      <c r="W614" s="128"/>
      <c r="X614" s="128"/>
      <c r="Y614" s="128"/>
      <c r="Z614" s="128"/>
    </row>
    <row r="615" ht="15.75" customHeight="1">
      <c r="A615" s="128"/>
      <c r="B615" s="128"/>
      <c r="C615" s="128"/>
      <c r="D615" s="128"/>
      <c r="E615" s="128"/>
      <c r="F615" s="128"/>
      <c r="G615" s="128"/>
      <c r="H615" s="128"/>
      <c r="I615" s="128"/>
      <c r="J615" s="128"/>
      <c r="K615" s="128"/>
      <c r="L615" s="128"/>
      <c r="M615" s="128"/>
      <c r="N615" s="128"/>
      <c r="O615" s="128"/>
      <c r="P615" s="128"/>
      <c r="Q615" s="128"/>
      <c r="R615" s="128"/>
      <c r="S615" s="128"/>
      <c r="T615" s="128"/>
      <c r="U615" s="128"/>
      <c r="V615" s="128"/>
      <c r="W615" s="128"/>
      <c r="X615" s="128"/>
      <c r="Y615" s="128"/>
      <c r="Z615" s="128"/>
    </row>
    <row r="616" ht="15.75" customHeight="1">
      <c r="A616" s="128"/>
      <c r="B616" s="128"/>
      <c r="C616" s="128"/>
      <c r="D616" s="128"/>
      <c r="E616" s="128"/>
      <c r="F616" s="128"/>
      <c r="G616" s="128"/>
      <c r="H616" s="128"/>
      <c r="I616" s="128"/>
      <c r="J616" s="128"/>
      <c r="K616" s="128"/>
      <c r="L616" s="128"/>
      <c r="M616" s="128"/>
      <c r="N616" s="128"/>
      <c r="O616" s="128"/>
      <c r="P616" s="128"/>
      <c r="Q616" s="128"/>
      <c r="R616" s="128"/>
      <c r="S616" s="128"/>
      <c r="T616" s="128"/>
      <c r="U616" s="128"/>
      <c r="V616" s="128"/>
      <c r="W616" s="128"/>
      <c r="X616" s="128"/>
      <c r="Y616" s="128"/>
      <c r="Z616" s="128"/>
    </row>
    <row r="617" ht="15.75" customHeight="1">
      <c r="A617" s="128"/>
      <c r="B617" s="128"/>
      <c r="C617" s="128"/>
      <c r="D617" s="128"/>
      <c r="E617" s="128"/>
      <c r="F617" s="128"/>
      <c r="G617" s="128"/>
      <c r="H617" s="128"/>
      <c r="I617" s="128"/>
      <c r="J617" s="128"/>
      <c r="K617" s="128"/>
      <c r="L617" s="128"/>
      <c r="M617" s="128"/>
      <c r="N617" s="128"/>
      <c r="O617" s="128"/>
      <c r="P617" s="128"/>
      <c r="Q617" s="128"/>
      <c r="R617" s="128"/>
      <c r="S617" s="128"/>
      <c r="T617" s="128"/>
      <c r="U617" s="128"/>
      <c r="V617" s="128"/>
      <c r="W617" s="128"/>
      <c r="X617" s="128"/>
      <c r="Y617" s="128"/>
      <c r="Z617" s="128"/>
    </row>
    <row r="618" ht="15.75" customHeight="1">
      <c r="A618" s="128"/>
      <c r="B618" s="128"/>
      <c r="C618" s="128"/>
      <c r="D618" s="128"/>
      <c r="E618" s="128"/>
      <c r="F618" s="128"/>
      <c r="G618" s="128"/>
      <c r="H618" s="128"/>
      <c r="I618" s="128"/>
      <c r="J618" s="128"/>
      <c r="K618" s="128"/>
      <c r="L618" s="128"/>
      <c r="M618" s="128"/>
      <c r="N618" s="128"/>
      <c r="O618" s="128"/>
      <c r="P618" s="128"/>
      <c r="Q618" s="128"/>
      <c r="R618" s="128"/>
      <c r="S618" s="128"/>
      <c r="T618" s="128"/>
      <c r="U618" s="128"/>
      <c r="V618" s="128"/>
      <c r="W618" s="128"/>
      <c r="X618" s="128"/>
      <c r="Y618" s="128"/>
      <c r="Z618" s="128"/>
    </row>
    <row r="619" ht="15.75" customHeight="1">
      <c r="A619" s="128"/>
      <c r="B619" s="128"/>
      <c r="C619" s="128"/>
      <c r="D619" s="128"/>
      <c r="E619" s="128"/>
      <c r="F619" s="128"/>
      <c r="G619" s="128"/>
      <c r="H619" s="128"/>
      <c r="I619" s="128"/>
      <c r="J619" s="128"/>
      <c r="K619" s="128"/>
      <c r="L619" s="128"/>
      <c r="M619" s="128"/>
      <c r="N619" s="128"/>
      <c r="O619" s="128"/>
      <c r="P619" s="128"/>
      <c r="Q619" s="128"/>
      <c r="R619" s="128"/>
      <c r="S619" s="128"/>
      <c r="T619" s="128"/>
      <c r="U619" s="128"/>
      <c r="V619" s="128"/>
      <c r="W619" s="128"/>
      <c r="X619" s="128"/>
      <c r="Y619" s="128"/>
      <c r="Z619" s="128"/>
    </row>
    <row r="620" ht="15.75" customHeight="1">
      <c r="A620" s="128"/>
      <c r="B620" s="128"/>
      <c r="C620" s="128"/>
      <c r="D620" s="128"/>
      <c r="E620" s="128"/>
      <c r="F620" s="128"/>
      <c r="G620" s="128"/>
      <c r="H620" s="128"/>
      <c r="I620" s="128"/>
      <c r="J620" s="128"/>
      <c r="K620" s="128"/>
      <c r="L620" s="128"/>
      <c r="M620" s="128"/>
      <c r="N620" s="128"/>
      <c r="O620" s="128"/>
      <c r="P620" s="128"/>
      <c r="Q620" s="128"/>
      <c r="R620" s="128"/>
      <c r="S620" s="128"/>
      <c r="T620" s="128"/>
      <c r="U620" s="128"/>
      <c r="V620" s="128"/>
      <c r="W620" s="128"/>
      <c r="X620" s="128"/>
      <c r="Y620" s="128"/>
      <c r="Z620" s="128"/>
    </row>
    <row r="621" ht="15.75" customHeight="1">
      <c r="A621" s="128"/>
      <c r="B621" s="128"/>
      <c r="C621" s="128"/>
      <c r="D621" s="128"/>
      <c r="E621" s="128"/>
      <c r="F621" s="128"/>
      <c r="G621" s="128"/>
      <c r="H621" s="128"/>
      <c r="I621" s="128"/>
      <c r="J621" s="128"/>
      <c r="K621" s="128"/>
      <c r="L621" s="128"/>
      <c r="M621" s="128"/>
      <c r="N621" s="128"/>
      <c r="O621" s="128"/>
      <c r="P621" s="128"/>
      <c r="Q621" s="128"/>
      <c r="R621" s="128"/>
      <c r="S621" s="128"/>
      <c r="T621" s="128"/>
      <c r="U621" s="128"/>
      <c r="V621" s="128"/>
      <c r="W621" s="128"/>
      <c r="X621" s="128"/>
      <c r="Y621" s="128"/>
      <c r="Z621" s="128"/>
    </row>
    <row r="622" ht="15.75" customHeight="1">
      <c r="A622" s="128"/>
      <c r="B622" s="128"/>
      <c r="C622" s="128"/>
      <c r="D622" s="128"/>
      <c r="E622" s="128"/>
      <c r="F622" s="128"/>
      <c r="G622" s="128"/>
      <c r="H622" s="128"/>
      <c r="I622" s="128"/>
      <c r="J622" s="128"/>
      <c r="K622" s="128"/>
      <c r="L622" s="128"/>
      <c r="M622" s="128"/>
      <c r="N622" s="128"/>
      <c r="O622" s="128"/>
      <c r="P622" s="128"/>
      <c r="Q622" s="128"/>
      <c r="R622" s="128"/>
      <c r="S622" s="128"/>
      <c r="T622" s="128"/>
      <c r="U622" s="128"/>
      <c r="V622" s="128"/>
      <c r="W622" s="128"/>
      <c r="X622" s="128"/>
      <c r="Y622" s="128"/>
      <c r="Z622" s="128"/>
    </row>
    <row r="623" ht="15.75" customHeight="1">
      <c r="A623" s="128"/>
      <c r="B623" s="128"/>
      <c r="C623" s="128"/>
      <c r="D623" s="128"/>
      <c r="E623" s="128"/>
      <c r="F623" s="128"/>
      <c r="G623" s="128"/>
      <c r="H623" s="128"/>
      <c r="I623" s="128"/>
      <c r="J623" s="128"/>
      <c r="K623" s="128"/>
      <c r="L623" s="128"/>
      <c r="M623" s="128"/>
      <c r="N623" s="128"/>
      <c r="O623" s="128"/>
      <c r="P623" s="128"/>
      <c r="Q623" s="128"/>
      <c r="R623" s="128"/>
      <c r="S623" s="128"/>
      <c r="T623" s="128"/>
      <c r="U623" s="128"/>
      <c r="V623" s="128"/>
      <c r="W623" s="128"/>
      <c r="X623" s="128"/>
      <c r="Y623" s="128"/>
      <c r="Z623" s="128"/>
    </row>
    <row r="624" ht="15.75" customHeight="1">
      <c r="A624" s="128"/>
      <c r="B624" s="128"/>
      <c r="C624" s="128"/>
      <c r="D624" s="128"/>
      <c r="E624" s="128"/>
      <c r="F624" s="128"/>
      <c r="G624" s="128"/>
      <c r="H624" s="128"/>
      <c r="I624" s="128"/>
      <c r="J624" s="128"/>
      <c r="K624" s="128"/>
      <c r="L624" s="128"/>
      <c r="M624" s="128"/>
      <c r="N624" s="128"/>
      <c r="O624" s="128"/>
      <c r="P624" s="128"/>
      <c r="Q624" s="128"/>
      <c r="R624" s="128"/>
      <c r="S624" s="128"/>
      <c r="T624" s="128"/>
      <c r="U624" s="128"/>
      <c r="V624" s="128"/>
      <c r="W624" s="128"/>
      <c r="X624" s="128"/>
      <c r="Y624" s="128"/>
      <c r="Z624" s="128"/>
    </row>
    <row r="625" ht="15.75" customHeight="1">
      <c r="A625" s="128"/>
      <c r="B625" s="128"/>
      <c r="C625" s="128"/>
      <c r="D625" s="128"/>
      <c r="E625" s="128"/>
      <c r="F625" s="128"/>
      <c r="G625" s="128"/>
      <c r="H625" s="128"/>
      <c r="I625" s="128"/>
      <c r="J625" s="128"/>
      <c r="K625" s="128"/>
      <c r="L625" s="128"/>
      <c r="M625" s="128"/>
      <c r="N625" s="128"/>
      <c r="O625" s="128"/>
      <c r="P625" s="128"/>
      <c r="Q625" s="128"/>
      <c r="R625" s="128"/>
      <c r="S625" s="128"/>
      <c r="T625" s="128"/>
      <c r="U625" s="128"/>
      <c r="V625" s="128"/>
      <c r="W625" s="128"/>
      <c r="X625" s="128"/>
      <c r="Y625" s="128"/>
      <c r="Z625" s="128"/>
    </row>
    <row r="626" ht="15.75" customHeight="1">
      <c r="A626" s="128"/>
      <c r="B626" s="128"/>
      <c r="C626" s="128"/>
      <c r="D626" s="128"/>
      <c r="E626" s="128"/>
      <c r="F626" s="128"/>
      <c r="G626" s="128"/>
      <c r="H626" s="128"/>
      <c r="I626" s="128"/>
      <c r="J626" s="128"/>
      <c r="K626" s="128"/>
      <c r="L626" s="128"/>
      <c r="M626" s="128"/>
      <c r="N626" s="128"/>
      <c r="O626" s="128"/>
      <c r="P626" s="128"/>
      <c r="Q626" s="128"/>
      <c r="R626" s="128"/>
      <c r="S626" s="128"/>
      <c r="T626" s="128"/>
      <c r="U626" s="128"/>
      <c r="V626" s="128"/>
      <c r="W626" s="128"/>
      <c r="X626" s="128"/>
      <c r="Y626" s="128"/>
      <c r="Z626" s="128"/>
    </row>
    <row r="627" ht="15.75" customHeight="1">
      <c r="A627" s="128"/>
      <c r="B627" s="128"/>
      <c r="C627" s="128"/>
      <c r="D627" s="128"/>
      <c r="E627" s="128"/>
      <c r="F627" s="128"/>
      <c r="G627" s="128"/>
      <c r="H627" s="128"/>
      <c r="I627" s="128"/>
      <c r="J627" s="128"/>
      <c r="K627" s="128"/>
      <c r="L627" s="128"/>
      <c r="M627" s="128"/>
      <c r="N627" s="128"/>
      <c r="O627" s="128"/>
      <c r="P627" s="128"/>
      <c r="Q627" s="128"/>
      <c r="R627" s="128"/>
      <c r="S627" s="128"/>
      <c r="T627" s="128"/>
      <c r="U627" s="128"/>
      <c r="V627" s="128"/>
      <c r="W627" s="128"/>
      <c r="X627" s="128"/>
      <c r="Y627" s="128"/>
      <c r="Z627" s="128"/>
    </row>
    <row r="628" ht="15.75" customHeight="1">
      <c r="A628" s="128"/>
      <c r="B628" s="128"/>
      <c r="C628" s="128"/>
      <c r="D628" s="128"/>
      <c r="E628" s="128"/>
      <c r="F628" s="128"/>
      <c r="G628" s="128"/>
      <c r="H628" s="128"/>
      <c r="I628" s="128"/>
      <c r="J628" s="128"/>
      <c r="K628" s="128"/>
      <c r="L628" s="128"/>
      <c r="M628" s="128"/>
      <c r="N628" s="128"/>
      <c r="O628" s="128"/>
      <c r="P628" s="128"/>
      <c r="Q628" s="128"/>
      <c r="R628" s="128"/>
      <c r="S628" s="128"/>
      <c r="T628" s="128"/>
      <c r="U628" s="128"/>
      <c r="V628" s="128"/>
      <c r="W628" s="128"/>
      <c r="X628" s="128"/>
      <c r="Y628" s="128"/>
      <c r="Z628" s="128"/>
    </row>
    <row r="629" ht="15.75" customHeight="1">
      <c r="A629" s="128"/>
      <c r="B629" s="128"/>
      <c r="C629" s="128"/>
      <c r="D629" s="128"/>
      <c r="E629" s="128"/>
      <c r="F629" s="128"/>
      <c r="G629" s="128"/>
      <c r="H629" s="128"/>
      <c r="I629" s="128"/>
      <c r="J629" s="128"/>
      <c r="K629" s="128"/>
      <c r="L629" s="128"/>
      <c r="M629" s="128"/>
      <c r="N629" s="128"/>
      <c r="O629" s="128"/>
      <c r="P629" s="128"/>
      <c r="Q629" s="128"/>
      <c r="R629" s="128"/>
      <c r="S629" s="128"/>
      <c r="T629" s="128"/>
      <c r="U629" s="128"/>
      <c r="V629" s="128"/>
      <c r="W629" s="128"/>
      <c r="X629" s="128"/>
      <c r="Y629" s="128"/>
      <c r="Z629" s="128"/>
    </row>
    <row r="630" ht="15.75" customHeight="1">
      <c r="A630" s="128"/>
      <c r="B630" s="128"/>
      <c r="C630" s="128"/>
      <c r="D630" s="128"/>
      <c r="E630" s="128"/>
      <c r="F630" s="128"/>
      <c r="G630" s="128"/>
      <c r="H630" s="128"/>
      <c r="I630" s="128"/>
      <c r="J630" s="128"/>
      <c r="K630" s="128"/>
      <c r="L630" s="128"/>
      <c r="M630" s="128"/>
      <c r="N630" s="128"/>
      <c r="O630" s="128"/>
      <c r="P630" s="128"/>
      <c r="Q630" s="128"/>
      <c r="R630" s="128"/>
      <c r="S630" s="128"/>
      <c r="T630" s="128"/>
      <c r="U630" s="128"/>
      <c r="V630" s="128"/>
      <c r="W630" s="128"/>
      <c r="X630" s="128"/>
      <c r="Y630" s="128"/>
      <c r="Z630" s="128"/>
    </row>
    <row r="631" ht="15.75" customHeight="1">
      <c r="A631" s="128"/>
      <c r="B631" s="128"/>
      <c r="C631" s="128"/>
      <c r="D631" s="128"/>
      <c r="E631" s="128"/>
      <c r="F631" s="128"/>
      <c r="G631" s="128"/>
      <c r="H631" s="128"/>
      <c r="I631" s="128"/>
      <c r="J631" s="128"/>
      <c r="K631" s="128"/>
      <c r="L631" s="128"/>
      <c r="M631" s="128"/>
      <c r="N631" s="128"/>
      <c r="O631" s="128"/>
      <c r="P631" s="128"/>
      <c r="Q631" s="128"/>
      <c r="R631" s="128"/>
      <c r="S631" s="128"/>
      <c r="T631" s="128"/>
      <c r="U631" s="128"/>
      <c r="V631" s="128"/>
      <c r="W631" s="128"/>
      <c r="X631" s="128"/>
      <c r="Y631" s="128"/>
      <c r="Z631" s="128"/>
    </row>
    <row r="632" ht="15.75" customHeight="1">
      <c r="A632" s="128"/>
      <c r="B632" s="128"/>
      <c r="C632" s="128"/>
      <c r="D632" s="128"/>
      <c r="E632" s="128"/>
      <c r="F632" s="128"/>
      <c r="G632" s="128"/>
      <c r="H632" s="128"/>
      <c r="I632" s="128"/>
      <c r="J632" s="128"/>
      <c r="K632" s="128"/>
      <c r="L632" s="128"/>
      <c r="M632" s="128"/>
      <c r="N632" s="128"/>
      <c r="O632" s="128"/>
      <c r="P632" s="128"/>
      <c r="Q632" s="128"/>
      <c r="R632" s="128"/>
      <c r="S632" s="128"/>
      <c r="T632" s="128"/>
      <c r="U632" s="128"/>
      <c r="V632" s="128"/>
      <c r="W632" s="128"/>
      <c r="X632" s="128"/>
      <c r="Y632" s="128"/>
      <c r="Z632" s="128"/>
    </row>
    <row r="633" ht="15.75" customHeight="1">
      <c r="A633" s="128"/>
      <c r="B633" s="128"/>
      <c r="C633" s="128"/>
      <c r="D633" s="128"/>
      <c r="E633" s="128"/>
      <c r="F633" s="128"/>
      <c r="G633" s="128"/>
      <c r="H633" s="128"/>
      <c r="I633" s="128"/>
      <c r="J633" s="128"/>
      <c r="K633" s="128"/>
      <c r="L633" s="128"/>
      <c r="M633" s="128"/>
      <c r="N633" s="128"/>
      <c r="O633" s="128"/>
      <c r="P633" s="128"/>
      <c r="Q633" s="128"/>
      <c r="R633" s="128"/>
      <c r="S633" s="128"/>
      <c r="T633" s="128"/>
      <c r="U633" s="128"/>
      <c r="V633" s="128"/>
      <c r="W633" s="128"/>
      <c r="X633" s="128"/>
      <c r="Y633" s="128"/>
      <c r="Z633" s="128"/>
    </row>
    <row r="634" ht="15.75" customHeight="1">
      <c r="A634" s="128"/>
      <c r="B634" s="128"/>
      <c r="C634" s="128"/>
      <c r="D634" s="128"/>
      <c r="E634" s="128"/>
      <c r="F634" s="128"/>
      <c r="G634" s="128"/>
      <c r="H634" s="128"/>
      <c r="I634" s="128"/>
      <c r="J634" s="128"/>
      <c r="K634" s="128"/>
      <c r="L634" s="128"/>
      <c r="M634" s="128"/>
      <c r="N634" s="128"/>
      <c r="O634" s="128"/>
      <c r="P634" s="128"/>
      <c r="Q634" s="128"/>
      <c r="R634" s="128"/>
      <c r="S634" s="128"/>
      <c r="T634" s="128"/>
      <c r="U634" s="128"/>
      <c r="V634" s="128"/>
      <c r="W634" s="128"/>
      <c r="X634" s="128"/>
      <c r="Y634" s="128"/>
      <c r="Z634" s="128"/>
    </row>
    <row r="635" ht="15.75" customHeight="1">
      <c r="A635" s="128"/>
      <c r="B635" s="128"/>
      <c r="C635" s="128"/>
      <c r="D635" s="128"/>
      <c r="E635" s="128"/>
      <c r="F635" s="128"/>
      <c r="G635" s="128"/>
      <c r="H635" s="128"/>
      <c r="I635" s="128"/>
      <c r="J635" s="128"/>
      <c r="K635" s="128"/>
      <c r="L635" s="128"/>
      <c r="M635" s="128"/>
      <c r="N635" s="128"/>
      <c r="O635" s="128"/>
      <c r="P635" s="128"/>
      <c r="Q635" s="128"/>
      <c r="R635" s="128"/>
      <c r="S635" s="128"/>
      <c r="T635" s="128"/>
      <c r="U635" s="128"/>
      <c r="V635" s="128"/>
      <c r="W635" s="128"/>
      <c r="X635" s="128"/>
      <c r="Y635" s="128"/>
      <c r="Z635" s="128"/>
    </row>
    <row r="636" ht="15.75" customHeight="1">
      <c r="A636" s="128"/>
      <c r="B636" s="128"/>
      <c r="C636" s="128"/>
      <c r="D636" s="128"/>
      <c r="E636" s="128"/>
      <c r="F636" s="128"/>
      <c r="G636" s="128"/>
      <c r="H636" s="128"/>
      <c r="I636" s="128"/>
      <c r="J636" s="128"/>
      <c r="K636" s="128"/>
      <c r="L636" s="128"/>
      <c r="M636" s="128"/>
      <c r="N636" s="128"/>
      <c r="O636" s="128"/>
      <c r="P636" s="128"/>
      <c r="Q636" s="128"/>
      <c r="R636" s="128"/>
      <c r="S636" s="128"/>
      <c r="T636" s="128"/>
      <c r="U636" s="128"/>
      <c r="V636" s="128"/>
      <c r="W636" s="128"/>
      <c r="X636" s="128"/>
      <c r="Y636" s="128"/>
      <c r="Z636" s="128"/>
    </row>
    <row r="637" ht="15.75" customHeight="1">
      <c r="A637" s="128"/>
      <c r="B637" s="128"/>
      <c r="C637" s="128"/>
      <c r="D637" s="128"/>
      <c r="E637" s="128"/>
      <c r="F637" s="128"/>
      <c r="G637" s="128"/>
      <c r="H637" s="128"/>
      <c r="I637" s="128"/>
      <c r="J637" s="128"/>
      <c r="K637" s="128"/>
      <c r="L637" s="128"/>
      <c r="M637" s="128"/>
      <c r="N637" s="128"/>
      <c r="O637" s="128"/>
      <c r="P637" s="128"/>
      <c r="Q637" s="128"/>
      <c r="R637" s="128"/>
      <c r="S637" s="128"/>
      <c r="T637" s="128"/>
      <c r="U637" s="128"/>
      <c r="V637" s="128"/>
      <c r="W637" s="128"/>
      <c r="X637" s="128"/>
      <c r="Y637" s="128"/>
      <c r="Z637" s="128"/>
    </row>
    <row r="638" ht="15.75" customHeight="1">
      <c r="A638" s="128"/>
      <c r="B638" s="128"/>
      <c r="C638" s="128"/>
      <c r="D638" s="128"/>
      <c r="E638" s="128"/>
      <c r="F638" s="128"/>
      <c r="G638" s="128"/>
      <c r="H638" s="128"/>
      <c r="I638" s="128"/>
      <c r="J638" s="128"/>
      <c r="K638" s="128"/>
      <c r="L638" s="128"/>
      <c r="M638" s="128"/>
      <c r="N638" s="128"/>
      <c r="O638" s="128"/>
      <c r="P638" s="128"/>
      <c r="Q638" s="128"/>
      <c r="R638" s="128"/>
      <c r="S638" s="128"/>
      <c r="T638" s="128"/>
      <c r="U638" s="128"/>
      <c r="V638" s="128"/>
      <c r="W638" s="128"/>
      <c r="X638" s="128"/>
      <c r="Y638" s="128"/>
      <c r="Z638" s="128"/>
    </row>
    <row r="639" ht="15.75" customHeight="1">
      <c r="A639" s="128"/>
      <c r="B639" s="128"/>
      <c r="C639" s="128"/>
      <c r="D639" s="128"/>
      <c r="E639" s="128"/>
      <c r="F639" s="128"/>
      <c r="G639" s="128"/>
      <c r="H639" s="128"/>
      <c r="I639" s="128"/>
      <c r="J639" s="128"/>
      <c r="K639" s="128"/>
      <c r="L639" s="128"/>
      <c r="M639" s="128"/>
      <c r="N639" s="128"/>
      <c r="O639" s="128"/>
      <c r="P639" s="128"/>
      <c r="Q639" s="128"/>
      <c r="R639" s="128"/>
      <c r="S639" s="128"/>
      <c r="T639" s="128"/>
      <c r="U639" s="128"/>
      <c r="V639" s="128"/>
      <c r="W639" s="128"/>
      <c r="X639" s="128"/>
      <c r="Y639" s="128"/>
      <c r="Z639" s="128"/>
    </row>
    <row r="640" ht="15.75" customHeight="1">
      <c r="A640" s="128"/>
      <c r="B640" s="128"/>
      <c r="C640" s="128"/>
      <c r="D640" s="128"/>
      <c r="E640" s="128"/>
      <c r="F640" s="128"/>
      <c r="G640" s="128"/>
      <c r="H640" s="128"/>
      <c r="I640" s="128"/>
      <c r="J640" s="128"/>
      <c r="K640" s="128"/>
      <c r="L640" s="128"/>
      <c r="M640" s="128"/>
      <c r="N640" s="128"/>
      <c r="O640" s="128"/>
      <c r="P640" s="128"/>
      <c r="Q640" s="128"/>
      <c r="R640" s="128"/>
      <c r="S640" s="128"/>
      <c r="T640" s="128"/>
      <c r="U640" s="128"/>
      <c r="V640" s="128"/>
      <c r="W640" s="128"/>
      <c r="X640" s="128"/>
      <c r="Y640" s="128"/>
      <c r="Z640" s="128"/>
    </row>
    <row r="641" ht="15.75" customHeight="1">
      <c r="A641" s="128"/>
      <c r="B641" s="128"/>
      <c r="C641" s="128"/>
      <c r="D641" s="128"/>
      <c r="E641" s="128"/>
      <c r="F641" s="128"/>
      <c r="G641" s="128"/>
      <c r="H641" s="128"/>
      <c r="I641" s="128"/>
      <c r="J641" s="128"/>
      <c r="K641" s="128"/>
      <c r="L641" s="128"/>
      <c r="M641" s="128"/>
      <c r="N641" s="128"/>
      <c r="O641" s="128"/>
      <c r="P641" s="128"/>
      <c r="Q641" s="128"/>
      <c r="R641" s="128"/>
      <c r="S641" s="128"/>
      <c r="T641" s="128"/>
      <c r="U641" s="128"/>
      <c r="V641" s="128"/>
      <c r="W641" s="128"/>
      <c r="X641" s="128"/>
      <c r="Y641" s="128"/>
      <c r="Z641" s="128"/>
    </row>
    <row r="642" ht="15.75" customHeight="1">
      <c r="A642" s="128"/>
      <c r="B642" s="128"/>
      <c r="C642" s="128"/>
      <c r="D642" s="128"/>
      <c r="E642" s="128"/>
      <c r="F642" s="128"/>
      <c r="G642" s="128"/>
      <c r="H642" s="128"/>
      <c r="I642" s="128"/>
      <c r="J642" s="128"/>
      <c r="K642" s="128"/>
      <c r="L642" s="128"/>
      <c r="M642" s="128"/>
      <c r="N642" s="128"/>
      <c r="O642" s="128"/>
      <c r="P642" s="128"/>
      <c r="Q642" s="128"/>
      <c r="R642" s="128"/>
      <c r="S642" s="128"/>
      <c r="T642" s="128"/>
      <c r="U642" s="128"/>
      <c r="V642" s="128"/>
      <c r="W642" s="128"/>
      <c r="X642" s="128"/>
      <c r="Y642" s="128"/>
      <c r="Z642" s="128"/>
    </row>
    <row r="643" ht="15.75" customHeight="1">
      <c r="A643" s="128"/>
      <c r="B643" s="128"/>
      <c r="C643" s="128"/>
      <c r="D643" s="128"/>
      <c r="E643" s="128"/>
      <c r="F643" s="128"/>
      <c r="G643" s="128"/>
      <c r="H643" s="128"/>
      <c r="I643" s="128"/>
      <c r="J643" s="128"/>
      <c r="K643" s="128"/>
      <c r="L643" s="128"/>
      <c r="M643" s="128"/>
      <c r="N643" s="128"/>
      <c r="O643" s="128"/>
      <c r="P643" s="128"/>
      <c r="Q643" s="128"/>
      <c r="R643" s="128"/>
      <c r="S643" s="128"/>
      <c r="T643" s="128"/>
      <c r="U643" s="128"/>
      <c r="V643" s="128"/>
      <c r="W643" s="128"/>
      <c r="X643" s="128"/>
      <c r="Y643" s="128"/>
      <c r="Z643" s="128"/>
    </row>
    <row r="644" ht="15.75" customHeight="1">
      <c r="A644" s="128"/>
      <c r="B644" s="128"/>
      <c r="C644" s="128"/>
      <c r="D644" s="128"/>
      <c r="E644" s="128"/>
      <c r="F644" s="128"/>
      <c r="G644" s="128"/>
      <c r="H644" s="128"/>
      <c r="I644" s="128"/>
      <c r="J644" s="128"/>
      <c r="K644" s="128"/>
      <c r="L644" s="128"/>
      <c r="M644" s="128"/>
      <c r="N644" s="128"/>
      <c r="O644" s="128"/>
      <c r="P644" s="128"/>
      <c r="Q644" s="128"/>
      <c r="R644" s="128"/>
      <c r="S644" s="128"/>
      <c r="T644" s="128"/>
      <c r="U644" s="128"/>
      <c r="V644" s="128"/>
      <c r="W644" s="128"/>
      <c r="X644" s="128"/>
      <c r="Y644" s="128"/>
      <c r="Z644" s="128"/>
    </row>
    <row r="645" ht="15.75" customHeight="1">
      <c r="A645" s="128"/>
      <c r="B645" s="128"/>
      <c r="C645" s="128"/>
      <c r="D645" s="128"/>
      <c r="E645" s="128"/>
      <c r="F645" s="128"/>
      <c r="G645" s="128"/>
      <c r="H645" s="128"/>
      <c r="I645" s="128"/>
      <c r="J645" s="128"/>
      <c r="K645" s="128"/>
      <c r="L645" s="128"/>
      <c r="M645" s="128"/>
      <c r="N645" s="128"/>
      <c r="O645" s="128"/>
      <c r="P645" s="128"/>
      <c r="Q645" s="128"/>
      <c r="R645" s="128"/>
      <c r="S645" s="128"/>
      <c r="T645" s="128"/>
      <c r="U645" s="128"/>
      <c r="V645" s="128"/>
      <c r="W645" s="128"/>
      <c r="X645" s="128"/>
      <c r="Y645" s="128"/>
      <c r="Z645" s="128"/>
    </row>
    <row r="646" ht="15.75" customHeight="1">
      <c r="A646" s="128"/>
      <c r="B646" s="128"/>
      <c r="C646" s="128"/>
      <c r="D646" s="128"/>
      <c r="E646" s="128"/>
      <c r="F646" s="128"/>
      <c r="G646" s="128"/>
      <c r="H646" s="128"/>
      <c r="I646" s="128"/>
      <c r="J646" s="128"/>
      <c r="K646" s="128"/>
      <c r="L646" s="128"/>
      <c r="M646" s="128"/>
      <c r="N646" s="128"/>
      <c r="O646" s="128"/>
      <c r="P646" s="128"/>
      <c r="Q646" s="128"/>
      <c r="R646" s="128"/>
      <c r="S646" s="128"/>
      <c r="T646" s="128"/>
      <c r="U646" s="128"/>
      <c r="V646" s="128"/>
      <c r="W646" s="128"/>
      <c r="X646" s="128"/>
      <c r="Y646" s="128"/>
      <c r="Z646" s="128"/>
    </row>
    <row r="647" ht="15.75" customHeight="1">
      <c r="A647" s="128"/>
      <c r="B647" s="128"/>
      <c r="C647" s="128"/>
      <c r="D647" s="128"/>
      <c r="E647" s="128"/>
      <c r="F647" s="128"/>
      <c r="G647" s="128"/>
      <c r="H647" s="128"/>
      <c r="I647" s="128"/>
      <c r="J647" s="128"/>
      <c r="K647" s="128"/>
      <c r="L647" s="128"/>
      <c r="M647" s="128"/>
      <c r="N647" s="128"/>
      <c r="O647" s="128"/>
      <c r="P647" s="128"/>
      <c r="Q647" s="128"/>
      <c r="R647" s="128"/>
      <c r="S647" s="128"/>
      <c r="T647" s="128"/>
      <c r="U647" s="128"/>
      <c r="V647" s="128"/>
      <c r="W647" s="128"/>
      <c r="X647" s="128"/>
      <c r="Y647" s="128"/>
      <c r="Z647" s="128"/>
    </row>
    <row r="648" ht="15.75" customHeight="1">
      <c r="A648" s="128"/>
      <c r="B648" s="128"/>
      <c r="C648" s="128"/>
      <c r="D648" s="128"/>
      <c r="E648" s="128"/>
      <c r="F648" s="128"/>
      <c r="G648" s="128"/>
      <c r="H648" s="128"/>
      <c r="I648" s="128"/>
      <c r="J648" s="128"/>
      <c r="K648" s="128"/>
      <c r="L648" s="128"/>
      <c r="M648" s="128"/>
      <c r="N648" s="128"/>
      <c r="O648" s="128"/>
      <c r="P648" s="128"/>
      <c r="Q648" s="128"/>
      <c r="R648" s="128"/>
      <c r="S648" s="128"/>
      <c r="T648" s="128"/>
      <c r="U648" s="128"/>
      <c r="V648" s="128"/>
      <c r="W648" s="128"/>
      <c r="X648" s="128"/>
      <c r="Y648" s="128"/>
      <c r="Z648" s="128"/>
    </row>
    <row r="649" ht="15.75" customHeight="1">
      <c r="A649" s="128"/>
      <c r="B649" s="128"/>
      <c r="C649" s="128"/>
      <c r="D649" s="128"/>
      <c r="E649" s="128"/>
      <c r="F649" s="128"/>
      <c r="G649" s="128"/>
      <c r="H649" s="128"/>
      <c r="I649" s="128"/>
      <c r="J649" s="128"/>
      <c r="K649" s="128"/>
      <c r="L649" s="128"/>
      <c r="M649" s="128"/>
      <c r="N649" s="128"/>
      <c r="O649" s="128"/>
      <c r="P649" s="128"/>
      <c r="Q649" s="128"/>
      <c r="R649" s="128"/>
      <c r="S649" s="128"/>
      <c r="T649" s="128"/>
      <c r="U649" s="128"/>
      <c r="V649" s="128"/>
      <c r="W649" s="128"/>
      <c r="X649" s="128"/>
      <c r="Y649" s="128"/>
      <c r="Z649" s="128"/>
    </row>
    <row r="650" ht="15.75" customHeight="1">
      <c r="A650" s="128"/>
      <c r="B650" s="128"/>
      <c r="C650" s="128"/>
      <c r="D650" s="128"/>
      <c r="E650" s="128"/>
      <c r="F650" s="128"/>
      <c r="G650" s="128"/>
      <c r="H650" s="128"/>
      <c r="I650" s="128"/>
      <c r="J650" s="128"/>
      <c r="K650" s="128"/>
      <c r="L650" s="128"/>
      <c r="M650" s="128"/>
      <c r="N650" s="128"/>
      <c r="O650" s="128"/>
      <c r="P650" s="128"/>
      <c r="Q650" s="128"/>
      <c r="R650" s="128"/>
      <c r="S650" s="128"/>
      <c r="T650" s="128"/>
      <c r="U650" s="128"/>
      <c r="V650" s="128"/>
      <c r="W650" s="128"/>
      <c r="X650" s="128"/>
      <c r="Y650" s="128"/>
      <c r="Z650" s="128"/>
    </row>
    <row r="651" ht="15.75" customHeight="1">
      <c r="A651" s="128"/>
      <c r="B651" s="128"/>
      <c r="C651" s="128"/>
      <c r="D651" s="128"/>
      <c r="E651" s="128"/>
      <c r="F651" s="128"/>
      <c r="G651" s="128"/>
      <c r="H651" s="128"/>
      <c r="I651" s="128"/>
      <c r="J651" s="128"/>
      <c r="K651" s="128"/>
      <c r="L651" s="128"/>
      <c r="M651" s="128"/>
      <c r="N651" s="128"/>
      <c r="O651" s="128"/>
      <c r="P651" s="128"/>
      <c r="Q651" s="128"/>
      <c r="R651" s="128"/>
      <c r="S651" s="128"/>
      <c r="T651" s="128"/>
      <c r="U651" s="128"/>
      <c r="V651" s="128"/>
      <c r="W651" s="128"/>
      <c r="X651" s="128"/>
      <c r="Y651" s="128"/>
      <c r="Z651" s="128"/>
    </row>
    <row r="652" ht="15.75" customHeight="1">
      <c r="A652" s="128"/>
      <c r="B652" s="128"/>
      <c r="C652" s="128"/>
      <c r="D652" s="128"/>
      <c r="E652" s="128"/>
      <c r="F652" s="128"/>
      <c r="G652" s="128"/>
      <c r="H652" s="128"/>
      <c r="I652" s="128"/>
      <c r="J652" s="128"/>
      <c r="K652" s="128"/>
      <c r="L652" s="128"/>
      <c r="M652" s="128"/>
      <c r="N652" s="128"/>
      <c r="O652" s="128"/>
      <c r="P652" s="128"/>
      <c r="Q652" s="128"/>
      <c r="R652" s="128"/>
      <c r="S652" s="128"/>
      <c r="T652" s="128"/>
      <c r="U652" s="128"/>
      <c r="V652" s="128"/>
      <c r="W652" s="128"/>
      <c r="X652" s="128"/>
      <c r="Y652" s="128"/>
      <c r="Z652" s="128"/>
    </row>
    <row r="653" ht="15.75" customHeight="1">
      <c r="A653" s="128"/>
      <c r="B653" s="128"/>
      <c r="C653" s="128"/>
      <c r="D653" s="128"/>
      <c r="E653" s="128"/>
      <c r="F653" s="128"/>
      <c r="G653" s="128"/>
      <c r="H653" s="128"/>
      <c r="I653" s="128"/>
      <c r="J653" s="128"/>
      <c r="K653" s="128"/>
      <c r="L653" s="128"/>
      <c r="M653" s="128"/>
      <c r="N653" s="128"/>
      <c r="O653" s="128"/>
      <c r="P653" s="128"/>
      <c r="Q653" s="128"/>
      <c r="R653" s="128"/>
      <c r="S653" s="128"/>
      <c r="T653" s="128"/>
      <c r="U653" s="128"/>
      <c r="V653" s="128"/>
      <c r="W653" s="128"/>
      <c r="X653" s="128"/>
      <c r="Y653" s="128"/>
      <c r="Z653" s="128"/>
    </row>
    <row r="654" ht="15.75" customHeight="1">
      <c r="A654" s="128"/>
      <c r="B654" s="128"/>
      <c r="C654" s="128"/>
      <c r="D654" s="128"/>
      <c r="E654" s="128"/>
      <c r="F654" s="128"/>
      <c r="G654" s="128"/>
      <c r="H654" s="128"/>
      <c r="I654" s="128"/>
      <c r="J654" s="128"/>
      <c r="K654" s="128"/>
      <c r="L654" s="128"/>
      <c r="M654" s="128"/>
      <c r="N654" s="128"/>
      <c r="O654" s="128"/>
      <c r="P654" s="128"/>
      <c r="Q654" s="128"/>
      <c r="R654" s="128"/>
      <c r="S654" s="128"/>
      <c r="T654" s="128"/>
      <c r="U654" s="128"/>
      <c r="V654" s="128"/>
      <c r="W654" s="128"/>
      <c r="X654" s="128"/>
      <c r="Y654" s="128"/>
      <c r="Z654" s="128"/>
    </row>
    <row r="655" ht="15.75" customHeight="1">
      <c r="A655" s="128"/>
      <c r="B655" s="128"/>
      <c r="C655" s="128"/>
      <c r="D655" s="128"/>
      <c r="E655" s="128"/>
      <c r="F655" s="128"/>
      <c r="G655" s="128"/>
      <c r="H655" s="128"/>
      <c r="I655" s="128"/>
      <c r="J655" s="128"/>
      <c r="K655" s="128"/>
      <c r="L655" s="128"/>
      <c r="M655" s="128"/>
      <c r="N655" s="128"/>
      <c r="O655" s="128"/>
      <c r="P655" s="128"/>
      <c r="Q655" s="128"/>
      <c r="R655" s="128"/>
      <c r="S655" s="128"/>
      <c r="T655" s="128"/>
      <c r="U655" s="128"/>
      <c r="V655" s="128"/>
      <c r="W655" s="128"/>
      <c r="X655" s="128"/>
      <c r="Y655" s="128"/>
      <c r="Z655" s="128"/>
    </row>
    <row r="656" ht="15.75" customHeight="1">
      <c r="A656" s="128"/>
      <c r="B656" s="128"/>
      <c r="C656" s="128"/>
      <c r="D656" s="128"/>
      <c r="E656" s="128"/>
      <c r="F656" s="128"/>
      <c r="G656" s="128"/>
      <c r="H656" s="128"/>
      <c r="I656" s="128"/>
      <c r="J656" s="128"/>
      <c r="K656" s="128"/>
      <c r="L656" s="128"/>
      <c r="M656" s="128"/>
      <c r="N656" s="128"/>
      <c r="O656" s="128"/>
      <c r="P656" s="128"/>
      <c r="Q656" s="128"/>
      <c r="R656" s="128"/>
      <c r="S656" s="128"/>
      <c r="T656" s="128"/>
      <c r="U656" s="128"/>
      <c r="V656" s="128"/>
      <c r="W656" s="128"/>
      <c r="X656" s="128"/>
      <c r="Y656" s="128"/>
      <c r="Z656" s="128"/>
    </row>
    <row r="657" ht="15.75" customHeight="1">
      <c r="A657" s="128"/>
      <c r="B657" s="128"/>
      <c r="C657" s="128"/>
      <c r="D657" s="128"/>
      <c r="E657" s="128"/>
      <c r="F657" s="128"/>
      <c r="G657" s="128"/>
      <c r="H657" s="128"/>
      <c r="I657" s="128"/>
      <c r="J657" s="128"/>
      <c r="K657" s="128"/>
      <c r="L657" s="128"/>
      <c r="M657" s="128"/>
      <c r="N657" s="128"/>
      <c r="O657" s="128"/>
      <c r="P657" s="128"/>
      <c r="Q657" s="128"/>
      <c r="R657" s="128"/>
      <c r="S657" s="128"/>
      <c r="T657" s="128"/>
      <c r="U657" s="128"/>
      <c r="V657" s="128"/>
      <c r="W657" s="128"/>
      <c r="X657" s="128"/>
      <c r="Y657" s="128"/>
      <c r="Z657" s="128"/>
    </row>
    <row r="658" ht="15.75" customHeight="1">
      <c r="A658" s="128"/>
      <c r="B658" s="128"/>
      <c r="C658" s="128"/>
      <c r="D658" s="128"/>
      <c r="E658" s="128"/>
      <c r="F658" s="128"/>
      <c r="G658" s="128"/>
      <c r="H658" s="128"/>
      <c r="I658" s="128"/>
      <c r="J658" s="128"/>
      <c r="K658" s="128"/>
      <c r="L658" s="128"/>
      <c r="M658" s="128"/>
      <c r="N658" s="128"/>
      <c r="O658" s="128"/>
      <c r="P658" s="128"/>
      <c r="Q658" s="128"/>
      <c r="R658" s="128"/>
      <c r="S658" s="128"/>
      <c r="T658" s="128"/>
      <c r="U658" s="128"/>
      <c r="V658" s="128"/>
      <c r="W658" s="128"/>
      <c r="X658" s="128"/>
      <c r="Y658" s="128"/>
      <c r="Z658" s="128"/>
    </row>
    <row r="659" ht="15.75" customHeight="1">
      <c r="A659" s="128"/>
      <c r="B659" s="128"/>
      <c r="C659" s="128"/>
      <c r="D659" s="128"/>
      <c r="E659" s="128"/>
      <c r="F659" s="128"/>
      <c r="G659" s="128"/>
      <c r="H659" s="128"/>
      <c r="I659" s="128"/>
      <c r="J659" s="128"/>
      <c r="K659" s="128"/>
      <c r="L659" s="128"/>
      <c r="M659" s="128"/>
      <c r="N659" s="128"/>
      <c r="O659" s="128"/>
      <c r="P659" s="128"/>
      <c r="Q659" s="128"/>
      <c r="R659" s="128"/>
      <c r="S659" s="128"/>
      <c r="T659" s="128"/>
      <c r="U659" s="128"/>
      <c r="V659" s="128"/>
      <c r="W659" s="128"/>
      <c r="X659" s="128"/>
      <c r="Y659" s="128"/>
      <c r="Z659" s="128"/>
    </row>
    <row r="660" ht="15.75" customHeight="1">
      <c r="A660" s="128"/>
      <c r="B660" s="128"/>
      <c r="C660" s="128"/>
      <c r="D660" s="128"/>
      <c r="E660" s="128"/>
      <c r="F660" s="128"/>
      <c r="G660" s="128"/>
      <c r="H660" s="128"/>
      <c r="I660" s="128"/>
      <c r="J660" s="128"/>
      <c r="K660" s="128"/>
      <c r="L660" s="128"/>
      <c r="M660" s="128"/>
      <c r="N660" s="128"/>
      <c r="O660" s="128"/>
      <c r="P660" s="128"/>
      <c r="Q660" s="128"/>
      <c r="R660" s="128"/>
      <c r="S660" s="128"/>
      <c r="T660" s="128"/>
      <c r="U660" s="128"/>
      <c r="V660" s="128"/>
      <c r="W660" s="128"/>
      <c r="X660" s="128"/>
      <c r="Y660" s="128"/>
      <c r="Z660" s="128"/>
    </row>
    <row r="661" ht="15.75" customHeight="1">
      <c r="A661" s="128"/>
      <c r="B661" s="128"/>
      <c r="C661" s="128"/>
      <c r="D661" s="128"/>
      <c r="E661" s="128"/>
      <c r="F661" s="128"/>
      <c r="G661" s="128"/>
      <c r="H661" s="128"/>
      <c r="I661" s="128"/>
      <c r="J661" s="128"/>
      <c r="K661" s="128"/>
      <c r="L661" s="128"/>
      <c r="M661" s="128"/>
      <c r="N661" s="128"/>
      <c r="O661" s="128"/>
      <c r="P661" s="128"/>
      <c r="Q661" s="128"/>
      <c r="R661" s="128"/>
      <c r="S661" s="128"/>
      <c r="T661" s="128"/>
      <c r="U661" s="128"/>
      <c r="V661" s="128"/>
      <c r="W661" s="128"/>
      <c r="X661" s="128"/>
      <c r="Y661" s="128"/>
      <c r="Z661" s="128"/>
    </row>
    <row r="662" ht="15.75" customHeight="1">
      <c r="A662" s="128"/>
      <c r="B662" s="128"/>
      <c r="C662" s="128"/>
      <c r="D662" s="128"/>
      <c r="E662" s="128"/>
      <c r="F662" s="128"/>
      <c r="G662" s="128"/>
      <c r="H662" s="128"/>
      <c r="I662" s="128"/>
      <c r="J662" s="128"/>
      <c r="K662" s="128"/>
      <c r="L662" s="128"/>
      <c r="M662" s="128"/>
      <c r="N662" s="128"/>
      <c r="O662" s="128"/>
      <c r="P662" s="128"/>
      <c r="Q662" s="128"/>
      <c r="R662" s="128"/>
      <c r="S662" s="128"/>
      <c r="T662" s="128"/>
      <c r="U662" s="128"/>
      <c r="V662" s="128"/>
      <c r="W662" s="128"/>
      <c r="X662" s="128"/>
      <c r="Y662" s="128"/>
      <c r="Z662" s="128"/>
    </row>
    <row r="663" ht="15.75" customHeight="1">
      <c r="A663" s="128"/>
      <c r="B663" s="128"/>
      <c r="C663" s="128"/>
      <c r="D663" s="128"/>
      <c r="E663" s="128"/>
      <c r="F663" s="128"/>
      <c r="G663" s="128"/>
      <c r="H663" s="128"/>
      <c r="I663" s="128"/>
      <c r="J663" s="128"/>
      <c r="K663" s="128"/>
      <c r="L663" s="128"/>
      <c r="M663" s="128"/>
      <c r="N663" s="128"/>
      <c r="O663" s="128"/>
      <c r="P663" s="128"/>
      <c r="Q663" s="128"/>
      <c r="R663" s="128"/>
      <c r="S663" s="128"/>
      <c r="T663" s="128"/>
      <c r="U663" s="128"/>
      <c r="V663" s="128"/>
      <c r="W663" s="128"/>
      <c r="X663" s="128"/>
      <c r="Y663" s="128"/>
      <c r="Z663" s="128"/>
    </row>
    <row r="664" ht="15.75" customHeight="1">
      <c r="A664" s="128"/>
      <c r="B664" s="128"/>
      <c r="C664" s="128"/>
      <c r="D664" s="128"/>
      <c r="E664" s="128"/>
      <c r="F664" s="128"/>
      <c r="G664" s="128"/>
      <c r="H664" s="128"/>
      <c r="I664" s="128"/>
      <c r="J664" s="128"/>
      <c r="K664" s="128"/>
      <c r="L664" s="128"/>
      <c r="M664" s="128"/>
      <c r="N664" s="128"/>
      <c r="O664" s="128"/>
      <c r="P664" s="128"/>
      <c r="Q664" s="128"/>
      <c r="R664" s="128"/>
      <c r="S664" s="128"/>
      <c r="T664" s="128"/>
      <c r="U664" s="128"/>
      <c r="V664" s="128"/>
      <c r="W664" s="128"/>
      <c r="X664" s="128"/>
      <c r="Y664" s="128"/>
      <c r="Z664" s="128"/>
    </row>
    <row r="665" ht="15.75" customHeight="1">
      <c r="A665" s="128"/>
      <c r="B665" s="128"/>
      <c r="C665" s="128"/>
      <c r="D665" s="128"/>
      <c r="E665" s="128"/>
      <c r="F665" s="128"/>
      <c r="G665" s="128"/>
      <c r="H665" s="128"/>
      <c r="I665" s="128"/>
      <c r="J665" s="128"/>
      <c r="K665" s="128"/>
      <c r="L665" s="128"/>
      <c r="M665" s="128"/>
      <c r="N665" s="128"/>
      <c r="O665" s="128"/>
      <c r="P665" s="128"/>
      <c r="Q665" s="128"/>
      <c r="R665" s="128"/>
      <c r="S665" s="128"/>
      <c r="T665" s="128"/>
      <c r="U665" s="128"/>
      <c r="V665" s="128"/>
      <c r="W665" s="128"/>
      <c r="X665" s="128"/>
      <c r="Y665" s="128"/>
      <c r="Z665" s="128"/>
    </row>
    <row r="666" ht="15.75" customHeight="1">
      <c r="A666" s="128"/>
      <c r="B666" s="128"/>
      <c r="C666" s="128"/>
      <c r="D666" s="128"/>
      <c r="E666" s="128"/>
      <c r="F666" s="128"/>
      <c r="G666" s="128"/>
      <c r="H666" s="128"/>
      <c r="I666" s="128"/>
      <c r="J666" s="128"/>
      <c r="K666" s="128"/>
      <c r="L666" s="128"/>
      <c r="M666" s="128"/>
      <c r="N666" s="128"/>
      <c r="O666" s="128"/>
      <c r="P666" s="128"/>
      <c r="Q666" s="128"/>
      <c r="R666" s="128"/>
      <c r="S666" s="128"/>
      <c r="T666" s="128"/>
      <c r="U666" s="128"/>
      <c r="V666" s="128"/>
      <c r="W666" s="128"/>
      <c r="X666" s="128"/>
      <c r="Y666" s="128"/>
      <c r="Z666" s="128"/>
    </row>
    <row r="667" ht="15.75" customHeight="1">
      <c r="A667" s="128"/>
      <c r="B667" s="128"/>
      <c r="C667" s="128"/>
      <c r="D667" s="128"/>
      <c r="E667" s="128"/>
      <c r="F667" s="128"/>
      <c r="G667" s="128"/>
      <c r="H667" s="128"/>
      <c r="I667" s="128"/>
      <c r="J667" s="128"/>
      <c r="K667" s="128"/>
      <c r="L667" s="128"/>
      <c r="M667" s="128"/>
      <c r="N667" s="128"/>
      <c r="O667" s="128"/>
      <c r="P667" s="128"/>
      <c r="Q667" s="128"/>
      <c r="R667" s="128"/>
      <c r="S667" s="128"/>
      <c r="T667" s="128"/>
      <c r="U667" s="128"/>
      <c r="V667" s="128"/>
      <c r="W667" s="128"/>
      <c r="X667" s="128"/>
      <c r="Y667" s="128"/>
      <c r="Z667" s="128"/>
    </row>
    <row r="668" ht="15.75" customHeight="1">
      <c r="A668" s="128"/>
      <c r="B668" s="128"/>
      <c r="C668" s="128"/>
      <c r="D668" s="128"/>
      <c r="E668" s="128"/>
      <c r="F668" s="128"/>
      <c r="G668" s="128"/>
      <c r="H668" s="128"/>
      <c r="I668" s="128"/>
      <c r="J668" s="128"/>
      <c r="K668" s="128"/>
      <c r="L668" s="128"/>
      <c r="M668" s="128"/>
      <c r="N668" s="128"/>
      <c r="O668" s="128"/>
      <c r="P668" s="128"/>
      <c r="Q668" s="128"/>
      <c r="R668" s="128"/>
      <c r="S668" s="128"/>
      <c r="T668" s="128"/>
      <c r="U668" s="128"/>
      <c r="V668" s="128"/>
      <c r="W668" s="128"/>
      <c r="X668" s="128"/>
      <c r="Y668" s="128"/>
      <c r="Z668" s="128"/>
    </row>
    <row r="669" ht="15.75" customHeight="1">
      <c r="A669" s="128"/>
      <c r="B669" s="128"/>
      <c r="C669" s="128"/>
      <c r="D669" s="128"/>
      <c r="E669" s="128"/>
      <c r="F669" s="128"/>
      <c r="G669" s="128"/>
      <c r="H669" s="128"/>
      <c r="I669" s="128"/>
      <c r="J669" s="128"/>
      <c r="K669" s="128"/>
      <c r="L669" s="128"/>
      <c r="M669" s="128"/>
      <c r="N669" s="128"/>
      <c r="O669" s="128"/>
      <c r="P669" s="128"/>
      <c r="Q669" s="128"/>
      <c r="R669" s="128"/>
      <c r="S669" s="128"/>
      <c r="T669" s="128"/>
      <c r="U669" s="128"/>
      <c r="V669" s="128"/>
      <c r="W669" s="128"/>
      <c r="X669" s="128"/>
      <c r="Y669" s="128"/>
      <c r="Z669" s="128"/>
    </row>
    <row r="670" ht="15.75" customHeight="1">
      <c r="A670" s="128"/>
      <c r="B670" s="128"/>
      <c r="C670" s="128"/>
      <c r="D670" s="128"/>
      <c r="E670" s="128"/>
      <c r="F670" s="128"/>
      <c r="G670" s="128"/>
      <c r="H670" s="128"/>
      <c r="I670" s="128"/>
      <c r="J670" s="128"/>
      <c r="K670" s="128"/>
      <c r="L670" s="128"/>
      <c r="M670" s="128"/>
      <c r="N670" s="128"/>
      <c r="O670" s="128"/>
      <c r="P670" s="128"/>
      <c r="Q670" s="128"/>
      <c r="R670" s="128"/>
      <c r="S670" s="128"/>
      <c r="T670" s="128"/>
      <c r="U670" s="128"/>
      <c r="V670" s="128"/>
      <c r="W670" s="128"/>
      <c r="X670" s="128"/>
      <c r="Y670" s="128"/>
      <c r="Z670" s="128"/>
    </row>
    <row r="671" ht="15.75" customHeight="1">
      <c r="A671" s="128"/>
      <c r="B671" s="128"/>
      <c r="C671" s="128"/>
      <c r="D671" s="128"/>
      <c r="E671" s="128"/>
      <c r="F671" s="128"/>
      <c r="G671" s="128"/>
      <c r="H671" s="128"/>
      <c r="I671" s="128"/>
      <c r="J671" s="128"/>
      <c r="K671" s="128"/>
      <c r="L671" s="128"/>
      <c r="M671" s="128"/>
      <c r="N671" s="128"/>
      <c r="O671" s="128"/>
      <c r="P671" s="128"/>
      <c r="Q671" s="128"/>
      <c r="R671" s="128"/>
      <c r="S671" s="128"/>
      <c r="T671" s="128"/>
      <c r="U671" s="128"/>
      <c r="V671" s="128"/>
      <c r="W671" s="128"/>
      <c r="X671" s="128"/>
      <c r="Y671" s="128"/>
      <c r="Z671" s="128"/>
    </row>
    <row r="672" ht="15.75" customHeight="1">
      <c r="A672" s="128"/>
      <c r="B672" s="128"/>
      <c r="C672" s="128"/>
      <c r="D672" s="128"/>
      <c r="E672" s="128"/>
      <c r="F672" s="128"/>
      <c r="G672" s="128"/>
      <c r="H672" s="128"/>
      <c r="I672" s="128"/>
      <c r="J672" s="128"/>
      <c r="K672" s="128"/>
      <c r="L672" s="128"/>
      <c r="M672" s="128"/>
      <c r="N672" s="128"/>
      <c r="O672" s="128"/>
      <c r="P672" s="128"/>
      <c r="Q672" s="128"/>
      <c r="R672" s="128"/>
      <c r="S672" s="128"/>
      <c r="T672" s="128"/>
      <c r="U672" s="128"/>
      <c r="V672" s="128"/>
      <c r="W672" s="128"/>
      <c r="X672" s="128"/>
      <c r="Y672" s="128"/>
      <c r="Z672" s="128"/>
    </row>
    <row r="673" ht="15.75" customHeight="1">
      <c r="A673" s="128"/>
      <c r="B673" s="128"/>
      <c r="C673" s="128"/>
      <c r="D673" s="128"/>
      <c r="E673" s="128"/>
      <c r="F673" s="128"/>
      <c r="G673" s="128"/>
      <c r="H673" s="128"/>
      <c r="I673" s="128"/>
      <c r="J673" s="128"/>
      <c r="K673" s="128"/>
      <c r="L673" s="128"/>
      <c r="M673" s="128"/>
      <c r="N673" s="128"/>
      <c r="O673" s="128"/>
      <c r="P673" s="128"/>
      <c r="Q673" s="128"/>
      <c r="R673" s="128"/>
      <c r="S673" s="128"/>
      <c r="T673" s="128"/>
      <c r="U673" s="128"/>
      <c r="V673" s="128"/>
      <c r="W673" s="128"/>
      <c r="X673" s="128"/>
      <c r="Y673" s="128"/>
      <c r="Z673" s="128"/>
    </row>
    <row r="674" ht="15.75" customHeight="1">
      <c r="A674" s="128"/>
      <c r="B674" s="128"/>
      <c r="C674" s="128"/>
      <c r="D674" s="128"/>
      <c r="E674" s="128"/>
      <c r="F674" s="128"/>
      <c r="G674" s="128"/>
      <c r="H674" s="128"/>
      <c r="I674" s="128"/>
      <c r="J674" s="128"/>
      <c r="K674" s="128"/>
      <c r="L674" s="128"/>
      <c r="M674" s="128"/>
      <c r="N674" s="128"/>
      <c r="O674" s="128"/>
      <c r="P674" s="128"/>
      <c r="Q674" s="128"/>
      <c r="R674" s="128"/>
      <c r="S674" s="128"/>
      <c r="T674" s="128"/>
      <c r="U674" s="128"/>
      <c r="V674" s="128"/>
      <c r="W674" s="128"/>
      <c r="X674" s="128"/>
      <c r="Y674" s="128"/>
      <c r="Z674" s="128"/>
    </row>
    <row r="675" ht="15.75" customHeight="1">
      <c r="A675" s="128"/>
      <c r="B675" s="128"/>
      <c r="C675" s="128"/>
      <c r="D675" s="128"/>
      <c r="E675" s="128"/>
      <c r="F675" s="128"/>
      <c r="G675" s="128"/>
      <c r="H675" s="128"/>
      <c r="I675" s="128"/>
      <c r="J675" s="128"/>
      <c r="K675" s="128"/>
      <c r="L675" s="128"/>
      <c r="M675" s="128"/>
      <c r="N675" s="128"/>
      <c r="O675" s="128"/>
      <c r="P675" s="128"/>
      <c r="Q675" s="128"/>
      <c r="R675" s="128"/>
      <c r="S675" s="128"/>
      <c r="T675" s="128"/>
      <c r="U675" s="128"/>
      <c r="V675" s="128"/>
      <c r="W675" s="128"/>
      <c r="X675" s="128"/>
      <c r="Y675" s="128"/>
      <c r="Z675" s="128"/>
    </row>
    <row r="676" ht="15.75" customHeight="1">
      <c r="A676" s="128"/>
      <c r="B676" s="128"/>
      <c r="C676" s="128"/>
      <c r="D676" s="128"/>
      <c r="E676" s="128"/>
      <c r="F676" s="128"/>
      <c r="G676" s="128"/>
      <c r="H676" s="128"/>
      <c r="I676" s="128"/>
      <c r="J676" s="128"/>
      <c r="K676" s="128"/>
      <c r="L676" s="128"/>
      <c r="M676" s="128"/>
      <c r="N676" s="128"/>
      <c r="O676" s="128"/>
      <c r="P676" s="128"/>
      <c r="Q676" s="128"/>
      <c r="R676" s="128"/>
      <c r="S676" s="128"/>
      <c r="T676" s="128"/>
      <c r="U676" s="128"/>
      <c r="V676" s="128"/>
      <c r="W676" s="128"/>
      <c r="X676" s="128"/>
      <c r="Y676" s="128"/>
      <c r="Z676" s="128"/>
    </row>
    <row r="677" ht="15.75" customHeight="1">
      <c r="A677" s="128"/>
      <c r="B677" s="128"/>
      <c r="C677" s="128"/>
      <c r="D677" s="128"/>
      <c r="E677" s="128"/>
      <c r="F677" s="128"/>
      <c r="G677" s="128"/>
      <c r="H677" s="128"/>
      <c r="I677" s="128"/>
      <c r="J677" s="128"/>
      <c r="K677" s="128"/>
      <c r="L677" s="128"/>
      <c r="M677" s="128"/>
      <c r="N677" s="128"/>
      <c r="O677" s="128"/>
      <c r="P677" s="128"/>
      <c r="Q677" s="128"/>
      <c r="R677" s="128"/>
      <c r="S677" s="128"/>
      <c r="T677" s="128"/>
      <c r="U677" s="128"/>
      <c r="V677" s="128"/>
      <c r="W677" s="128"/>
      <c r="X677" s="128"/>
      <c r="Y677" s="128"/>
      <c r="Z677" s="128"/>
    </row>
    <row r="678" ht="15.75" customHeight="1">
      <c r="A678" s="128"/>
      <c r="B678" s="128"/>
      <c r="C678" s="128"/>
      <c r="D678" s="128"/>
      <c r="E678" s="128"/>
      <c r="F678" s="128"/>
      <c r="G678" s="128"/>
      <c r="H678" s="128"/>
      <c r="I678" s="128"/>
      <c r="J678" s="128"/>
      <c r="K678" s="128"/>
      <c r="L678" s="128"/>
      <c r="M678" s="128"/>
      <c r="N678" s="128"/>
      <c r="O678" s="128"/>
      <c r="P678" s="128"/>
      <c r="Q678" s="128"/>
      <c r="R678" s="128"/>
      <c r="S678" s="128"/>
      <c r="T678" s="128"/>
      <c r="U678" s="128"/>
      <c r="V678" s="128"/>
      <c r="W678" s="128"/>
      <c r="X678" s="128"/>
      <c r="Y678" s="128"/>
      <c r="Z678" s="128"/>
    </row>
    <row r="679" ht="15.75" customHeight="1">
      <c r="A679" s="128"/>
      <c r="B679" s="128"/>
      <c r="C679" s="128"/>
      <c r="D679" s="128"/>
      <c r="E679" s="128"/>
      <c r="F679" s="128"/>
      <c r="G679" s="128"/>
      <c r="H679" s="128"/>
      <c r="I679" s="128"/>
      <c r="J679" s="128"/>
      <c r="K679" s="128"/>
      <c r="L679" s="128"/>
      <c r="M679" s="128"/>
      <c r="N679" s="128"/>
      <c r="O679" s="128"/>
      <c r="P679" s="128"/>
      <c r="Q679" s="128"/>
      <c r="R679" s="128"/>
      <c r="S679" s="128"/>
      <c r="T679" s="128"/>
      <c r="U679" s="128"/>
      <c r="V679" s="128"/>
      <c r="W679" s="128"/>
      <c r="X679" s="128"/>
      <c r="Y679" s="128"/>
      <c r="Z679" s="128"/>
    </row>
    <row r="680" ht="15.75" customHeight="1">
      <c r="A680" s="128"/>
      <c r="B680" s="128"/>
      <c r="C680" s="128"/>
      <c r="D680" s="128"/>
      <c r="E680" s="128"/>
      <c r="F680" s="128"/>
      <c r="G680" s="128"/>
      <c r="H680" s="128"/>
      <c r="I680" s="128"/>
      <c r="J680" s="128"/>
      <c r="K680" s="128"/>
      <c r="L680" s="128"/>
      <c r="M680" s="128"/>
      <c r="N680" s="128"/>
      <c r="O680" s="128"/>
      <c r="P680" s="128"/>
      <c r="Q680" s="128"/>
      <c r="R680" s="128"/>
      <c r="S680" s="128"/>
      <c r="T680" s="128"/>
      <c r="U680" s="128"/>
      <c r="V680" s="128"/>
      <c r="W680" s="128"/>
      <c r="X680" s="128"/>
      <c r="Y680" s="128"/>
      <c r="Z680" s="128"/>
    </row>
    <row r="681" ht="15.75" customHeight="1">
      <c r="A681" s="128"/>
      <c r="B681" s="128"/>
      <c r="C681" s="128"/>
      <c r="D681" s="128"/>
      <c r="E681" s="128"/>
      <c r="F681" s="128"/>
      <c r="G681" s="128"/>
      <c r="H681" s="128"/>
      <c r="I681" s="128"/>
      <c r="J681" s="128"/>
      <c r="K681" s="128"/>
      <c r="L681" s="128"/>
      <c r="M681" s="128"/>
      <c r="N681" s="128"/>
      <c r="O681" s="128"/>
      <c r="P681" s="128"/>
      <c r="Q681" s="128"/>
      <c r="R681" s="128"/>
      <c r="S681" s="128"/>
      <c r="T681" s="128"/>
      <c r="U681" s="128"/>
      <c r="V681" s="128"/>
      <c r="W681" s="128"/>
      <c r="X681" s="128"/>
      <c r="Y681" s="128"/>
      <c r="Z681" s="128"/>
    </row>
    <row r="682" ht="15.75" customHeight="1">
      <c r="A682" s="128"/>
      <c r="B682" s="128"/>
      <c r="C682" s="128"/>
      <c r="D682" s="128"/>
      <c r="E682" s="128"/>
      <c r="F682" s="128"/>
      <c r="G682" s="128"/>
      <c r="H682" s="128"/>
      <c r="I682" s="128"/>
      <c r="J682" s="128"/>
      <c r="K682" s="128"/>
      <c r="L682" s="128"/>
      <c r="M682" s="128"/>
      <c r="N682" s="128"/>
      <c r="O682" s="128"/>
      <c r="P682" s="128"/>
      <c r="Q682" s="128"/>
      <c r="R682" s="128"/>
      <c r="S682" s="128"/>
      <c r="T682" s="128"/>
      <c r="U682" s="128"/>
      <c r="V682" s="128"/>
      <c r="W682" s="128"/>
      <c r="X682" s="128"/>
      <c r="Y682" s="128"/>
      <c r="Z682" s="128"/>
    </row>
    <row r="683" ht="15.75" customHeight="1">
      <c r="A683" s="128"/>
      <c r="B683" s="128"/>
      <c r="C683" s="128"/>
      <c r="D683" s="128"/>
      <c r="E683" s="128"/>
      <c r="F683" s="128"/>
      <c r="G683" s="128"/>
      <c r="H683" s="128"/>
      <c r="I683" s="128"/>
      <c r="J683" s="128"/>
      <c r="K683" s="128"/>
      <c r="L683" s="128"/>
      <c r="M683" s="128"/>
      <c r="N683" s="128"/>
      <c r="O683" s="128"/>
      <c r="P683" s="128"/>
      <c r="Q683" s="128"/>
      <c r="R683" s="128"/>
      <c r="S683" s="128"/>
      <c r="T683" s="128"/>
      <c r="U683" s="128"/>
      <c r="V683" s="128"/>
      <c r="W683" s="128"/>
      <c r="X683" s="128"/>
      <c r="Y683" s="128"/>
      <c r="Z683" s="128"/>
    </row>
    <row r="684" ht="15.75" customHeight="1">
      <c r="A684" s="128"/>
      <c r="B684" s="128"/>
      <c r="C684" s="128"/>
      <c r="D684" s="128"/>
      <c r="E684" s="128"/>
      <c r="F684" s="128"/>
      <c r="G684" s="128"/>
      <c r="H684" s="128"/>
      <c r="I684" s="128"/>
      <c r="J684" s="128"/>
      <c r="K684" s="128"/>
      <c r="L684" s="128"/>
      <c r="M684" s="128"/>
      <c r="N684" s="128"/>
      <c r="O684" s="128"/>
      <c r="P684" s="128"/>
      <c r="Q684" s="128"/>
      <c r="R684" s="128"/>
      <c r="S684" s="128"/>
      <c r="T684" s="128"/>
      <c r="U684" s="128"/>
      <c r="V684" s="128"/>
      <c r="W684" s="128"/>
      <c r="X684" s="128"/>
      <c r="Y684" s="128"/>
      <c r="Z684" s="128"/>
    </row>
    <row r="685" ht="15.75" customHeight="1">
      <c r="A685" s="128"/>
      <c r="B685" s="128"/>
      <c r="C685" s="128"/>
      <c r="D685" s="128"/>
      <c r="E685" s="128"/>
      <c r="F685" s="128"/>
      <c r="G685" s="128"/>
      <c r="H685" s="128"/>
      <c r="I685" s="128"/>
      <c r="J685" s="128"/>
      <c r="K685" s="128"/>
      <c r="L685" s="128"/>
      <c r="M685" s="128"/>
      <c r="N685" s="128"/>
      <c r="O685" s="128"/>
      <c r="P685" s="128"/>
      <c r="Q685" s="128"/>
      <c r="R685" s="128"/>
      <c r="S685" s="128"/>
      <c r="T685" s="128"/>
      <c r="U685" s="128"/>
      <c r="V685" s="128"/>
      <c r="W685" s="128"/>
      <c r="X685" s="128"/>
      <c r="Y685" s="128"/>
      <c r="Z685" s="128"/>
    </row>
    <row r="686" ht="15.75" customHeight="1">
      <c r="A686" s="128"/>
      <c r="B686" s="128"/>
      <c r="C686" s="128"/>
      <c r="D686" s="128"/>
      <c r="E686" s="128"/>
      <c r="F686" s="128"/>
      <c r="G686" s="128"/>
      <c r="H686" s="128"/>
      <c r="I686" s="128"/>
      <c r="J686" s="128"/>
      <c r="K686" s="128"/>
      <c r="L686" s="128"/>
      <c r="M686" s="128"/>
      <c r="N686" s="128"/>
      <c r="O686" s="128"/>
      <c r="P686" s="128"/>
      <c r="Q686" s="128"/>
      <c r="R686" s="128"/>
      <c r="S686" s="128"/>
      <c r="T686" s="128"/>
      <c r="U686" s="128"/>
      <c r="V686" s="128"/>
      <c r="W686" s="128"/>
      <c r="X686" s="128"/>
      <c r="Y686" s="128"/>
      <c r="Z686" s="128"/>
    </row>
    <row r="687" ht="15.75" customHeight="1">
      <c r="A687" s="128"/>
      <c r="B687" s="128"/>
      <c r="C687" s="128"/>
      <c r="D687" s="128"/>
      <c r="E687" s="128"/>
      <c r="F687" s="128"/>
      <c r="G687" s="128"/>
      <c r="H687" s="128"/>
      <c r="I687" s="128"/>
      <c r="J687" s="128"/>
      <c r="K687" s="128"/>
      <c r="L687" s="128"/>
      <c r="M687" s="128"/>
      <c r="N687" s="128"/>
      <c r="O687" s="128"/>
      <c r="P687" s="128"/>
      <c r="Q687" s="128"/>
      <c r="R687" s="128"/>
      <c r="S687" s="128"/>
      <c r="T687" s="128"/>
      <c r="U687" s="128"/>
      <c r="V687" s="128"/>
      <c r="W687" s="128"/>
      <c r="X687" s="128"/>
      <c r="Y687" s="128"/>
      <c r="Z687" s="128"/>
    </row>
    <row r="688" ht="15.75" customHeight="1">
      <c r="A688" s="128"/>
      <c r="B688" s="128"/>
      <c r="C688" s="128"/>
      <c r="D688" s="128"/>
      <c r="E688" s="128"/>
      <c r="F688" s="128"/>
      <c r="G688" s="128"/>
      <c r="H688" s="128"/>
      <c r="I688" s="128"/>
      <c r="J688" s="128"/>
      <c r="K688" s="128"/>
      <c r="L688" s="128"/>
      <c r="M688" s="128"/>
      <c r="N688" s="128"/>
      <c r="O688" s="128"/>
      <c r="P688" s="128"/>
      <c r="Q688" s="128"/>
      <c r="R688" s="128"/>
      <c r="S688" s="128"/>
      <c r="T688" s="128"/>
      <c r="U688" s="128"/>
      <c r="V688" s="128"/>
      <c r="W688" s="128"/>
      <c r="X688" s="128"/>
      <c r="Y688" s="128"/>
      <c r="Z688" s="128"/>
    </row>
    <row r="689" ht="15.75" customHeight="1">
      <c r="A689" s="128"/>
      <c r="B689" s="128"/>
      <c r="C689" s="128"/>
      <c r="D689" s="128"/>
      <c r="E689" s="128"/>
      <c r="F689" s="128"/>
      <c r="G689" s="128"/>
      <c r="H689" s="128"/>
      <c r="I689" s="128"/>
      <c r="J689" s="128"/>
      <c r="K689" s="128"/>
      <c r="L689" s="128"/>
      <c r="M689" s="128"/>
      <c r="N689" s="128"/>
      <c r="O689" s="128"/>
      <c r="P689" s="128"/>
      <c r="Q689" s="128"/>
      <c r="R689" s="128"/>
      <c r="S689" s="128"/>
      <c r="T689" s="128"/>
      <c r="U689" s="128"/>
      <c r="V689" s="128"/>
      <c r="W689" s="128"/>
      <c r="X689" s="128"/>
      <c r="Y689" s="128"/>
      <c r="Z689" s="128"/>
    </row>
    <row r="690" ht="15.75" customHeight="1">
      <c r="A690" s="128"/>
      <c r="B690" s="128"/>
      <c r="C690" s="128"/>
      <c r="D690" s="128"/>
      <c r="E690" s="128"/>
      <c r="F690" s="128"/>
      <c r="G690" s="128"/>
      <c r="H690" s="128"/>
      <c r="I690" s="128"/>
      <c r="J690" s="128"/>
      <c r="K690" s="128"/>
      <c r="L690" s="128"/>
      <c r="M690" s="128"/>
      <c r="N690" s="128"/>
      <c r="O690" s="128"/>
      <c r="P690" s="128"/>
      <c r="Q690" s="128"/>
      <c r="R690" s="128"/>
      <c r="S690" s="128"/>
      <c r="T690" s="128"/>
      <c r="U690" s="128"/>
      <c r="V690" s="128"/>
      <c r="W690" s="128"/>
      <c r="X690" s="128"/>
      <c r="Y690" s="128"/>
      <c r="Z690" s="128"/>
    </row>
    <row r="691" ht="15.75" customHeight="1">
      <c r="A691" s="128"/>
      <c r="B691" s="128"/>
      <c r="C691" s="128"/>
      <c r="D691" s="128"/>
      <c r="E691" s="128"/>
      <c r="F691" s="128"/>
      <c r="G691" s="128"/>
      <c r="H691" s="128"/>
      <c r="I691" s="128"/>
      <c r="J691" s="128"/>
      <c r="K691" s="128"/>
      <c r="L691" s="128"/>
      <c r="M691" s="128"/>
      <c r="N691" s="128"/>
      <c r="O691" s="128"/>
      <c r="P691" s="128"/>
      <c r="Q691" s="128"/>
      <c r="R691" s="128"/>
      <c r="S691" s="128"/>
      <c r="T691" s="128"/>
      <c r="U691" s="128"/>
      <c r="V691" s="128"/>
      <c r="W691" s="128"/>
      <c r="X691" s="128"/>
      <c r="Y691" s="128"/>
      <c r="Z691" s="128"/>
    </row>
    <row r="692" ht="15.75" customHeight="1">
      <c r="A692" s="128"/>
      <c r="B692" s="128"/>
      <c r="C692" s="128"/>
      <c r="D692" s="128"/>
      <c r="E692" s="128"/>
      <c r="F692" s="128"/>
      <c r="G692" s="128"/>
      <c r="H692" s="128"/>
      <c r="I692" s="128"/>
      <c r="J692" s="128"/>
      <c r="K692" s="128"/>
      <c r="L692" s="128"/>
      <c r="M692" s="128"/>
      <c r="N692" s="128"/>
      <c r="O692" s="128"/>
      <c r="P692" s="128"/>
      <c r="Q692" s="128"/>
      <c r="R692" s="128"/>
      <c r="S692" s="128"/>
      <c r="T692" s="128"/>
      <c r="U692" s="128"/>
      <c r="V692" s="128"/>
      <c r="W692" s="128"/>
      <c r="X692" s="128"/>
      <c r="Y692" s="128"/>
      <c r="Z692" s="128"/>
    </row>
    <row r="693" ht="15.75" customHeight="1">
      <c r="A693" s="128"/>
      <c r="B693" s="128"/>
      <c r="C693" s="128"/>
      <c r="D693" s="128"/>
      <c r="E693" s="128"/>
      <c r="F693" s="128"/>
      <c r="G693" s="128"/>
      <c r="H693" s="128"/>
      <c r="I693" s="128"/>
      <c r="J693" s="128"/>
      <c r="K693" s="128"/>
      <c r="L693" s="128"/>
      <c r="M693" s="128"/>
      <c r="N693" s="128"/>
      <c r="O693" s="128"/>
      <c r="P693" s="128"/>
      <c r="Q693" s="128"/>
      <c r="R693" s="128"/>
      <c r="S693" s="128"/>
      <c r="T693" s="128"/>
      <c r="U693" s="128"/>
      <c r="V693" s="128"/>
      <c r="W693" s="128"/>
      <c r="X693" s="128"/>
      <c r="Y693" s="128"/>
      <c r="Z693" s="128"/>
    </row>
    <row r="694" ht="15.75" customHeight="1">
      <c r="A694" s="128"/>
      <c r="B694" s="128"/>
      <c r="C694" s="128"/>
      <c r="D694" s="128"/>
      <c r="E694" s="128"/>
      <c r="F694" s="128"/>
      <c r="G694" s="128"/>
      <c r="H694" s="128"/>
      <c r="I694" s="128"/>
      <c r="J694" s="128"/>
      <c r="K694" s="128"/>
      <c r="L694" s="128"/>
      <c r="M694" s="128"/>
      <c r="N694" s="128"/>
      <c r="O694" s="128"/>
      <c r="P694" s="128"/>
      <c r="Q694" s="128"/>
      <c r="R694" s="128"/>
      <c r="S694" s="128"/>
      <c r="T694" s="128"/>
      <c r="U694" s="128"/>
      <c r="V694" s="128"/>
      <c r="W694" s="128"/>
      <c r="X694" s="128"/>
      <c r="Y694" s="128"/>
      <c r="Z694" s="128"/>
    </row>
    <row r="695" ht="15.75" customHeight="1">
      <c r="A695" s="128"/>
      <c r="B695" s="128"/>
      <c r="C695" s="128"/>
      <c r="D695" s="128"/>
      <c r="E695" s="128"/>
      <c r="F695" s="128"/>
      <c r="G695" s="128"/>
      <c r="H695" s="128"/>
      <c r="I695" s="128"/>
      <c r="J695" s="128"/>
      <c r="K695" s="128"/>
      <c r="L695" s="128"/>
      <c r="M695" s="128"/>
      <c r="N695" s="128"/>
      <c r="O695" s="128"/>
      <c r="P695" s="128"/>
      <c r="Q695" s="128"/>
      <c r="R695" s="128"/>
      <c r="S695" s="128"/>
      <c r="T695" s="128"/>
      <c r="U695" s="128"/>
      <c r="V695" s="128"/>
      <c r="W695" s="128"/>
      <c r="X695" s="128"/>
      <c r="Y695" s="128"/>
      <c r="Z695" s="128"/>
    </row>
    <row r="696" ht="15.75" customHeight="1">
      <c r="A696" s="128"/>
      <c r="B696" s="128"/>
      <c r="C696" s="128"/>
      <c r="D696" s="128"/>
      <c r="E696" s="128"/>
      <c r="F696" s="128"/>
      <c r="G696" s="128"/>
      <c r="H696" s="128"/>
      <c r="I696" s="128"/>
      <c r="J696" s="128"/>
      <c r="K696" s="128"/>
      <c r="L696" s="128"/>
      <c r="M696" s="128"/>
      <c r="N696" s="128"/>
      <c r="O696" s="128"/>
      <c r="P696" s="128"/>
      <c r="Q696" s="128"/>
      <c r="R696" s="128"/>
      <c r="S696" s="128"/>
      <c r="T696" s="128"/>
      <c r="U696" s="128"/>
      <c r="V696" s="128"/>
      <c r="W696" s="128"/>
      <c r="X696" s="128"/>
      <c r="Y696" s="128"/>
      <c r="Z696" s="128"/>
    </row>
    <row r="697" ht="15.75" customHeight="1">
      <c r="A697" s="128"/>
      <c r="B697" s="128"/>
      <c r="C697" s="128"/>
      <c r="D697" s="128"/>
      <c r="E697" s="128"/>
      <c r="F697" s="128"/>
      <c r="G697" s="128"/>
      <c r="H697" s="128"/>
      <c r="I697" s="128"/>
      <c r="J697" s="128"/>
      <c r="K697" s="128"/>
      <c r="L697" s="128"/>
      <c r="M697" s="128"/>
      <c r="N697" s="128"/>
      <c r="O697" s="128"/>
      <c r="P697" s="128"/>
      <c r="Q697" s="128"/>
      <c r="R697" s="128"/>
      <c r="S697" s="128"/>
      <c r="T697" s="128"/>
      <c r="U697" s="128"/>
      <c r="V697" s="128"/>
      <c r="W697" s="128"/>
      <c r="X697" s="128"/>
      <c r="Y697" s="128"/>
      <c r="Z697" s="128"/>
    </row>
    <row r="698" ht="15.75" customHeight="1">
      <c r="A698" s="128"/>
      <c r="B698" s="128"/>
      <c r="C698" s="128"/>
      <c r="D698" s="128"/>
      <c r="E698" s="128"/>
      <c r="F698" s="128"/>
      <c r="G698" s="128"/>
      <c r="H698" s="128"/>
      <c r="I698" s="128"/>
      <c r="J698" s="128"/>
      <c r="K698" s="128"/>
      <c r="L698" s="128"/>
      <c r="M698" s="128"/>
      <c r="N698" s="128"/>
      <c r="O698" s="128"/>
      <c r="P698" s="128"/>
      <c r="Q698" s="128"/>
      <c r="R698" s="128"/>
      <c r="S698" s="128"/>
      <c r="T698" s="128"/>
      <c r="U698" s="128"/>
      <c r="V698" s="128"/>
      <c r="W698" s="128"/>
      <c r="X698" s="128"/>
      <c r="Y698" s="128"/>
      <c r="Z698" s="128"/>
    </row>
    <row r="699" ht="15.75" customHeight="1">
      <c r="A699" s="128"/>
      <c r="B699" s="128"/>
      <c r="C699" s="128"/>
      <c r="D699" s="128"/>
      <c r="E699" s="128"/>
      <c r="F699" s="128"/>
      <c r="G699" s="128"/>
      <c r="H699" s="128"/>
      <c r="I699" s="128"/>
      <c r="J699" s="128"/>
      <c r="K699" s="128"/>
      <c r="L699" s="128"/>
      <c r="M699" s="128"/>
      <c r="N699" s="128"/>
      <c r="O699" s="128"/>
      <c r="P699" s="128"/>
      <c r="Q699" s="128"/>
      <c r="R699" s="128"/>
      <c r="S699" s="128"/>
      <c r="T699" s="128"/>
      <c r="U699" s="128"/>
      <c r="V699" s="128"/>
      <c r="W699" s="128"/>
      <c r="X699" s="128"/>
      <c r="Y699" s="128"/>
      <c r="Z699" s="128"/>
    </row>
    <row r="700" ht="15.75" customHeight="1">
      <c r="A700" s="128"/>
      <c r="B700" s="128"/>
      <c r="C700" s="128"/>
      <c r="D700" s="128"/>
      <c r="E700" s="128"/>
      <c r="F700" s="128"/>
      <c r="G700" s="128"/>
      <c r="H700" s="128"/>
      <c r="I700" s="128"/>
      <c r="J700" s="128"/>
      <c r="K700" s="128"/>
      <c r="L700" s="128"/>
      <c r="M700" s="128"/>
      <c r="N700" s="128"/>
      <c r="O700" s="128"/>
      <c r="P700" s="128"/>
      <c r="Q700" s="128"/>
      <c r="R700" s="128"/>
      <c r="S700" s="128"/>
      <c r="T700" s="128"/>
      <c r="U700" s="128"/>
      <c r="V700" s="128"/>
      <c r="W700" s="128"/>
      <c r="X700" s="128"/>
      <c r="Y700" s="128"/>
      <c r="Z700" s="128"/>
    </row>
    <row r="701" ht="15.75" customHeight="1">
      <c r="A701" s="128"/>
      <c r="B701" s="128"/>
      <c r="C701" s="128"/>
      <c r="D701" s="128"/>
      <c r="E701" s="128"/>
      <c r="F701" s="128"/>
      <c r="G701" s="128"/>
      <c r="H701" s="128"/>
      <c r="I701" s="128"/>
      <c r="J701" s="128"/>
      <c r="K701" s="128"/>
      <c r="L701" s="128"/>
      <c r="M701" s="128"/>
      <c r="N701" s="128"/>
      <c r="O701" s="128"/>
      <c r="P701" s="128"/>
      <c r="Q701" s="128"/>
      <c r="R701" s="128"/>
      <c r="S701" s="128"/>
      <c r="T701" s="128"/>
      <c r="U701" s="128"/>
      <c r="V701" s="128"/>
      <c r="W701" s="128"/>
      <c r="X701" s="128"/>
      <c r="Y701" s="128"/>
      <c r="Z701" s="128"/>
    </row>
    <row r="702" ht="15.75" customHeight="1">
      <c r="A702" s="128"/>
      <c r="B702" s="128"/>
      <c r="C702" s="128"/>
      <c r="D702" s="128"/>
      <c r="E702" s="128"/>
      <c r="F702" s="128"/>
      <c r="G702" s="128"/>
      <c r="H702" s="128"/>
      <c r="I702" s="128"/>
      <c r="J702" s="128"/>
      <c r="K702" s="128"/>
      <c r="L702" s="128"/>
      <c r="M702" s="128"/>
      <c r="N702" s="128"/>
      <c r="O702" s="128"/>
      <c r="P702" s="128"/>
      <c r="Q702" s="128"/>
      <c r="R702" s="128"/>
      <c r="S702" s="128"/>
      <c r="T702" s="128"/>
      <c r="U702" s="128"/>
      <c r="V702" s="128"/>
      <c r="W702" s="128"/>
      <c r="X702" s="128"/>
      <c r="Y702" s="128"/>
      <c r="Z702" s="128"/>
    </row>
    <row r="703" ht="15.75" customHeight="1">
      <c r="A703" s="128"/>
      <c r="B703" s="128"/>
      <c r="C703" s="128"/>
      <c r="D703" s="128"/>
      <c r="E703" s="128"/>
      <c r="F703" s="128"/>
      <c r="G703" s="128"/>
      <c r="H703" s="128"/>
      <c r="I703" s="128"/>
      <c r="J703" s="128"/>
      <c r="K703" s="128"/>
      <c r="L703" s="128"/>
      <c r="M703" s="128"/>
      <c r="N703" s="128"/>
      <c r="O703" s="128"/>
      <c r="P703" s="128"/>
      <c r="Q703" s="128"/>
      <c r="R703" s="128"/>
      <c r="S703" s="128"/>
      <c r="T703" s="128"/>
      <c r="U703" s="128"/>
      <c r="V703" s="128"/>
      <c r="W703" s="128"/>
      <c r="X703" s="128"/>
      <c r="Y703" s="128"/>
      <c r="Z703" s="128"/>
    </row>
    <row r="704" ht="15.75" customHeight="1">
      <c r="A704" s="128"/>
      <c r="B704" s="128"/>
      <c r="C704" s="128"/>
      <c r="D704" s="128"/>
      <c r="E704" s="128"/>
      <c r="F704" s="128"/>
      <c r="G704" s="128"/>
      <c r="H704" s="128"/>
      <c r="I704" s="128"/>
      <c r="J704" s="128"/>
      <c r="K704" s="128"/>
      <c r="L704" s="128"/>
      <c r="M704" s="128"/>
      <c r="N704" s="128"/>
      <c r="O704" s="128"/>
      <c r="P704" s="128"/>
      <c r="Q704" s="128"/>
      <c r="R704" s="128"/>
      <c r="S704" s="128"/>
      <c r="T704" s="128"/>
      <c r="U704" s="128"/>
      <c r="V704" s="128"/>
      <c r="W704" s="128"/>
      <c r="X704" s="128"/>
      <c r="Y704" s="128"/>
      <c r="Z704" s="128"/>
    </row>
    <row r="705" ht="15.75" customHeight="1">
      <c r="A705" s="128"/>
      <c r="B705" s="128"/>
      <c r="C705" s="128"/>
      <c r="D705" s="128"/>
      <c r="E705" s="128"/>
      <c r="F705" s="128"/>
      <c r="G705" s="128"/>
      <c r="H705" s="128"/>
      <c r="I705" s="128"/>
      <c r="J705" s="128"/>
      <c r="K705" s="128"/>
      <c r="L705" s="128"/>
      <c r="M705" s="128"/>
      <c r="N705" s="128"/>
      <c r="O705" s="128"/>
      <c r="P705" s="128"/>
      <c r="Q705" s="128"/>
      <c r="R705" s="128"/>
      <c r="S705" s="128"/>
      <c r="T705" s="128"/>
      <c r="U705" s="128"/>
      <c r="V705" s="128"/>
      <c r="W705" s="128"/>
      <c r="X705" s="128"/>
      <c r="Y705" s="128"/>
      <c r="Z705" s="128"/>
    </row>
    <row r="706" ht="15.75" customHeight="1">
      <c r="A706" s="128"/>
      <c r="B706" s="128"/>
      <c r="C706" s="128"/>
      <c r="D706" s="128"/>
      <c r="E706" s="128"/>
      <c r="F706" s="128"/>
      <c r="G706" s="128"/>
      <c r="H706" s="128"/>
      <c r="I706" s="128"/>
      <c r="J706" s="128"/>
      <c r="K706" s="128"/>
      <c r="L706" s="128"/>
      <c r="M706" s="128"/>
      <c r="N706" s="128"/>
      <c r="O706" s="128"/>
      <c r="P706" s="128"/>
      <c r="Q706" s="128"/>
      <c r="R706" s="128"/>
      <c r="S706" s="128"/>
      <c r="T706" s="128"/>
      <c r="U706" s="128"/>
      <c r="V706" s="128"/>
      <c r="W706" s="128"/>
      <c r="X706" s="128"/>
      <c r="Y706" s="128"/>
      <c r="Z706" s="128"/>
    </row>
    <row r="707" ht="15.75" customHeight="1">
      <c r="A707" s="128"/>
      <c r="B707" s="128"/>
      <c r="C707" s="128"/>
      <c r="D707" s="128"/>
      <c r="E707" s="128"/>
      <c r="F707" s="128"/>
      <c r="G707" s="128"/>
      <c r="H707" s="128"/>
      <c r="I707" s="128"/>
      <c r="J707" s="128"/>
      <c r="K707" s="128"/>
      <c r="L707" s="128"/>
      <c r="M707" s="128"/>
      <c r="N707" s="128"/>
      <c r="O707" s="128"/>
      <c r="P707" s="128"/>
      <c r="Q707" s="128"/>
      <c r="R707" s="128"/>
      <c r="S707" s="128"/>
      <c r="T707" s="128"/>
      <c r="U707" s="128"/>
      <c r="V707" s="128"/>
      <c r="W707" s="128"/>
      <c r="X707" s="128"/>
      <c r="Y707" s="128"/>
      <c r="Z707" s="128"/>
    </row>
    <row r="708" ht="15.75" customHeight="1">
      <c r="A708" s="128"/>
      <c r="B708" s="128"/>
      <c r="C708" s="128"/>
      <c r="D708" s="128"/>
      <c r="E708" s="128"/>
      <c r="F708" s="128"/>
      <c r="G708" s="128"/>
      <c r="H708" s="128"/>
      <c r="I708" s="128"/>
      <c r="J708" s="128"/>
      <c r="K708" s="128"/>
      <c r="L708" s="128"/>
      <c r="M708" s="128"/>
      <c r="N708" s="128"/>
      <c r="O708" s="128"/>
      <c r="P708" s="128"/>
      <c r="Q708" s="128"/>
      <c r="R708" s="128"/>
      <c r="S708" s="128"/>
      <c r="T708" s="128"/>
      <c r="U708" s="128"/>
      <c r="V708" s="128"/>
      <c r="W708" s="128"/>
      <c r="X708" s="128"/>
      <c r="Y708" s="128"/>
      <c r="Z708" s="128"/>
    </row>
    <row r="709" ht="15.75" customHeight="1">
      <c r="A709" s="128"/>
      <c r="B709" s="128"/>
      <c r="C709" s="128"/>
      <c r="D709" s="128"/>
      <c r="E709" s="128"/>
      <c r="F709" s="128"/>
      <c r="G709" s="128"/>
      <c r="H709" s="128"/>
      <c r="I709" s="128"/>
      <c r="J709" s="128"/>
      <c r="K709" s="128"/>
      <c r="L709" s="128"/>
      <c r="M709" s="128"/>
      <c r="N709" s="128"/>
      <c r="O709" s="128"/>
      <c r="P709" s="128"/>
      <c r="Q709" s="128"/>
      <c r="R709" s="128"/>
      <c r="S709" s="128"/>
      <c r="T709" s="128"/>
      <c r="U709" s="128"/>
      <c r="V709" s="128"/>
      <c r="W709" s="128"/>
      <c r="X709" s="128"/>
      <c r="Y709" s="128"/>
      <c r="Z709" s="128"/>
    </row>
    <row r="710" ht="15.75" customHeight="1">
      <c r="A710" s="128"/>
      <c r="B710" s="128"/>
      <c r="C710" s="128"/>
      <c r="D710" s="128"/>
      <c r="E710" s="128"/>
      <c r="F710" s="128"/>
      <c r="G710" s="128"/>
      <c r="H710" s="128"/>
      <c r="I710" s="128"/>
      <c r="J710" s="128"/>
      <c r="K710" s="128"/>
      <c r="L710" s="128"/>
      <c r="M710" s="128"/>
      <c r="N710" s="128"/>
      <c r="O710" s="128"/>
      <c r="P710" s="128"/>
      <c r="Q710" s="128"/>
      <c r="R710" s="128"/>
      <c r="S710" s="128"/>
      <c r="T710" s="128"/>
      <c r="U710" s="128"/>
      <c r="V710" s="128"/>
      <c r="W710" s="128"/>
      <c r="X710" s="128"/>
      <c r="Y710" s="128"/>
      <c r="Z710" s="128"/>
    </row>
    <row r="711" ht="15.75" customHeight="1">
      <c r="A711" s="128"/>
      <c r="B711" s="128"/>
      <c r="C711" s="128"/>
      <c r="D711" s="128"/>
      <c r="E711" s="128"/>
      <c r="F711" s="128"/>
      <c r="G711" s="128"/>
      <c r="H711" s="128"/>
      <c r="I711" s="128"/>
      <c r="J711" s="128"/>
      <c r="K711" s="128"/>
      <c r="L711" s="128"/>
      <c r="M711" s="128"/>
      <c r="N711" s="128"/>
      <c r="O711" s="128"/>
      <c r="P711" s="128"/>
      <c r="Q711" s="128"/>
      <c r="R711" s="128"/>
      <c r="S711" s="128"/>
      <c r="T711" s="128"/>
      <c r="U711" s="128"/>
      <c r="V711" s="128"/>
      <c r="W711" s="128"/>
      <c r="X711" s="128"/>
      <c r="Y711" s="128"/>
      <c r="Z711" s="128"/>
    </row>
    <row r="712" ht="15.75" customHeight="1">
      <c r="A712" s="128"/>
      <c r="B712" s="128"/>
      <c r="C712" s="128"/>
      <c r="D712" s="128"/>
      <c r="E712" s="128"/>
      <c r="F712" s="128"/>
      <c r="G712" s="128"/>
      <c r="H712" s="128"/>
      <c r="I712" s="128"/>
      <c r="J712" s="128"/>
      <c r="K712" s="128"/>
      <c r="L712" s="128"/>
      <c r="M712" s="128"/>
      <c r="N712" s="128"/>
      <c r="O712" s="128"/>
      <c r="P712" s="128"/>
      <c r="Q712" s="128"/>
      <c r="R712" s="128"/>
      <c r="S712" s="128"/>
      <c r="T712" s="128"/>
      <c r="U712" s="128"/>
      <c r="V712" s="128"/>
      <c r="W712" s="128"/>
      <c r="X712" s="128"/>
      <c r="Y712" s="128"/>
      <c r="Z712" s="128"/>
    </row>
    <row r="713" ht="15.75" customHeight="1">
      <c r="A713" s="128"/>
      <c r="B713" s="128"/>
      <c r="C713" s="128"/>
      <c r="D713" s="128"/>
      <c r="E713" s="128"/>
      <c r="F713" s="128"/>
      <c r="G713" s="128"/>
      <c r="H713" s="128"/>
      <c r="I713" s="128"/>
      <c r="J713" s="128"/>
      <c r="K713" s="128"/>
      <c r="L713" s="128"/>
      <c r="M713" s="128"/>
      <c r="N713" s="128"/>
      <c r="O713" s="128"/>
      <c r="P713" s="128"/>
      <c r="Q713" s="128"/>
      <c r="R713" s="128"/>
      <c r="S713" s="128"/>
      <c r="T713" s="128"/>
      <c r="U713" s="128"/>
      <c r="V713" s="128"/>
      <c r="W713" s="128"/>
      <c r="X713" s="128"/>
      <c r="Y713" s="128"/>
      <c r="Z713" s="128"/>
    </row>
    <row r="714" ht="15.75" customHeight="1">
      <c r="A714" s="128"/>
      <c r="B714" s="128"/>
      <c r="C714" s="128"/>
      <c r="D714" s="128"/>
      <c r="E714" s="128"/>
      <c r="F714" s="128"/>
      <c r="G714" s="128"/>
      <c r="H714" s="128"/>
      <c r="I714" s="128"/>
      <c r="J714" s="128"/>
      <c r="K714" s="128"/>
      <c r="L714" s="128"/>
      <c r="M714" s="128"/>
      <c r="N714" s="128"/>
      <c r="O714" s="128"/>
      <c r="P714" s="128"/>
      <c r="Q714" s="128"/>
      <c r="R714" s="128"/>
      <c r="S714" s="128"/>
      <c r="T714" s="128"/>
      <c r="U714" s="128"/>
      <c r="V714" s="128"/>
      <c r="W714" s="128"/>
      <c r="X714" s="128"/>
      <c r="Y714" s="128"/>
      <c r="Z714" s="128"/>
    </row>
    <row r="715" ht="15.75" customHeight="1">
      <c r="A715" s="128"/>
      <c r="B715" s="128"/>
      <c r="C715" s="128"/>
      <c r="D715" s="128"/>
      <c r="E715" s="128"/>
      <c r="F715" s="128"/>
      <c r="G715" s="128"/>
      <c r="H715" s="128"/>
      <c r="I715" s="128"/>
      <c r="J715" s="128"/>
      <c r="K715" s="128"/>
      <c r="L715" s="128"/>
      <c r="M715" s="128"/>
      <c r="N715" s="128"/>
      <c r="O715" s="128"/>
      <c r="P715" s="128"/>
      <c r="Q715" s="128"/>
      <c r="R715" s="128"/>
      <c r="S715" s="128"/>
      <c r="T715" s="128"/>
      <c r="U715" s="128"/>
      <c r="V715" s="128"/>
      <c r="W715" s="128"/>
      <c r="X715" s="128"/>
      <c r="Y715" s="128"/>
      <c r="Z715" s="128"/>
    </row>
    <row r="716" ht="15.75" customHeight="1">
      <c r="A716" s="128"/>
      <c r="B716" s="128"/>
      <c r="C716" s="128"/>
      <c r="D716" s="128"/>
      <c r="E716" s="128"/>
      <c r="F716" s="128"/>
      <c r="G716" s="128"/>
      <c r="H716" s="128"/>
      <c r="I716" s="128"/>
      <c r="J716" s="128"/>
      <c r="K716" s="128"/>
      <c r="L716" s="128"/>
      <c r="M716" s="128"/>
      <c r="N716" s="128"/>
      <c r="O716" s="128"/>
      <c r="P716" s="128"/>
      <c r="Q716" s="128"/>
      <c r="R716" s="128"/>
      <c r="S716" s="128"/>
      <c r="T716" s="128"/>
      <c r="U716" s="128"/>
      <c r="V716" s="128"/>
      <c r="W716" s="128"/>
      <c r="X716" s="128"/>
      <c r="Y716" s="128"/>
      <c r="Z716" s="128"/>
    </row>
    <row r="717" ht="15.75" customHeight="1">
      <c r="A717" s="128"/>
      <c r="B717" s="128"/>
      <c r="C717" s="128"/>
      <c r="D717" s="128"/>
      <c r="E717" s="128"/>
      <c r="F717" s="128"/>
      <c r="G717" s="128"/>
      <c r="H717" s="128"/>
      <c r="I717" s="128"/>
      <c r="J717" s="128"/>
      <c r="K717" s="128"/>
      <c r="L717" s="128"/>
      <c r="M717" s="128"/>
      <c r="N717" s="128"/>
      <c r="O717" s="128"/>
      <c r="P717" s="128"/>
      <c r="Q717" s="128"/>
      <c r="R717" s="128"/>
      <c r="S717" s="128"/>
      <c r="T717" s="128"/>
      <c r="U717" s="128"/>
      <c r="V717" s="128"/>
      <c r="W717" s="128"/>
      <c r="X717" s="128"/>
      <c r="Y717" s="128"/>
      <c r="Z717" s="128"/>
    </row>
    <row r="718" ht="15.75" customHeight="1">
      <c r="A718" s="128"/>
      <c r="B718" s="128"/>
      <c r="C718" s="128"/>
      <c r="D718" s="128"/>
      <c r="E718" s="128"/>
      <c r="F718" s="128"/>
      <c r="G718" s="128"/>
      <c r="H718" s="128"/>
      <c r="I718" s="128"/>
      <c r="J718" s="128"/>
      <c r="K718" s="128"/>
      <c r="L718" s="128"/>
      <c r="M718" s="128"/>
      <c r="N718" s="128"/>
      <c r="O718" s="128"/>
      <c r="P718" s="128"/>
      <c r="Q718" s="128"/>
      <c r="R718" s="128"/>
      <c r="S718" s="128"/>
      <c r="T718" s="128"/>
      <c r="U718" s="128"/>
      <c r="V718" s="128"/>
      <c r="W718" s="128"/>
      <c r="X718" s="128"/>
      <c r="Y718" s="128"/>
      <c r="Z718" s="128"/>
    </row>
    <row r="719" ht="15.75" customHeight="1">
      <c r="A719" s="128"/>
      <c r="B719" s="128"/>
      <c r="C719" s="128"/>
      <c r="D719" s="128"/>
      <c r="E719" s="128"/>
      <c r="F719" s="128"/>
      <c r="G719" s="128"/>
      <c r="H719" s="128"/>
      <c r="I719" s="128"/>
      <c r="J719" s="128"/>
      <c r="K719" s="128"/>
      <c r="L719" s="128"/>
      <c r="M719" s="128"/>
      <c r="N719" s="128"/>
      <c r="O719" s="128"/>
      <c r="P719" s="128"/>
      <c r="Q719" s="128"/>
      <c r="R719" s="128"/>
      <c r="S719" s="128"/>
      <c r="T719" s="128"/>
      <c r="U719" s="128"/>
      <c r="V719" s="128"/>
      <c r="W719" s="128"/>
      <c r="X719" s="128"/>
      <c r="Y719" s="128"/>
      <c r="Z719" s="128"/>
    </row>
    <row r="720" ht="15.75" customHeight="1">
      <c r="A720" s="128"/>
      <c r="B720" s="128"/>
      <c r="C720" s="128"/>
      <c r="D720" s="128"/>
      <c r="E720" s="128"/>
      <c r="F720" s="128"/>
      <c r="G720" s="128"/>
      <c r="H720" s="128"/>
      <c r="I720" s="128"/>
      <c r="J720" s="128"/>
      <c r="K720" s="128"/>
      <c r="L720" s="128"/>
      <c r="M720" s="128"/>
      <c r="N720" s="128"/>
      <c r="O720" s="128"/>
      <c r="P720" s="128"/>
      <c r="Q720" s="128"/>
      <c r="R720" s="128"/>
      <c r="S720" s="128"/>
      <c r="T720" s="128"/>
      <c r="U720" s="128"/>
      <c r="V720" s="128"/>
      <c r="W720" s="128"/>
      <c r="X720" s="128"/>
      <c r="Y720" s="128"/>
      <c r="Z720" s="128"/>
    </row>
    <row r="721" ht="15.75" customHeight="1">
      <c r="A721" s="128"/>
      <c r="B721" s="128"/>
      <c r="C721" s="128"/>
      <c r="D721" s="128"/>
      <c r="E721" s="128"/>
      <c r="F721" s="128"/>
      <c r="G721" s="128"/>
      <c r="H721" s="128"/>
      <c r="I721" s="128"/>
      <c r="J721" s="128"/>
      <c r="K721" s="128"/>
      <c r="L721" s="128"/>
      <c r="M721" s="128"/>
      <c r="N721" s="128"/>
      <c r="O721" s="128"/>
      <c r="P721" s="128"/>
      <c r="Q721" s="128"/>
      <c r="R721" s="128"/>
      <c r="S721" s="128"/>
      <c r="T721" s="128"/>
      <c r="U721" s="128"/>
      <c r="V721" s="128"/>
      <c r="W721" s="128"/>
      <c r="X721" s="128"/>
      <c r="Y721" s="128"/>
      <c r="Z721" s="128"/>
    </row>
    <row r="722" ht="15.75" customHeight="1">
      <c r="A722" s="128"/>
      <c r="B722" s="128"/>
      <c r="C722" s="128"/>
      <c r="D722" s="128"/>
      <c r="E722" s="128"/>
      <c r="F722" s="128"/>
      <c r="G722" s="128"/>
      <c r="H722" s="128"/>
      <c r="I722" s="128"/>
      <c r="J722" s="128"/>
      <c r="K722" s="128"/>
      <c r="L722" s="128"/>
      <c r="M722" s="128"/>
      <c r="N722" s="128"/>
      <c r="O722" s="128"/>
      <c r="P722" s="128"/>
      <c r="Q722" s="128"/>
      <c r="R722" s="128"/>
      <c r="S722" s="128"/>
      <c r="T722" s="128"/>
      <c r="U722" s="128"/>
      <c r="V722" s="128"/>
      <c r="W722" s="128"/>
      <c r="X722" s="128"/>
      <c r="Y722" s="128"/>
      <c r="Z722" s="128"/>
    </row>
    <row r="723" ht="15.75" customHeight="1">
      <c r="A723" s="128"/>
      <c r="B723" s="128"/>
      <c r="C723" s="128"/>
      <c r="D723" s="128"/>
      <c r="E723" s="128"/>
      <c r="F723" s="128"/>
      <c r="G723" s="128"/>
      <c r="H723" s="128"/>
      <c r="I723" s="128"/>
      <c r="J723" s="128"/>
      <c r="K723" s="128"/>
      <c r="L723" s="128"/>
      <c r="M723" s="128"/>
      <c r="N723" s="128"/>
      <c r="O723" s="128"/>
      <c r="P723" s="128"/>
      <c r="Q723" s="128"/>
      <c r="R723" s="128"/>
      <c r="S723" s="128"/>
      <c r="T723" s="128"/>
      <c r="U723" s="128"/>
      <c r="V723" s="128"/>
      <c r="W723" s="128"/>
      <c r="X723" s="128"/>
      <c r="Y723" s="128"/>
      <c r="Z723" s="128"/>
    </row>
    <row r="724" ht="15.75" customHeight="1">
      <c r="A724" s="128"/>
      <c r="B724" s="128"/>
      <c r="C724" s="128"/>
      <c r="D724" s="128"/>
      <c r="E724" s="128"/>
      <c r="F724" s="128"/>
      <c r="G724" s="128"/>
      <c r="H724" s="128"/>
      <c r="I724" s="128"/>
      <c r="J724" s="128"/>
      <c r="K724" s="128"/>
      <c r="L724" s="128"/>
      <c r="M724" s="128"/>
      <c r="N724" s="128"/>
      <c r="O724" s="128"/>
      <c r="P724" s="128"/>
      <c r="Q724" s="128"/>
      <c r="R724" s="128"/>
      <c r="S724" s="128"/>
      <c r="T724" s="128"/>
      <c r="U724" s="128"/>
      <c r="V724" s="128"/>
      <c r="W724" s="128"/>
      <c r="X724" s="128"/>
      <c r="Y724" s="128"/>
      <c r="Z724" s="128"/>
    </row>
    <row r="725" ht="15.75" customHeight="1">
      <c r="A725" s="128"/>
      <c r="B725" s="128"/>
      <c r="C725" s="128"/>
      <c r="D725" s="128"/>
      <c r="E725" s="128"/>
      <c r="F725" s="128"/>
      <c r="G725" s="128"/>
      <c r="H725" s="128"/>
      <c r="I725" s="128"/>
      <c r="J725" s="128"/>
      <c r="K725" s="128"/>
      <c r="L725" s="128"/>
      <c r="M725" s="128"/>
      <c r="N725" s="128"/>
      <c r="O725" s="128"/>
      <c r="P725" s="128"/>
      <c r="Q725" s="128"/>
      <c r="R725" s="128"/>
      <c r="S725" s="128"/>
      <c r="T725" s="128"/>
      <c r="U725" s="128"/>
      <c r="V725" s="128"/>
      <c r="W725" s="128"/>
      <c r="X725" s="128"/>
      <c r="Y725" s="128"/>
      <c r="Z725" s="128"/>
    </row>
    <row r="726" ht="15.75" customHeight="1">
      <c r="A726" s="128"/>
      <c r="B726" s="128"/>
      <c r="C726" s="128"/>
      <c r="D726" s="128"/>
      <c r="E726" s="128"/>
      <c r="F726" s="128"/>
      <c r="G726" s="128"/>
      <c r="H726" s="128"/>
      <c r="I726" s="128"/>
      <c r="J726" s="128"/>
      <c r="K726" s="128"/>
      <c r="L726" s="128"/>
      <c r="M726" s="128"/>
      <c r="N726" s="128"/>
      <c r="O726" s="128"/>
      <c r="P726" s="128"/>
      <c r="Q726" s="128"/>
      <c r="R726" s="128"/>
      <c r="S726" s="128"/>
      <c r="T726" s="128"/>
      <c r="U726" s="128"/>
      <c r="V726" s="128"/>
      <c r="W726" s="128"/>
      <c r="X726" s="128"/>
      <c r="Y726" s="128"/>
      <c r="Z726" s="128"/>
    </row>
    <row r="727" ht="15.75" customHeight="1">
      <c r="A727" s="128"/>
      <c r="B727" s="128"/>
      <c r="C727" s="128"/>
      <c r="D727" s="128"/>
      <c r="E727" s="128"/>
      <c r="F727" s="128"/>
      <c r="G727" s="128"/>
      <c r="H727" s="128"/>
      <c r="I727" s="128"/>
      <c r="J727" s="128"/>
      <c r="K727" s="128"/>
      <c r="L727" s="128"/>
      <c r="M727" s="128"/>
      <c r="N727" s="128"/>
      <c r="O727" s="128"/>
      <c r="P727" s="128"/>
      <c r="Q727" s="128"/>
      <c r="R727" s="128"/>
      <c r="S727" s="128"/>
      <c r="T727" s="128"/>
      <c r="U727" s="128"/>
      <c r="V727" s="128"/>
      <c r="W727" s="128"/>
      <c r="X727" s="128"/>
      <c r="Y727" s="128"/>
      <c r="Z727" s="128"/>
    </row>
    <row r="728" ht="15.75" customHeight="1">
      <c r="A728" s="128"/>
      <c r="B728" s="128"/>
      <c r="C728" s="128"/>
      <c r="D728" s="128"/>
      <c r="E728" s="128"/>
      <c r="F728" s="128"/>
      <c r="G728" s="128"/>
      <c r="H728" s="128"/>
      <c r="I728" s="128"/>
      <c r="J728" s="128"/>
      <c r="K728" s="128"/>
      <c r="L728" s="128"/>
      <c r="M728" s="128"/>
      <c r="N728" s="128"/>
      <c r="O728" s="128"/>
      <c r="P728" s="128"/>
      <c r="Q728" s="128"/>
      <c r="R728" s="128"/>
      <c r="S728" s="128"/>
      <c r="T728" s="128"/>
      <c r="U728" s="128"/>
      <c r="V728" s="128"/>
      <c r="W728" s="128"/>
      <c r="X728" s="128"/>
      <c r="Y728" s="128"/>
      <c r="Z728" s="128"/>
    </row>
    <row r="729" ht="15.75" customHeight="1">
      <c r="A729" s="128"/>
      <c r="B729" s="128"/>
      <c r="C729" s="128"/>
      <c r="D729" s="128"/>
      <c r="E729" s="128"/>
      <c r="F729" s="128"/>
      <c r="G729" s="128"/>
      <c r="H729" s="128"/>
      <c r="I729" s="128"/>
      <c r="J729" s="128"/>
      <c r="K729" s="128"/>
      <c r="L729" s="128"/>
      <c r="M729" s="128"/>
      <c r="N729" s="128"/>
      <c r="O729" s="128"/>
      <c r="P729" s="128"/>
      <c r="Q729" s="128"/>
      <c r="R729" s="128"/>
      <c r="S729" s="128"/>
      <c r="T729" s="128"/>
      <c r="U729" s="128"/>
      <c r="V729" s="128"/>
      <c r="W729" s="128"/>
      <c r="X729" s="128"/>
      <c r="Y729" s="128"/>
      <c r="Z729" s="128"/>
    </row>
    <row r="730" ht="15.75" customHeight="1">
      <c r="A730" s="128"/>
      <c r="B730" s="128"/>
      <c r="C730" s="128"/>
      <c r="D730" s="128"/>
      <c r="E730" s="128"/>
      <c r="F730" s="128"/>
      <c r="G730" s="128"/>
      <c r="H730" s="128"/>
      <c r="I730" s="128"/>
      <c r="J730" s="128"/>
      <c r="K730" s="128"/>
      <c r="L730" s="128"/>
      <c r="M730" s="128"/>
      <c r="N730" s="128"/>
      <c r="O730" s="128"/>
      <c r="P730" s="128"/>
      <c r="Q730" s="128"/>
      <c r="R730" s="128"/>
      <c r="S730" s="128"/>
      <c r="T730" s="128"/>
      <c r="U730" s="128"/>
      <c r="V730" s="128"/>
      <c r="W730" s="128"/>
      <c r="X730" s="128"/>
      <c r="Y730" s="128"/>
      <c r="Z730" s="128"/>
    </row>
    <row r="731" ht="15.75" customHeight="1">
      <c r="A731" s="128"/>
      <c r="B731" s="128"/>
      <c r="C731" s="128"/>
      <c r="D731" s="128"/>
      <c r="E731" s="128"/>
      <c r="F731" s="128"/>
      <c r="G731" s="128"/>
      <c r="H731" s="128"/>
      <c r="I731" s="128"/>
      <c r="J731" s="128"/>
      <c r="K731" s="128"/>
      <c r="L731" s="128"/>
      <c r="M731" s="128"/>
      <c r="N731" s="128"/>
      <c r="O731" s="128"/>
      <c r="P731" s="128"/>
      <c r="Q731" s="128"/>
      <c r="R731" s="128"/>
      <c r="S731" s="128"/>
      <c r="T731" s="128"/>
      <c r="U731" s="128"/>
      <c r="V731" s="128"/>
      <c r="W731" s="128"/>
      <c r="X731" s="128"/>
      <c r="Y731" s="128"/>
      <c r="Z731" s="128"/>
    </row>
    <row r="732" ht="15.75" customHeight="1">
      <c r="A732" s="128"/>
      <c r="B732" s="128"/>
      <c r="C732" s="128"/>
      <c r="D732" s="128"/>
      <c r="E732" s="128"/>
      <c r="F732" s="128"/>
      <c r="G732" s="128"/>
      <c r="H732" s="128"/>
      <c r="I732" s="128"/>
      <c r="J732" s="128"/>
      <c r="K732" s="128"/>
      <c r="L732" s="128"/>
      <c r="M732" s="128"/>
      <c r="N732" s="128"/>
      <c r="O732" s="128"/>
      <c r="P732" s="128"/>
      <c r="Q732" s="128"/>
      <c r="R732" s="128"/>
      <c r="S732" s="128"/>
      <c r="T732" s="128"/>
      <c r="U732" s="128"/>
      <c r="V732" s="128"/>
      <c r="W732" s="128"/>
      <c r="X732" s="128"/>
      <c r="Y732" s="128"/>
      <c r="Z732" s="128"/>
    </row>
    <row r="733" ht="15.75" customHeight="1">
      <c r="A733" s="128"/>
      <c r="B733" s="128"/>
      <c r="C733" s="128"/>
      <c r="D733" s="128"/>
      <c r="E733" s="128"/>
      <c r="F733" s="128"/>
      <c r="G733" s="128"/>
      <c r="H733" s="128"/>
      <c r="I733" s="128"/>
      <c r="J733" s="128"/>
      <c r="K733" s="128"/>
      <c r="L733" s="128"/>
      <c r="M733" s="128"/>
      <c r="N733" s="128"/>
      <c r="O733" s="128"/>
      <c r="P733" s="128"/>
      <c r="Q733" s="128"/>
      <c r="R733" s="128"/>
      <c r="S733" s="128"/>
      <c r="T733" s="128"/>
      <c r="U733" s="128"/>
      <c r="V733" s="128"/>
      <c r="W733" s="128"/>
      <c r="X733" s="128"/>
      <c r="Y733" s="128"/>
      <c r="Z733" s="128"/>
    </row>
    <row r="734" ht="15.75" customHeight="1">
      <c r="A734" s="128"/>
      <c r="B734" s="128"/>
      <c r="C734" s="128"/>
      <c r="D734" s="128"/>
      <c r="E734" s="128"/>
      <c r="F734" s="128"/>
      <c r="G734" s="128"/>
      <c r="H734" s="128"/>
      <c r="I734" s="128"/>
      <c r="J734" s="128"/>
      <c r="K734" s="128"/>
      <c r="L734" s="128"/>
      <c r="M734" s="128"/>
      <c r="N734" s="128"/>
      <c r="O734" s="128"/>
      <c r="P734" s="128"/>
      <c r="Q734" s="128"/>
      <c r="R734" s="128"/>
      <c r="S734" s="128"/>
      <c r="T734" s="128"/>
      <c r="U734" s="128"/>
      <c r="V734" s="128"/>
      <c r="W734" s="128"/>
      <c r="X734" s="128"/>
      <c r="Y734" s="128"/>
      <c r="Z734" s="128"/>
    </row>
    <row r="735" ht="15.75" customHeight="1">
      <c r="A735" s="128"/>
      <c r="B735" s="128"/>
      <c r="C735" s="128"/>
      <c r="D735" s="128"/>
      <c r="E735" s="128"/>
      <c r="F735" s="128"/>
      <c r="G735" s="128"/>
      <c r="H735" s="128"/>
      <c r="I735" s="128"/>
      <c r="J735" s="128"/>
      <c r="K735" s="128"/>
      <c r="L735" s="128"/>
      <c r="M735" s="128"/>
      <c r="N735" s="128"/>
      <c r="O735" s="128"/>
      <c r="P735" s="128"/>
      <c r="Q735" s="128"/>
      <c r="R735" s="128"/>
      <c r="S735" s="128"/>
      <c r="T735" s="128"/>
      <c r="U735" s="128"/>
      <c r="V735" s="128"/>
      <c r="W735" s="128"/>
      <c r="X735" s="128"/>
      <c r="Y735" s="128"/>
      <c r="Z735" s="128"/>
    </row>
    <row r="736" ht="15.75" customHeight="1">
      <c r="A736" s="128"/>
      <c r="B736" s="128"/>
      <c r="C736" s="128"/>
      <c r="D736" s="128"/>
      <c r="E736" s="128"/>
      <c r="F736" s="128"/>
      <c r="G736" s="128"/>
      <c r="H736" s="128"/>
      <c r="I736" s="128"/>
      <c r="J736" s="128"/>
      <c r="K736" s="128"/>
      <c r="L736" s="128"/>
      <c r="M736" s="128"/>
      <c r="N736" s="128"/>
      <c r="O736" s="128"/>
      <c r="P736" s="128"/>
      <c r="Q736" s="128"/>
      <c r="R736" s="128"/>
      <c r="S736" s="128"/>
      <c r="T736" s="128"/>
      <c r="U736" s="128"/>
      <c r="V736" s="128"/>
      <c r="W736" s="128"/>
      <c r="X736" s="128"/>
      <c r="Y736" s="128"/>
      <c r="Z736" s="128"/>
    </row>
    <row r="737" ht="15.75" customHeight="1">
      <c r="A737" s="128"/>
      <c r="B737" s="128"/>
      <c r="C737" s="128"/>
      <c r="D737" s="128"/>
      <c r="E737" s="128"/>
      <c r="F737" s="128"/>
      <c r="G737" s="128"/>
      <c r="H737" s="128"/>
      <c r="I737" s="128"/>
      <c r="J737" s="128"/>
      <c r="K737" s="128"/>
      <c r="L737" s="128"/>
      <c r="M737" s="128"/>
      <c r="N737" s="128"/>
      <c r="O737" s="128"/>
      <c r="P737" s="128"/>
      <c r="Q737" s="128"/>
      <c r="R737" s="128"/>
      <c r="S737" s="128"/>
      <c r="T737" s="128"/>
      <c r="U737" s="128"/>
      <c r="V737" s="128"/>
      <c r="W737" s="128"/>
      <c r="X737" s="128"/>
      <c r="Y737" s="128"/>
      <c r="Z737" s="128"/>
    </row>
    <row r="738" ht="15.75" customHeight="1">
      <c r="A738" s="128"/>
      <c r="B738" s="128"/>
      <c r="C738" s="128"/>
      <c r="D738" s="128"/>
      <c r="E738" s="128"/>
      <c r="F738" s="128"/>
      <c r="G738" s="128"/>
      <c r="H738" s="128"/>
      <c r="I738" s="128"/>
      <c r="J738" s="128"/>
      <c r="K738" s="128"/>
      <c r="L738" s="128"/>
      <c r="M738" s="128"/>
      <c r="N738" s="128"/>
      <c r="O738" s="128"/>
      <c r="P738" s="128"/>
      <c r="Q738" s="128"/>
      <c r="R738" s="128"/>
      <c r="S738" s="128"/>
      <c r="T738" s="128"/>
      <c r="U738" s="128"/>
      <c r="V738" s="128"/>
      <c r="W738" s="128"/>
      <c r="X738" s="128"/>
      <c r="Y738" s="128"/>
      <c r="Z738" s="128"/>
    </row>
    <row r="739" ht="15.75" customHeight="1">
      <c r="A739" s="128"/>
      <c r="B739" s="128"/>
      <c r="C739" s="128"/>
      <c r="D739" s="128"/>
      <c r="E739" s="128"/>
      <c r="F739" s="128"/>
      <c r="G739" s="128"/>
      <c r="H739" s="128"/>
      <c r="I739" s="128"/>
      <c r="J739" s="128"/>
      <c r="K739" s="128"/>
      <c r="L739" s="128"/>
      <c r="M739" s="128"/>
      <c r="N739" s="128"/>
      <c r="O739" s="128"/>
      <c r="P739" s="128"/>
      <c r="Q739" s="128"/>
      <c r="R739" s="128"/>
      <c r="S739" s="128"/>
      <c r="T739" s="128"/>
      <c r="U739" s="128"/>
      <c r="V739" s="128"/>
      <c r="W739" s="128"/>
      <c r="X739" s="128"/>
      <c r="Y739" s="128"/>
      <c r="Z739" s="128"/>
    </row>
    <row r="740" ht="15.75" customHeight="1">
      <c r="A740" s="128"/>
      <c r="B740" s="128"/>
      <c r="C740" s="128"/>
      <c r="D740" s="128"/>
      <c r="E740" s="128"/>
      <c r="F740" s="128"/>
      <c r="G740" s="128"/>
      <c r="H740" s="128"/>
      <c r="I740" s="128"/>
      <c r="J740" s="128"/>
      <c r="K740" s="128"/>
      <c r="L740" s="128"/>
      <c r="M740" s="128"/>
      <c r="N740" s="128"/>
      <c r="O740" s="128"/>
      <c r="P740" s="128"/>
      <c r="Q740" s="128"/>
      <c r="R740" s="128"/>
      <c r="S740" s="128"/>
      <c r="T740" s="128"/>
      <c r="U740" s="128"/>
      <c r="V740" s="128"/>
      <c r="W740" s="128"/>
      <c r="X740" s="128"/>
      <c r="Y740" s="128"/>
      <c r="Z740" s="128"/>
    </row>
    <row r="741" ht="15.75" customHeight="1">
      <c r="A741" s="128"/>
      <c r="B741" s="128"/>
      <c r="C741" s="128"/>
      <c r="D741" s="128"/>
      <c r="E741" s="128"/>
      <c r="F741" s="128"/>
      <c r="G741" s="128"/>
      <c r="H741" s="128"/>
      <c r="I741" s="128"/>
      <c r="J741" s="128"/>
      <c r="K741" s="128"/>
      <c r="L741" s="128"/>
      <c r="M741" s="128"/>
      <c r="N741" s="128"/>
      <c r="O741" s="128"/>
      <c r="P741" s="128"/>
      <c r="Q741" s="128"/>
      <c r="R741" s="128"/>
      <c r="S741" s="128"/>
      <c r="T741" s="128"/>
      <c r="U741" s="128"/>
      <c r="V741" s="128"/>
      <c r="W741" s="128"/>
      <c r="X741" s="128"/>
      <c r="Y741" s="128"/>
      <c r="Z741" s="128"/>
    </row>
    <row r="742" ht="15.75" customHeight="1">
      <c r="A742" s="128"/>
      <c r="B742" s="128"/>
      <c r="C742" s="128"/>
      <c r="D742" s="128"/>
      <c r="E742" s="128"/>
      <c r="F742" s="128"/>
      <c r="G742" s="128"/>
      <c r="H742" s="128"/>
      <c r="I742" s="128"/>
      <c r="J742" s="128"/>
      <c r="K742" s="128"/>
      <c r="L742" s="128"/>
      <c r="M742" s="128"/>
      <c r="N742" s="128"/>
      <c r="O742" s="128"/>
      <c r="P742" s="128"/>
      <c r="Q742" s="128"/>
      <c r="R742" s="128"/>
      <c r="S742" s="128"/>
      <c r="T742" s="128"/>
      <c r="U742" s="128"/>
      <c r="V742" s="128"/>
      <c r="W742" s="128"/>
      <c r="X742" s="128"/>
      <c r="Y742" s="128"/>
      <c r="Z742" s="128"/>
    </row>
    <row r="743" ht="15.75" customHeight="1">
      <c r="A743" s="128"/>
      <c r="B743" s="128"/>
      <c r="C743" s="128"/>
      <c r="D743" s="128"/>
      <c r="E743" s="128"/>
      <c r="F743" s="128"/>
      <c r="G743" s="128"/>
      <c r="H743" s="128"/>
      <c r="I743" s="128"/>
      <c r="J743" s="128"/>
      <c r="K743" s="128"/>
      <c r="L743" s="128"/>
      <c r="M743" s="128"/>
      <c r="N743" s="128"/>
      <c r="O743" s="128"/>
      <c r="P743" s="128"/>
      <c r="Q743" s="128"/>
      <c r="R743" s="128"/>
      <c r="S743" s="128"/>
      <c r="T743" s="128"/>
      <c r="U743" s="128"/>
      <c r="V743" s="128"/>
      <c r="W743" s="128"/>
      <c r="X743" s="128"/>
      <c r="Y743" s="128"/>
      <c r="Z743" s="128"/>
    </row>
    <row r="744" ht="15.75" customHeight="1">
      <c r="A744" s="128"/>
      <c r="B744" s="128"/>
      <c r="C744" s="128"/>
      <c r="D744" s="128"/>
      <c r="E744" s="128"/>
      <c r="F744" s="128"/>
      <c r="G744" s="128"/>
      <c r="H744" s="128"/>
      <c r="I744" s="128"/>
      <c r="J744" s="128"/>
      <c r="K744" s="128"/>
      <c r="L744" s="128"/>
      <c r="M744" s="128"/>
      <c r="N744" s="128"/>
      <c r="O744" s="128"/>
      <c r="P744" s="128"/>
      <c r="Q744" s="128"/>
      <c r="R744" s="128"/>
      <c r="S744" s="128"/>
      <c r="T744" s="128"/>
      <c r="U744" s="128"/>
      <c r="V744" s="128"/>
      <c r="W744" s="128"/>
      <c r="X744" s="128"/>
      <c r="Y744" s="128"/>
      <c r="Z744" s="128"/>
    </row>
    <row r="745" ht="15.75" customHeight="1">
      <c r="A745" s="128"/>
      <c r="B745" s="128"/>
      <c r="C745" s="128"/>
      <c r="D745" s="128"/>
      <c r="E745" s="128"/>
      <c r="F745" s="128"/>
      <c r="G745" s="128"/>
      <c r="H745" s="128"/>
      <c r="I745" s="128"/>
      <c r="J745" s="128"/>
      <c r="K745" s="128"/>
      <c r="L745" s="128"/>
      <c r="M745" s="128"/>
      <c r="N745" s="128"/>
      <c r="O745" s="128"/>
      <c r="P745" s="128"/>
      <c r="Q745" s="128"/>
      <c r="R745" s="128"/>
      <c r="S745" s="128"/>
      <c r="T745" s="128"/>
      <c r="U745" s="128"/>
      <c r="V745" s="128"/>
      <c r="W745" s="128"/>
      <c r="X745" s="128"/>
      <c r="Y745" s="128"/>
      <c r="Z745" s="128"/>
    </row>
    <row r="746" ht="15.75" customHeight="1">
      <c r="A746" s="128"/>
      <c r="B746" s="128"/>
      <c r="C746" s="128"/>
      <c r="D746" s="128"/>
      <c r="E746" s="128"/>
      <c r="F746" s="128"/>
      <c r="G746" s="128"/>
      <c r="H746" s="128"/>
      <c r="I746" s="128"/>
      <c r="J746" s="128"/>
      <c r="K746" s="128"/>
      <c r="L746" s="128"/>
      <c r="M746" s="128"/>
      <c r="N746" s="128"/>
      <c r="O746" s="128"/>
      <c r="P746" s="128"/>
      <c r="Q746" s="128"/>
      <c r="R746" s="128"/>
      <c r="S746" s="128"/>
      <c r="T746" s="128"/>
      <c r="U746" s="128"/>
      <c r="V746" s="128"/>
      <c r="W746" s="128"/>
      <c r="X746" s="128"/>
      <c r="Y746" s="128"/>
      <c r="Z746" s="128"/>
    </row>
    <row r="747" ht="15.75" customHeight="1">
      <c r="A747" s="128"/>
      <c r="B747" s="128"/>
      <c r="C747" s="128"/>
      <c r="D747" s="128"/>
      <c r="E747" s="128"/>
      <c r="F747" s="128"/>
      <c r="G747" s="128"/>
      <c r="H747" s="128"/>
      <c r="I747" s="128"/>
      <c r="J747" s="128"/>
      <c r="K747" s="128"/>
      <c r="L747" s="128"/>
      <c r="M747" s="128"/>
      <c r="N747" s="128"/>
      <c r="O747" s="128"/>
      <c r="P747" s="128"/>
      <c r="Q747" s="128"/>
      <c r="R747" s="128"/>
      <c r="S747" s="128"/>
      <c r="T747" s="128"/>
      <c r="U747" s="128"/>
      <c r="V747" s="128"/>
      <c r="W747" s="128"/>
      <c r="X747" s="128"/>
      <c r="Y747" s="128"/>
      <c r="Z747" s="128"/>
    </row>
    <row r="748" ht="15.75" customHeight="1">
      <c r="A748" s="128"/>
      <c r="B748" s="128"/>
      <c r="C748" s="128"/>
      <c r="D748" s="128"/>
      <c r="E748" s="128"/>
      <c r="F748" s="128"/>
      <c r="G748" s="128"/>
      <c r="H748" s="128"/>
      <c r="I748" s="128"/>
      <c r="J748" s="128"/>
      <c r="K748" s="128"/>
      <c r="L748" s="128"/>
      <c r="M748" s="128"/>
      <c r="N748" s="128"/>
      <c r="O748" s="128"/>
      <c r="P748" s="128"/>
      <c r="Q748" s="128"/>
      <c r="R748" s="128"/>
      <c r="S748" s="128"/>
      <c r="T748" s="128"/>
      <c r="U748" s="128"/>
      <c r="V748" s="128"/>
      <c r="W748" s="128"/>
      <c r="X748" s="128"/>
      <c r="Y748" s="128"/>
      <c r="Z748" s="128"/>
    </row>
    <row r="749" ht="15.75" customHeight="1">
      <c r="A749" s="128"/>
      <c r="B749" s="128"/>
      <c r="C749" s="128"/>
      <c r="D749" s="128"/>
      <c r="E749" s="128"/>
      <c r="F749" s="128"/>
      <c r="G749" s="128"/>
      <c r="H749" s="128"/>
      <c r="I749" s="128"/>
      <c r="J749" s="128"/>
      <c r="K749" s="128"/>
      <c r="L749" s="128"/>
      <c r="M749" s="128"/>
      <c r="N749" s="128"/>
      <c r="O749" s="128"/>
      <c r="P749" s="128"/>
      <c r="Q749" s="128"/>
      <c r="R749" s="128"/>
      <c r="S749" s="128"/>
      <c r="T749" s="128"/>
      <c r="U749" s="128"/>
      <c r="V749" s="128"/>
      <c r="W749" s="128"/>
      <c r="X749" s="128"/>
      <c r="Y749" s="128"/>
      <c r="Z749" s="128"/>
    </row>
    <row r="750" ht="15.75" customHeight="1">
      <c r="A750" s="128"/>
      <c r="B750" s="128"/>
      <c r="C750" s="128"/>
      <c r="D750" s="128"/>
      <c r="E750" s="128"/>
      <c r="F750" s="128"/>
      <c r="G750" s="128"/>
      <c r="H750" s="128"/>
      <c r="I750" s="128"/>
      <c r="J750" s="128"/>
      <c r="K750" s="128"/>
      <c r="L750" s="128"/>
      <c r="M750" s="128"/>
      <c r="N750" s="128"/>
      <c r="O750" s="128"/>
      <c r="P750" s="128"/>
      <c r="Q750" s="128"/>
      <c r="R750" s="128"/>
      <c r="S750" s="128"/>
      <c r="T750" s="128"/>
      <c r="U750" s="128"/>
      <c r="V750" s="128"/>
      <c r="W750" s="128"/>
      <c r="X750" s="128"/>
      <c r="Y750" s="128"/>
      <c r="Z750" s="128"/>
    </row>
    <row r="751" ht="15.75" customHeight="1">
      <c r="A751" s="128"/>
      <c r="B751" s="128"/>
      <c r="C751" s="128"/>
      <c r="D751" s="128"/>
      <c r="E751" s="128"/>
      <c r="F751" s="128"/>
      <c r="G751" s="128"/>
      <c r="H751" s="128"/>
      <c r="I751" s="128"/>
      <c r="J751" s="128"/>
      <c r="K751" s="128"/>
      <c r="L751" s="128"/>
      <c r="M751" s="128"/>
      <c r="N751" s="128"/>
      <c r="O751" s="128"/>
      <c r="P751" s="128"/>
      <c r="Q751" s="128"/>
      <c r="R751" s="128"/>
      <c r="S751" s="128"/>
      <c r="T751" s="128"/>
      <c r="U751" s="128"/>
      <c r="V751" s="128"/>
      <c r="W751" s="128"/>
      <c r="X751" s="128"/>
      <c r="Y751" s="128"/>
      <c r="Z751" s="128"/>
    </row>
    <row r="752" ht="15.75" customHeight="1">
      <c r="A752" s="128"/>
      <c r="B752" s="128"/>
      <c r="C752" s="128"/>
      <c r="D752" s="128"/>
      <c r="E752" s="128"/>
      <c r="F752" s="128"/>
      <c r="G752" s="128"/>
      <c r="H752" s="128"/>
      <c r="I752" s="128"/>
      <c r="J752" s="128"/>
      <c r="K752" s="128"/>
      <c r="L752" s="128"/>
      <c r="M752" s="128"/>
      <c r="N752" s="128"/>
      <c r="O752" s="128"/>
      <c r="P752" s="128"/>
      <c r="Q752" s="128"/>
      <c r="R752" s="128"/>
      <c r="S752" s="128"/>
      <c r="T752" s="128"/>
      <c r="U752" s="128"/>
      <c r="V752" s="128"/>
      <c r="W752" s="128"/>
      <c r="X752" s="128"/>
      <c r="Y752" s="128"/>
      <c r="Z752" s="128"/>
    </row>
    <row r="753" ht="15.75" customHeight="1">
      <c r="A753" s="128"/>
      <c r="B753" s="128"/>
      <c r="C753" s="128"/>
      <c r="D753" s="128"/>
      <c r="E753" s="128"/>
      <c r="F753" s="128"/>
      <c r="G753" s="128"/>
      <c r="H753" s="128"/>
      <c r="I753" s="128"/>
      <c r="J753" s="128"/>
      <c r="K753" s="128"/>
      <c r="L753" s="128"/>
      <c r="M753" s="128"/>
      <c r="N753" s="128"/>
      <c r="O753" s="128"/>
      <c r="P753" s="128"/>
      <c r="Q753" s="128"/>
      <c r="R753" s="128"/>
      <c r="S753" s="128"/>
      <c r="T753" s="128"/>
      <c r="U753" s="128"/>
      <c r="V753" s="128"/>
      <c r="W753" s="128"/>
      <c r="X753" s="128"/>
      <c r="Y753" s="128"/>
      <c r="Z753" s="128"/>
    </row>
    <row r="754" ht="15.75" customHeight="1">
      <c r="A754" s="128"/>
      <c r="B754" s="128"/>
      <c r="C754" s="128"/>
      <c r="D754" s="128"/>
      <c r="E754" s="128"/>
      <c r="F754" s="128"/>
      <c r="G754" s="128"/>
      <c r="H754" s="128"/>
      <c r="I754" s="128"/>
      <c r="J754" s="128"/>
      <c r="K754" s="128"/>
      <c r="L754" s="128"/>
      <c r="M754" s="128"/>
      <c r="N754" s="128"/>
      <c r="O754" s="128"/>
      <c r="P754" s="128"/>
      <c r="Q754" s="128"/>
      <c r="R754" s="128"/>
      <c r="S754" s="128"/>
      <c r="T754" s="128"/>
      <c r="U754" s="128"/>
      <c r="V754" s="128"/>
      <c r="W754" s="128"/>
      <c r="X754" s="128"/>
      <c r="Y754" s="128"/>
      <c r="Z754" s="128"/>
    </row>
    <row r="755" ht="15.75" customHeight="1">
      <c r="A755" s="128"/>
      <c r="B755" s="128"/>
      <c r="C755" s="128"/>
      <c r="D755" s="128"/>
      <c r="E755" s="128"/>
      <c r="F755" s="128"/>
      <c r="G755" s="128"/>
      <c r="H755" s="128"/>
      <c r="I755" s="128"/>
      <c r="J755" s="128"/>
      <c r="K755" s="128"/>
      <c r="L755" s="128"/>
      <c r="M755" s="128"/>
      <c r="N755" s="128"/>
      <c r="O755" s="128"/>
      <c r="P755" s="128"/>
      <c r="Q755" s="128"/>
      <c r="R755" s="128"/>
      <c r="S755" s="128"/>
      <c r="T755" s="128"/>
      <c r="U755" s="128"/>
      <c r="V755" s="128"/>
      <c r="W755" s="128"/>
      <c r="X755" s="128"/>
      <c r="Y755" s="128"/>
      <c r="Z755" s="128"/>
    </row>
    <row r="756" ht="15.75" customHeight="1">
      <c r="A756" s="128"/>
      <c r="B756" s="128"/>
      <c r="C756" s="128"/>
      <c r="D756" s="128"/>
      <c r="E756" s="128"/>
      <c r="F756" s="128"/>
      <c r="G756" s="128"/>
      <c r="H756" s="128"/>
      <c r="I756" s="128"/>
      <c r="J756" s="128"/>
      <c r="K756" s="128"/>
      <c r="L756" s="128"/>
      <c r="M756" s="128"/>
      <c r="N756" s="128"/>
      <c r="O756" s="128"/>
      <c r="P756" s="128"/>
      <c r="Q756" s="128"/>
      <c r="R756" s="128"/>
      <c r="S756" s="128"/>
      <c r="T756" s="128"/>
      <c r="U756" s="128"/>
      <c r="V756" s="128"/>
      <c r="W756" s="128"/>
      <c r="X756" s="128"/>
      <c r="Y756" s="128"/>
      <c r="Z756" s="128"/>
    </row>
    <row r="757" ht="15.75" customHeight="1">
      <c r="A757" s="128"/>
      <c r="B757" s="128"/>
      <c r="C757" s="128"/>
      <c r="D757" s="128"/>
      <c r="E757" s="128"/>
      <c r="F757" s="128"/>
      <c r="G757" s="128"/>
      <c r="H757" s="128"/>
      <c r="I757" s="128"/>
      <c r="J757" s="128"/>
      <c r="K757" s="128"/>
      <c r="L757" s="128"/>
      <c r="M757" s="128"/>
      <c r="N757" s="128"/>
      <c r="O757" s="128"/>
      <c r="P757" s="128"/>
      <c r="Q757" s="128"/>
      <c r="R757" s="128"/>
      <c r="S757" s="128"/>
      <c r="T757" s="128"/>
      <c r="U757" s="128"/>
      <c r="V757" s="128"/>
      <c r="W757" s="128"/>
      <c r="X757" s="128"/>
      <c r="Y757" s="128"/>
      <c r="Z757" s="128"/>
    </row>
    <row r="758" ht="15.75" customHeight="1">
      <c r="A758" s="128"/>
      <c r="B758" s="128"/>
      <c r="C758" s="128"/>
      <c r="D758" s="128"/>
      <c r="E758" s="128"/>
      <c r="F758" s="128"/>
      <c r="G758" s="128"/>
      <c r="H758" s="128"/>
      <c r="I758" s="128"/>
      <c r="J758" s="128"/>
      <c r="K758" s="128"/>
      <c r="L758" s="128"/>
      <c r="M758" s="128"/>
      <c r="N758" s="128"/>
      <c r="O758" s="128"/>
      <c r="P758" s="128"/>
      <c r="Q758" s="128"/>
      <c r="R758" s="128"/>
      <c r="S758" s="128"/>
      <c r="T758" s="128"/>
      <c r="U758" s="128"/>
      <c r="V758" s="128"/>
      <c r="W758" s="128"/>
      <c r="X758" s="128"/>
      <c r="Y758" s="128"/>
      <c r="Z758" s="128"/>
    </row>
    <row r="759" ht="15.75" customHeight="1">
      <c r="A759" s="128"/>
      <c r="B759" s="128"/>
      <c r="C759" s="128"/>
      <c r="D759" s="128"/>
      <c r="E759" s="128"/>
      <c r="F759" s="128"/>
      <c r="G759" s="128"/>
      <c r="H759" s="128"/>
      <c r="I759" s="128"/>
      <c r="J759" s="128"/>
      <c r="K759" s="128"/>
      <c r="L759" s="128"/>
      <c r="M759" s="128"/>
      <c r="N759" s="128"/>
      <c r="O759" s="128"/>
      <c r="P759" s="128"/>
      <c r="Q759" s="128"/>
      <c r="R759" s="128"/>
      <c r="S759" s="128"/>
      <c r="T759" s="128"/>
      <c r="U759" s="128"/>
      <c r="V759" s="128"/>
      <c r="W759" s="128"/>
      <c r="X759" s="128"/>
      <c r="Y759" s="128"/>
      <c r="Z759" s="128"/>
    </row>
    <row r="760" ht="15.75" customHeight="1">
      <c r="A760" s="128"/>
      <c r="B760" s="128"/>
      <c r="C760" s="128"/>
      <c r="D760" s="128"/>
      <c r="E760" s="128"/>
      <c r="F760" s="128"/>
      <c r="G760" s="128"/>
      <c r="H760" s="128"/>
      <c r="I760" s="128"/>
      <c r="J760" s="128"/>
      <c r="K760" s="128"/>
      <c r="L760" s="128"/>
      <c r="M760" s="128"/>
      <c r="N760" s="128"/>
      <c r="O760" s="128"/>
      <c r="P760" s="128"/>
      <c r="Q760" s="128"/>
      <c r="R760" s="128"/>
      <c r="S760" s="128"/>
      <c r="T760" s="128"/>
      <c r="U760" s="128"/>
      <c r="V760" s="128"/>
      <c r="W760" s="128"/>
      <c r="X760" s="128"/>
      <c r="Y760" s="128"/>
      <c r="Z760" s="128"/>
    </row>
    <row r="761" ht="15.75" customHeight="1">
      <c r="A761" s="128"/>
      <c r="B761" s="128"/>
      <c r="C761" s="128"/>
      <c r="D761" s="128"/>
      <c r="E761" s="128"/>
      <c r="F761" s="128"/>
      <c r="G761" s="128"/>
      <c r="H761" s="128"/>
      <c r="I761" s="128"/>
      <c r="J761" s="128"/>
      <c r="K761" s="128"/>
      <c r="L761" s="128"/>
      <c r="M761" s="128"/>
      <c r="N761" s="128"/>
      <c r="O761" s="128"/>
      <c r="P761" s="128"/>
      <c r="Q761" s="128"/>
      <c r="R761" s="128"/>
      <c r="S761" s="128"/>
      <c r="T761" s="128"/>
      <c r="U761" s="128"/>
      <c r="V761" s="128"/>
      <c r="W761" s="128"/>
      <c r="X761" s="128"/>
      <c r="Y761" s="128"/>
      <c r="Z761" s="128"/>
    </row>
    <row r="762" ht="15.75" customHeight="1">
      <c r="A762" s="128"/>
      <c r="B762" s="128"/>
      <c r="C762" s="128"/>
      <c r="D762" s="128"/>
      <c r="E762" s="128"/>
      <c r="F762" s="128"/>
      <c r="G762" s="128"/>
      <c r="H762" s="128"/>
      <c r="I762" s="128"/>
      <c r="J762" s="128"/>
      <c r="K762" s="128"/>
      <c r="L762" s="128"/>
      <c r="M762" s="128"/>
      <c r="N762" s="128"/>
      <c r="O762" s="128"/>
      <c r="P762" s="128"/>
      <c r="Q762" s="128"/>
      <c r="R762" s="128"/>
      <c r="S762" s="128"/>
      <c r="T762" s="128"/>
      <c r="U762" s="128"/>
      <c r="V762" s="128"/>
      <c r="W762" s="128"/>
      <c r="X762" s="128"/>
      <c r="Y762" s="128"/>
      <c r="Z762" s="128"/>
    </row>
    <row r="763" ht="15.75" customHeight="1">
      <c r="A763" s="128"/>
      <c r="B763" s="128"/>
      <c r="C763" s="128"/>
      <c r="D763" s="128"/>
      <c r="E763" s="128"/>
      <c r="F763" s="128"/>
      <c r="G763" s="128"/>
      <c r="H763" s="128"/>
      <c r="I763" s="128"/>
      <c r="J763" s="128"/>
      <c r="K763" s="128"/>
      <c r="L763" s="128"/>
      <c r="M763" s="128"/>
      <c r="N763" s="128"/>
      <c r="O763" s="128"/>
      <c r="P763" s="128"/>
      <c r="Q763" s="128"/>
      <c r="R763" s="128"/>
      <c r="S763" s="128"/>
      <c r="T763" s="128"/>
      <c r="U763" s="128"/>
      <c r="V763" s="128"/>
      <c r="W763" s="128"/>
      <c r="X763" s="128"/>
      <c r="Y763" s="128"/>
      <c r="Z763" s="128"/>
    </row>
    <row r="764" ht="15.75" customHeight="1">
      <c r="A764" s="128"/>
      <c r="B764" s="128"/>
      <c r="C764" s="128"/>
      <c r="D764" s="128"/>
      <c r="E764" s="128"/>
      <c r="F764" s="128"/>
      <c r="G764" s="128"/>
      <c r="H764" s="128"/>
      <c r="I764" s="128"/>
      <c r="J764" s="128"/>
      <c r="K764" s="128"/>
      <c r="L764" s="128"/>
      <c r="M764" s="128"/>
      <c r="N764" s="128"/>
      <c r="O764" s="128"/>
      <c r="P764" s="128"/>
      <c r="Q764" s="128"/>
      <c r="R764" s="128"/>
      <c r="S764" s="128"/>
      <c r="T764" s="128"/>
      <c r="U764" s="128"/>
      <c r="V764" s="128"/>
      <c r="W764" s="128"/>
      <c r="X764" s="128"/>
      <c r="Y764" s="128"/>
      <c r="Z764" s="128"/>
    </row>
    <row r="765" ht="15.75" customHeight="1">
      <c r="A765" s="128"/>
      <c r="B765" s="128"/>
      <c r="C765" s="128"/>
      <c r="D765" s="128"/>
      <c r="E765" s="128"/>
      <c r="F765" s="128"/>
      <c r="G765" s="128"/>
      <c r="H765" s="128"/>
      <c r="I765" s="128"/>
      <c r="J765" s="128"/>
      <c r="K765" s="128"/>
      <c r="L765" s="128"/>
      <c r="M765" s="128"/>
      <c r="N765" s="128"/>
      <c r="O765" s="128"/>
      <c r="P765" s="128"/>
      <c r="Q765" s="128"/>
      <c r="R765" s="128"/>
      <c r="S765" s="128"/>
      <c r="T765" s="128"/>
      <c r="U765" s="128"/>
      <c r="V765" s="128"/>
      <c r="W765" s="128"/>
      <c r="X765" s="128"/>
      <c r="Y765" s="128"/>
      <c r="Z765" s="128"/>
    </row>
    <row r="766" ht="15.75" customHeight="1">
      <c r="A766" s="128"/>
      <c r="B766" s="128"/>
      <c r="C766" s="128"/>
      <c r="D766" s="128"/>
      <c r="E766" s="128"/>
      <c r="F766" s="128"/>
      <c r="G766" s="128"/>
      <c r="H766" s="128"/>
      <c r="I766" s="128"/>
      <c r="J766" s="128"/>
      <c r="K766" s="128"/>
      <c r="L766" s="128"/>
      <c r="M766" s="128"/>
      <c r="N766" s="128"/>
      <c r="O766" s="128"/>
      <c r="P766" s="128"/>
      <c r="Q766" s="128"/>
      <c r="R766" s="128"/>
      <c r="S766" s="128"/>
      <c r="T766" s="128"/>
      <c r="U766" s="128"/>
      <c r="V766" s="128"/>
      <c r="W766" s="128"/>
      <c r="X766" s="128"/>
      <c r="Y766" s="128"/>
      <c r="Z766" s="128"/>
    </row>
    <row r="767" ht="15.75" customHeight="1">
      <c r="A767" s="128"/>
      <c r="B767" s="128"/>
      <c r="C767" s="128"/>
      <c r="D767" s="128"/>
      <c r="E767" s="128"/>
      <c r="F767" s="128"/>
      <c r="G767" s="128"/>
      <c r="H767" s="128"/>
      <c r="I767" s="128"/>
      <c r="J767" s="128"/>
      <c r="K767" s="128"/>
      <c r="L767" s="128"/>
      <c r="M767" s="128"/>
      <c r="N767" s="128"/>
      <c r="O767" s="128"/>
      <c r="P767" s="128"/>
      <c r="Q767" s="128"/>
      <c r="R767" s="128"/>
      <c r="S767" s="128"/>
      <c r="T767" s="128"/>
      <c r="U767" s="128"/>
      <c r="V767" s="128"/>
      <c r="W767" s="128"/>
      <c r="X767" s="128"/>
      <c r="Y767" s="128"/>
      <c r="Z767" s="128"/>
    </row>
    <row r="768" ht="15.75" customHeight="1">
      <c r="A768" s="128"/>
      <c r="B768" s="128"/>
      <c r="C768" s="128"/>
      <c r="D768" s="128"/>
      <c r="E768" s="128"/>
      <c r="F768" s="128"/>
      <c r="G768" s="128"/>
      <c r="H768" s="128"/>
      <c r="I768" s="128"/>
      <c r="J768" s="128"/>
      <c r="K768" s="128"/>
      <c r="L768" s="128"/>
      <c r="M768" s="128"/>
      <c r="N768" s="128"/>
      <c r="O768" s="128"/>
      <c r="P768" s="128"/>
      <c r="Q768" s="128"/>
      <c r="R768" s="128"/>
      <c r="S768" s="128"/>
      <c r="T768" s="128"/>
      <c r="U768" s="128"/>
      <c r="V768" s="128"/>
      <c r="W768" s="128"/>
      <c r="X768" s="128"/>
      <c r="Y768" s="128"/>
      <c r="Z768" s="128"/>
    </row>
    <row r="769" ht="15.75" customHeight="1">
      <c r="A769" s="128"/>
      <c r="B769" s="128"/>
      <c r="C769" s="128"/>
      <c r="D769" s="128"/>
      <c r="E769" s="128"/>
      <c r="F769" s="128"/>
      <c r="G769" s="128"/>
      <c r="H769" s="128"/>
      <c r="I769" s="128"/>
      <c r="J769" s="128"/>
      <c r="K769" s="128"/>
      <c r="L769" s="128"/>
      <c r="M769" s="128"/>
      <c r="N769" s="128"/>
      <c r="O769" s="128"/>
      <c r="P769" s="128"/>
      <c r="Q769" s="128"/>
      <c r="R769" s="128"/>
      <c r="S769" s="128"/>
      <c r="T769" s="128"/>
      <c r="U769" s="128"/>
      <c r="V769" s="128"/>
      <c r="W769" s="128"/>
      <c r="X769" s="128"/>
      <c r="Y769" s="128"/>
      <c r="Z769" s="128"/>
    </row>
    <row r="770" ht="15.75" customHeight="1">
      <c r="A770" s="128"/>
      <c r="B770" s="128"/>
      <c r="C770" s="128"/>
      <c r="D770" s="128"/>
      <c r="E770" s="128"/>
      <c r="F770" s="128"/>
      <c r="G770" s="128"/>
      <c r="H770" s="128"/>
      <c r="I770" s="128"/>
      <c r="J770" s="128"/>
      <c r="K770" s="128"/>
      <c r="L770" s="128"/>
      <c r="M770" s="128"/>
      <c r="N770" s="128"/>
      <c r="O770" s="128"/>
      <c r="P770" s="128"/>
      <c r="Q770" s="128"/>
      <c r="R770" s="128"/>
      <c r="S770" s="128"/>
      <c r="T770" s="128"/>
      <c r="U770" s="128"/>
      <c r="V770" s="128"/>
      <c r="W770" s="128"/>
      <c r="X770" s="128"/>
      <c r="Y770" s="128"/>
      <c r="Z770" s="128"/>
    </row>
    <row r="771" ht="15.75" customHeight="1">
      <c r="A771" s="128"/>
      <c r="B771" s="128"/>
      <c r="C771" s="128"/>
      <c r="D771" s="128"/>
      <c r="E771" s="128"/>
      <c r="F771" s="128"/>
      <c r="G771" s="128"/>
      <c r="H771" s="128"/>
      <c r="I771" s="128"/>
      <c r="J771" s="128"/>
      <c r="K771" s="128"/>
      <c r="L771" s="128"/>
      <c r="M771" s="128"/>
      <c r="N771" s="128"/>
      <c r="O771" s="128"/>
      <c r="P771" s="128"/>
      <c r="Q771" s="128"/>
      <c r="R771" s="128"/>
      <c r="S771" s="128"/>
      <c r="T771" s="128"/>
      <c r="U771" s="128"/>
      <c r="V771" s="128"/>
      <c r="W771" s="128"/>
      <c r="X771" s="128"/>
      <c r="Y771" s="128"/>
      <c r="Z771" s="128"/>
    </row>
    <row r="772" ht="15.75" customHeight="1">
      <c r="A772" s="128"/>
      <c r="B772" s="128"/>
      <c r="C772" s="128"/>
      <c r="D772" s="128"/>
      <c r="E772" s="128"/>
      <c r="F772" s="128"/>
      <c r="G772" s="128"/>
      <c r="H772" s="128"/>
      <c r="I772" s="128"/>
      <c r="J772" s="128"/>
      <c r="K772" s="128"/>
      <c r="L772" s="128"/>
      <c r="M772" s="128"/>
      <c r="N772" s="128"/>
      <c r="O772" s="128"/>
      <c r="P772" s="128"/>
      <c r="Q772" s="128"/>
      <c r="R772" s="128"/>
      <c r="S772" s="128"/>
      <c r="T772" s="128"/>
      <c r="U772" s="128"/>
      <c r="V772" s="128"/>
      <c r="W772" s="128"/>
      <c r="X772" s="128"/>
      <c r="Y772" s="128"/>
      <c r="Z772" s="128"/>
    </row>
    <row r="773" ht="15.75" customHeight="1">
      <c r="A773" s="128"/>
      <c r="B773" s="128"/>
      <c r="C773" s="128"/>
      <c r="D773" s="128"/>
      <c r="E773" s="128"/>
      <c r="F773" s="128"/>
      <c r="G773" s="128"/>
      <c r="H773" s="128"/>
      <c r="I773" s="128"/>
      <c r="J773" s="128"/>
      <c r="K773" s="128"/>
      <c r="L773" s="128"/>
      <c r="M773" s="128"/>
      <c r="N773" s="128"/>
      <c r="O773" s="128"/>
      <c r="P773" s="128"/>
      <c r="Q773" s="128"/>
      <c r="R773" s="128"/>
      <c r="S773" s="128"/>
      <c r="T773" s="128"/>
      <c r="U773" s="128"/>
      <c r="V773" s="128"/>
      <c r="W773" s="128"/>
      <c r="X773" s="128"/>
      <c r="Y773" s="128"/>
      <c r="Z773" s="128"/>
    </row>
    <row r="774" ht="15.75" customHeight="1">
      <c r="A774" s="128"/>
      <c r="B774" s="128"/>
      <c r="C774" s="128"/>
      <c r="D774" s="128"/>
      <c r="E774" s="128"/>
      <c r="F774" s="128"/>
      <c r="G774" s="128"/>
      <c r="H774" s="128"/>
      <c r="I774" s="128"/>
      <c r="J774" s="128"/>
      <c r="K774" s="128"/>
      <c r="L774" s="128"/>
      <c r="M774" s="128"/>
      <c r="N774" s="128"/>
      <c r="O774" s="128"/>
      <c r="P774" s="128"/>
      <c r="Q774" s="128"/>
      <c r="R774" s="128"/>
      <c r="S774" s="128"/>
      <c r="T774" s="128"/>
      <c r="U774" s="128"/>
      <c r="V774" s="128"/>
      <c r="W774" s="128"/>
      <c r="X774" s="128"/>
      <c r="Y774" s="128"/>
      <c r="Z774" s="128"/>
    </row>
    <row r="775" ht="15.75" customHeight="1">
      <c r="A775" s="128"/>
      <c r="B775" s="128"/>
      <c r="C775" s="128"/>
      <c r="D775" s="128"/>
      <c r="E775" s="128"/>
      <c r="F775" s="128"/>
      <c r="G775" s="128"/>
      <c r="H775" s="128"/>
      <c r="I775" s="128"/>
      <c r="J775" s="128"/>
      <c r="K775" s="128"/>
      <c r="L775" s="128"/>
      <c r="M775" s="128"/>
      <c r="N775" s="128"/>
      <c r="O775" s="128"/>
      <c r="P775" s="128"/>
      <c r="Q775" s="128"/>
      <c r="R775" s="128"/>
      <c r="S775" s="128"/>
      <c r="T775" s="128"/>
      <c r="U775" s="128"/>
      <c r="V775" s="128"/>
      <c r="W775" s="128"/>
      <c r="X775" s="128"/>
      <c r="Y775" s="128"/>
      <c r="Z775" s="128"/>
    </row>
    <row r="776" ht="15.75" customHeight="1">
      <c r="A776" s="128"/>
      <c r="B776" s="128"/>
      <c r="C776" s="128"/>
      <c r="D776" s="128"/>
      <c r="E776" s="128"/>
      <c r="F776" s="128"/>
      <c r="G776" s="128"/>
      <c r="H776" s="128"/>
      <c r="I776" s="128"/>
      <c r="J776" s="128"/>
      <c r="K776" s="128"/>
      <c r="L776" s="128"/>
      <c r="M776" s="128"/>
      <c r="N776" s="128"/>
      <c r="O776" s="128"/>
      <c r="P776" s="128"/>
      <c r="Q776" s="128"/>
      <c r="R776" s="128"/>
      <c r="S776" s="128"/>
      <c r="T776" s="128"/>
      <c r="U776" s="128"/>
      <c r="V776" s="128"/>
      <c r="W776" s="128"/>
      <c r="X776" s="128"/>
      <c r="Y776" s="128"/>
      <c r="Z776" s="128"/>
    </row>
    <row r="777" ht="15.75" customHeight="1">
      <c r="A777" s="128"/>
      <c r="B777" s="128"/>
      <c r="C777" s="128"/>
      <c r="D777" s="128"/>
      <c r="E777" s="128"/>
      <c r="F777" s="128"/>
      <c r="G777" s="128"/>
      <c r="H777" s="128"/>
      <c r="I777" s="128"/>
      <c r="J777" s="128"/>
      <c r="K777" s="128"/>
      <c r="L777" s="128"/>
      <c r="M777" s="128"/>
      <c r="N777" s="128"/>
      <c r="O777" s="128"/>
      <c r="P777" s="128"/>
      <c r="Q777" s="128"/>
      <c r="R777" s="128"/>
      <c r="S777" s="128"/>
      <c r="T777" s="128"/>
      <c r="U777" s="128"/>
      <c r="V777" s="128"/>
      <c r="W777" s="128"/>
      <c r="X777" s="128"/>
      <c r="Y777" s="128"/>
      <c r="Z777" s="128"/>
    </row>
    <row r="778" ht="15.75" customHeight="1">
      <c r="A778" s="128"/>
      <c r="B778" s="128"/>
      <c r="C778" s="128"/>
      <c r="D778" s="128"/>
      <c r="E778" s="128"/>
      <c r="F778" s="128"/>
      <c r="G778" s="128"/>
      <c r="H778" s="128"/>
      <c r="I778" s="128"/>
      <c r="J778" s="128"/>
      <c r="K778" s="128"/>
      <c r="L778" s="128"/>
      <c r="M778" s="128"/>
      <c r="N778" s="128"/>
      <c r="O778" s="128"/>
      <c r="P778" s="128"/>
      <c r="Q778" s="128"/>
      <c r="R778" s="128"/>
      <c r="S778" s="128"/>
      <c r="T778" s="128"/>
      <c r="U778" s="128"/>
      <c r="V778" s="128"/>
      <c r="W778" s="128"/>
      <c r="X778" s="128"/>
      <c r="Y778" s="128"/>
      <c r="Z778" s="128"/>
    </row>
    <row r="779" ht="15.75" customHeight="1">
      <c r="A779" s="128"/>
      <c r="B779" s="128"/>
      <c r="C779" s="128"/>
      <c r="D779" s="128"/>
      <c r="E779" s="128"/>
      <c r="F779" s="128"/>
      <c r="G779" s="128"/>
      <c r="H779" s="128"/>
      <c r="I779" s="128"/>
      <c r="J779" s="128"/>
      <c r="K779" s="128"/>
      <c r="L779" s="128"/>
      <c r="M779" s="128"/>
      <c r="N779" s="128"/>
      <c r="O779" s="128"/>
      <c r="P779" s="128"/>
      <c r="Q779" s="128"/>
      <c r="R779" s="128"/>
      <c r="S779" s="128"/>
      <c r="T779" s="128"/>
      <c r="U779" s="128"/>
      <c r="V779" s="128"/>
      <c r="W779" s="128"/>
      <c r="X779" s="128"/>
      <c r="Y779" s="128"/>
      <c r="Z779" s="128"/>
    </row>
    <row r="780" ht="15.75" customHeight="1">
      <c r="A780" s="128"/>
      <c r="B780" s="128"/>
      <c r="C780" s="128"/>
      <c r="D780" s="128"/>
      <c r="E780" s="128"/>
      <c r="F780" s="128"/>
      <c r="G780" s="128"/>
      <c r="H780" s="128"/>
      <c r="I780" s="128"/>
      <c r="J780" s="128"/>
      <c r="K780" s="128"/>
      <c r="L780" s="128"/>
      <c r="M780" s="128"/>
      <c r="N780" s="128"/>
      <c r="O780" s="128"/>
      <c r="P780" s="128"/>
      <c r="Q780" s="128"/>
      <c r="R780" s="128"/>
      <c r="S780" s="128"/>
      <c r="T780" s="128"/>
      <c r="U780" s="128"/>
      <c r="V780" s="128"/>
      <c r="W780" s="128"/>
      <c r="X780" s="128"/>
      <c r="Y780" s="128"/>
      <c r="Z780" s="128"/>
    </row>
    <row r="781" ht="15.75" customHeight="1">
      <c r="A781" s="128"/>
      <c r="B781" s="128"/>
      <c r="C781" s="128"/>
      <c r="D781" s="128"/>
      <c r="E781" s="128"/>
      <c r="F781" s="128"/>
      <c r="G781" s="128"/>
      <c r="H781" s="128"/>
      <c r="I781" s="128"/>
      <c r="J781" s="128"/>
      <c r="K781" s="128"/>
      <c r="L781" s="128"/>
      <c r="M781" s="128"/>
      <c r="N781" s="128"/>
      <c r="O781" s="128"/>
      <c r="P781" s="128"/>
      <c r="Q781" s="128"/>
      <c r="R781" s="128"/>
      <c r="S781" s="128"/>
      <c r="T781" s="128"/>
      <c r="U781" s="128"/>
      <c r="V781" s="128"/>
      <c r="W781" s="128"/>
      <c r="X781" s="128"/>
      <c r="Y781" s="128"/>
      <c r="Z781" s="128"/>
    </row>
    <row r="782" ht="15.75" customHeight="1">
      <c r="A782" s="128"/>
      <c r="B782" s="128"/>
      <c r="C782" s="128"/>
      <c r="D782" s="128"/>
      <c r="E782" s="128"/>
      <c r="F782" s="128"/>
      <c r="G782" s="128"/>
      <c r="H782" s="128"/>
      <c r="I782" s="128"/>
      <c r="J782" s="128"/>
      <c r="K782" s="128"/>
      <c r="L782" s="128"/>
      <c r="M782" s="128"/>
      <c r="N782" s="128"/>
      <c r="O782" s="128"/>
      <c r="P782" s="128"/>
      <c r="Q782" s="128"/>
      <c r="R782" s="128"/>
      <c r="S782" s="128"/>
      <c r="T782" s="128"/>
      <c r="U782" s="128"/>
      <c r="V782" s="128"/>
      <c r="W782" s="128"/>
      <c r="X782" s="128"/>
      <c r="Y782" s="128"/>
      <c r="Z782" s="128"/>
    </row>
    <row r="783" ht="15.75" customHeight="1">
      <c r="A783" s="128"/>
      <c r="B783" s="128"/>
      <c r="C783" s="128"/>
      <c r="D783" s="128"/>
      <c r="E783" s="128"/>
      <c r="F783" s="128"/>
      <c r="G783" s="128"/>
      <c r="H783" s="128"/>
      <c r="I783" s="128"/>
      <c r="J783" s="128"/>
      <c r="K783" s="128"/>
      <c r="L783" s="128"/>
      <c r="M783" s="128"/>
      <c r="N783" s="128"/>
      <c r="O783" s="128"/>
      <c r="P783" s="128"/>
      <c r="Q783" s="128"/>
      <c r="R783" s="128"/>
      <c r="S783" s="128"/>
      <c r="T783" s="128"/>
      <c r="U783" s="128"/>
      <c r="V783" s="128"/>
      <c r="W783" s="128"/>
      <c r="X783" s="128"/>
      <c r="Y783" s="128"/>
      <c r="Z783" s="128"/>
    </row>
    <row r="784" ht="15.75" customHeight="1">
      <c r="A784" s="128"/>
      <c r="B784" s="128"/>
      <c r="C784" s="128"/>
      <c r="D784" s="128"/>
      <c r="E784" s="128"/>
      <c r="F784" s="128"/>
      <c r="G784" s="128"/>
      <c r="H784" s="128"/>
      <c r="I784" s="128"/>
      <c r="J784" s="128"/>
      <c r="K784" s="128"/>
      <c r="L784" s="128"/>
      <c r="M784" s="128"/>
      <c r="N784" s="128"/>
      <c r="O784" s="128"/>
      <c r="P784" s="128"/>
      <c r="Q784" s="128"/>
      <c r="R784" s="128"/>
      <c r="S784" s="128"/>
      <c r="T784" s="128"/>
      <c r="U784" s="128"/>
      <c r="V784" s="128"/>
      <c r="W784" s="128"/>
      <c r="X784" s="128"/>
      <c r="Y784" s="128"/>
      <c r="Z784" s="128"/>
    </row>
    <row r="785" ht="15.75" customHeight="1">
      <c r="A785" s="128"/>
      <c r="B785" s="128"/>
      <c r="C785" s="128"/>
      <c r="D785" s="128"/>
      <c r="E785" s="128"/>
      <c r="F785" s="128"/>
      <c r="G785" s="128"/>
      <c r="H785" s="128"/>
      <c r="I785" s="128"/>
      <c r="J785" s="128"/>
      <c r="K785" s="128"/>
      <c r="L785" s="128"/>
      <c r="M785" s="128"/>
      <c r="N785" s="128"/>
      <c r="O785" s="128"/>
      <c r="P785" s="128"/>
      <c r="Q785" s="128"/>
      <c r="R785" s="128"/>
      <c r="S785" s="128"/>
      <c r="T785" s="128"/>
      <c r="U785" s="128"/>
      <c r="V785" s="128"/>
      <c r="W785" s="128"/>
      <c r="X785" s="128"/>
      <c r="Y785" s="128"/>
      <c r="Z785" s="128"/>
    </row>
    <row r="786" ht="15.75" customHeight="1">
      <c r="A786" s="128"/>
      <c r="B786" s="128"/>
      <c r="C786" s="128"/>
      <c r="D786" s="128"/>
      <c r="E786" s="128"/>
      <c r="F786" s="128"/>
      <c r="G786" s="128"/>
      <c r="H786" s="128"/>
      <c r="I786" s="128"/>
      <c r="J786" s="128"/>
      <c r="K786" s="128"/>
      <c r="L786" s="128"/>
      <c r="M786" s="128"/>
      <c r="N786" s="128"/>
      <c r="O786" s="128"/>
      <c r="P786" s="128"/>
      <c r="Q786" s="128"/>
      <c r="R786" s="128"/>
      <c r="S786" s="128"/>
      <c r="T786" s="128"/>
      <c r="U786" s="128"/>
      <c r="V786" s="128"/>
      <c r="W786" s="128"/>
      <c r="X786" s="128"/>
      <c r="Y786" s="128"/>
      <c r="Z786" s="128"/>
    </row>
    <row r="787" ht="15.75" customHeight="1">
      <c r="A787" s="128"/>
      <c r="B787" s="128"/>
      <c r="C787" s="128"/>
      <c r="D787" s="128"/>
      <c r="E787" s="128"/>
      <c r="F787" s="128"/>
      <c r="G787" s="128"/>
      <c r="H787" s="128"/>
      <c r="I787" s="128"/>
      <c r="J787" s="128"/>
      <c r="K787" s="128"/>
      <c r="L787" s="128"/>
      <c r="M787" s="128"/>
      <c r="N787" s="128"/>
      <c r="O787" s="128"/>
      <c r="P787" s="128"/>
      <c r="Q787" s="128"/>
      <c r="R787" s="128"/>
      <c r="S787" s="128"/>
      <c r="T787" s="128"/>
      <c r="U787" s="128"/>
      <c r="V787" s="128"/>
      <c r="W787" s="128"/>
      <c r="X787" s="128"/>
      <c r="Y787" s="128"/>
      <c r="Z787" s="128"/>
    </row>
    <row r="788" ht="15.75" customHeight="1">
      <c r="A788" s="128"/>
      <c r="B788" s="128"/>
      <c r="C788" s="128"/>
      <c r="D788" s="128"/>
      <c r="E788" s="128"/>
      <c r="F788" s="128"/>
      <c r="G788" s="128"/>
      <c r="H788" s="128"/>
      <c r="I788" s="128"/>
      <c r="J788" s="128"/>
      <c r="K788" s="128"/>
      <c r="L788" s="128"/>
      <c r="M788" s="128"/>
      <c r="N788" s="128"/>
      <c r="O788" s="128"/>
      <c r="P788" s="128"/>
      <c r="Q788" s="128"/>
      <c r="R788" s="128"/>
      <c r="S788" s="128"/>
      <c r="T788" s="128"/>
      <c r="U788" s="128"/>
      <c r="V788" s="128"/>
      <c r="W788" s="128"/>
      <c r="X788" s="128"/>
      <c r="Y788" s="128"/>
      <c r="Z788" s="128"/>
    </row>
    <row r="789" ht="15.75" customHeight="1">
      <c r="A789" s="128"/>
      <c r="B789" s="128"/>
      <c r="C789" s="128"/>
      <c r="D789" s="128"/>
      <c r="E789" s="128"/>
      <c r="F789" s="128"/>
      <c r="G789" s="128"/>
      <c r="H789" s="128"/>
      <c r="I789" s="128"/>
      <c r="J789" s="128"/>
      <c r="K789" s="128"/>
      <c r="L789" s="128"/>
      <c r="M789" s="128"/>
      <c r="N789" s="128"/>
      <c r="O789" s="128"/>
      <c r="P789" s="128"/>
      <c r="Q789" s="128"/>
      <c r="R789" s="128"/>
      <c r="S789" s="128"/>
      <c r="T789" s="128"/>
      <c r="U789" s="128"/>
      <c r="V789" s="128"/>
      <c r="W789" s="128"/>
      <c r="X789" s="128"/>
      <c r="Y789" s="128"/>
      <c r="Z789" s="128"/>
    </row>
    <row r="790" ht="15.75" customHeight="1">
      <c r="A790" s="128"/>
      <c r="B790" s="128"/>
      <c r="C790" s="128"/>
      <c r="D790" s="128"/>
      <c r="E790" s="128"/>
      <c r="F790" s="128"/>
      <c r="G790" s="128"/>
      <c r="H790" s="128"/>
      <c r="I790" s="128"/>
      <c r="J790" s="128"/>
      <c r="K790" s="128"/>
      <c r="L790" s="128"/>
      <c r="M790" s="128"/>
      <c r="N790" s="128"/>
      <c r="O790" s="128"/>
      <c r="P790" s="128"/>
      <c r="Q790" s="128"/>
      <c r="R790" s="128"/>
      <c r="S790" s="128"/>
      <c r="T790" s="128"/>
      <c r="U790" s="128"/>
      <c r="V790" s="128"/>
      <c r="W790" s="128"/>
      <c r="X790" s="128"/>
      <c r="Y790" s="128"/>
      <c r="Z790" s="128"/>
    </row>
    <row r="791" ht="15.75" customHeight="1">
      <c r="A791" s="128"/>
      <c r="B791" s="128"/>
      <c r="C791" s="128"/>
      <c r="D791" s="128"/>
      <c r="E791" s="128"/>
      <c r="F791" s="128"/>
      <c r="G791" s="128"/>
      <c r="H791" s="128"/>
      <c r="I791" s="128"/>
      <c r="J791" s="128"/>
      <c r="K791" s="128"/>
      <c r="L791" s="128"/>
      <c r="M791" s="128"/>
      <c r="N791" s="128"/>
      <c r="O791" s="128"/>
      <c r="P791" s="128"/>
      <c r="Q791" s="128"/>
      <c r="R791" s="128"/>
      <c r="S791" s="128"/>
      <c r="T791" s="128"/>
      <c r="U791" s="128"/>
      <c r="V791" s="128"/>
      <c r="W791" s="128"/>
      <c r="X791" s="128"/>
      <c r="Y791" s="128"/>
      <c r="Z791" s="128"/>
    </row>
    <row r="792" ht="15.75" customHeight="1">
      <c r="A792" s="128"/>
      <c r="B792" s="128"/>
      <c r="C792" s="128"/>
      <c r="D792" s="128"/>
      <c r="E792" s="128"/>
      <c r="F792" s="128"/>
      <c r="G792" s="128"/>
      <c r="H792" s="128"/>
      <c r="I792" s="128"/>
      <c r="J792" s="128"/>
      <c r="K792" s="128"/>
      <c r="L792" s="128"/>
      <c r="M792" s="128"/>
      <c r="N792" s="128"/>
      <c r="O792" s="128"/>
      <c r="P792" s="128"/>
      <c r="Q792" s="128"/>
      <c r="R792" s="128"/>
      <c r="S792" s="128"/>
      <c r="T792" s="128"/>
      <c r="U792" s="128"/>
      <c r="V792" s="128"/>
      <c r="W792" s="128"/>
      <c r="X792" s="128"/>
      <c r="Y792" s="128"/>
      <c r="Z792" s="128"/>
    </row>
    <row r="793" ht="15.75" customHeight="1">
      <c r="A793" s="128"/>
      <c r="B793" s="128"/>
      <c r="C793" s="128"/>
      <c r="D793" s="128"/>
      <c r="E793" s="128"/>
      <c r="F793" s="128"/>
      <c r="G793" s="128"/>
      <c r="H793" s="128"/>
      <c r="I793" s="128"/>
      <c r="J793" s="128"/>
      <c r="K793" s="128"/>
      <c r="L793" s="128"/>
      <c r="M793" s="128"/>
      <c r="N793" s="128"/>
      <c r="O793" s="128"/>
      <c r="P793" s="128"/>
      <c r="Q793" s="128"/>
      <c r="R793" s="128"/>
      <c r="S793" s="128"/>
      <c r="T793" s="128"/>
      <c r="U793" s="128"/>
      <c r="V793" s="128"/>
      <c r="W793" s="128"/>
      <c r="X793" s="128"/>
      <c r="Y793" s="128"/>
      <c r="Z793" s="128"/>
    </row>
    <row r="794" ht="15.75" customHeight="1">
      <c r="A794" s="128"/>
      <c r="B794" s="128"/>
      <c r="C794" s="128"/>
      <c r="D794" s="128"/>
      <c r="E794" s="128"/>
      <c r="F794" s="128"/>
      <c r="G794" s="128"/>
      <c r="H794" s="128"/>
      <c r="I794" s="128"/>
      <c r="J794" s="128"/>
      <c r="K794" s="128"/>
      <c r="L794" s="128"/>
      <c r="M794" s="128"/>
      <c r="N794" s="128"/>
      <c r="O794" s="128"/>
      <c r="P794" s="128"/>
      <c r="Q794" s="128"/>
      <c r="R794" s="128"/>
      <c r="S794" s="128"/>
      <c r="T794" s="128"/>
      <c r="U794" s="128"/>
      <c r="V794" s="128"/>
      <c r="W794" s="128"/>
      <c r="X794" s="128"/>
      <c r="Y794" s="128"/>
      <c r="Z794" s="128"/>
    </row>
    <row r="795" ht="15.75" customHeight="1">
      <c r="A795" s="128"/>
      <c r="B795" s="128"/>
      <c r="C795" s="128"/>
      <c r="D795" s="128"/>
      <c r="E795" s="128"/>
      <c r="F795" s="128"/>
      <c r="G795" s="128"/>
      <c r="H795" s="128"/>
      <c r="I795" s="128"/>
      <c r="J795" s="128"/>
      <c r="K795" s="128"/>
      <c r="L795" s="128"/>
      <c r="M795" s="128"/>
      <c r="N795" s="128"/>
      <c r="O795" s="128"/>
      <c r="P795" s="128"/>
      <c r="Q795" s="128"/>
      <c r="R795" s="128"/>
      <c r="S795" s="128"/>
      <c r="T795" s="128"/>
      <c r="U795" s="128"/>
      <c r="V795" s="128"/>
      <c r="W795" s="128"/>
      <c r="X795" s="128"/>
      <c r="Y795" s="128"/>
      <c r="Z795" s="128"/>
    </row>
    <row r="796" ht="15.75" customHeight="1">
      <c r="A796" s="128"/>
      <c r="B796" s="128"/>
      <c r="C796" s="128"/>
      <c r="D796" s="128"/>
      <c r="E796" s="128"/>
      <c r="F796" s="128"/>
      <c r="G796" s="128"/>
      <c r="H796" s="128"/>
      <c r="I796" s="128"/>
      <c r="J796" s="128"/>
      <c r="K796" s="128"/>
      <c r="L796" s="128"/>
      <c r="M796" s="128"/>
      <c r="N796" s="128"/>
      <c r="O796" s="128"/>
      <c r="P796" s="128"/>
      <c r="Q796" s="128"/>
      <c r="R796" s="128"/>
      <c r="S796" s="128"/>
      <c r="T796" s="128"/>
      <c r="U796" s="128"/>
      <c r="V796" s="128"/>
      <c r="W796" s="128"/>
      <c r="X796" s="128"/>
      <c r="Y796" s="128"/>
      <c r="Z796" s="128"/>
    </row>
    <row r="797" ht="15.75" customHeight="1">
      <c r="A797" s="128"/>
      <c r="B797" s="128"/>
      <c r="C797" s="128"/>
      <c r="D797" s="128"/>
      <c r="E797" s="128"/>
      <c r="F797" s="128"/>
      <c r="G797" s="128"/>
      <c r="H797" s="128"/>
      <c r="I797" s="128"/>
      <c r="J797" s="128"/>
      <c r="K797" s="128"/>
      <c r="L797" s="128"/>
      <c r="M797" s="128"/>
      <c r="N797" s="128"/>
      <c r="O797" s="128"/>
      <c r="P797" s="128"/>
      <c r="Q797" s="128"/>
      <c r="R797" s="128"/>
      <c r="S797" s="128"/>
      <c r="T797" s="128"/>
      <c r="U797" s="128"/>
      <c r="V797" s="128"/>
      <c r="W797" s="128"/>
      <c r="X797" s="128"/>
      <c r="Y797" s="128"/>
      <c r="Z797" s="128"/>
    </row>
    <row r="798" ht="15.75" customHeight="1">
      <c r="A798" s="128"/>
      <c r="B798" s="128"/>
      <c r="C798" s="128"/>
      <c r="D798" s="128"/>
      <c r="E798" s="128"/>
      <c r="F798" s="128"/>
      <c r="G798" s="128"/>
      <c r="H798" s="128"/>
      <c r="I798" s="128"/>
      <c r="J798" s="128"/>
      <c r="K798" s="128"/>
      <c r="L798" s="128"/>
      <c r="M798" s="128"/>
      <c r="N798" s="128"/>
      <c r="O798" s="128"/>
      <c r="P798" s="128"/>
      <c r="Q798" s="128"/>
      <c r="R798" s="128"/>
      <c r="S798" s="128"/>
      <c r="T798" s="128"/>
      <c r="U798" s="128"/>
      <c r="V798" s="128"/>
      <c r="W798" s="128"/>
      <c r="X798" s="128"/>
      <c r="Y798" s="128"/>
      <c r="Z798" s="128"/>
    </row>
    <row r="799" ht="15.75" customHeight="1">
      <c r="A799" s="128"/>
      <c r="B799" s="128"/>
      <c r="C799" s="128"/>
      <c r="D799" s="128"/>
      <c r="E799" s="128"/>
      <c r="F799" s="128"/>
      <c r="G799" s="128"/>
      <c r="H799" s="128"/>
      <c r="I799" s="128"/>
      <c r="J799" s="128"/>
      <c r="K799" s="128"/>
      <c r="L799" s="128"/>
      <c r="M799" s="128"/>
      <c r="N799" s="128"/>
      <c r="O799" s="128"/>
      <c r="P799" s="128"/>
      <c r="Q799" s="128"/>
      <c r="R799" s="128"/>
      <c r="S799" s="128"/>
      <c r="T799" s="128"/>
      <c r="U799" s="128"/>
      <c r="V799" s="128"/>
      <c r="W799" s="128"/>
      <c r="X799" s="128"/>
      <c r="Y799" s="128"/>
      <c r="Z799" s="128"/>
    </row>
    <row r="800" ht="15.75" customHeight="1">
      <c r="A800" s="128"/>
      <c r="B800" s="128"/>
      <c r="C800" s="128"/>
      <c r="D800" s="128"/>
      <c r="E800" s="128"/>
      <c r="F800" s="128"/>
      <c r="G800" s="128"/>
      <c r="H800" s="128"/>
      <c r="I800" s="128"/>
      <c r="J800" s="128"/>
      <c r="K800" s="128"/>
      <c r="L800" s="128"/>
      <c r="M800" s="128"/>
      <c r="N800" s="128"/>
      <c r="O800" s="128"/>
      <c r="P800" s="128"/>
      <c r="Q800" s="128"/>
      <c r="R800" s="128"/>
      <c r="S800" s="128"/>
      <c r="T800" s="128"/>
      <c r="U800" s="128"/>
      <c r="V800" s="128"/>
      <c r="W800" s="128"/>
      <c r="X800" s="128"/>
      <c r="Y800" s="128"/>
      <c r="Z800" s="128"/>
    </row>
    <row r="801" ht="15.75" customHeight="1">
      <c r="A801" s="128"/>
      <c r="B801" s="128"/>
      <c r="C801" s="128"/>
      <c r="D801" s="128"/>
      <c r="E801" s="128"/>
      <c r="F801" s="128"/>
      <c r="G801" s="128"/>
      <c r="H801" s="128"/>
      <c r="I801" s="128"/>
      <c r="J801" s="128"/>
      <c r="K801" s="128"/>
      <c r="L801" s="128"/>
      <c r="M801" s="128"/>
      <c r="N801" s="128"/>
      <c r="O801" s="128"/>
      <c r="P801" s="128"/>
      <c r="Q801" s="128"/>
      <c r="R801" s="128"/>
      <c r="S801" s="128"/>
      <c r="T801" s="128"/>
      <c r="U801" s="128"/>
      <c r="V801" s="128"/>
      <c r="W801" s="128"/>
      <c r="X801" s="128"/>
      <c r="Y801" s="128"/>
      <c r="Z801" s="128"/>
    </row>
    <row r="802" ht="15.75" customHeight="1">
      <c r="A802" s="128"/>
      <c r="B802" s="128"/>
      <c r="C802" s="128"/>
      <c r="D802" s="128"/>
      <c r="E802" s="128"/>
      <c r="F802" s="128"/>
      <c r="G802" s="128"/>
      <c r="H802" s="128"/>
      <c r="I802" s="128"/>
      <c r="J802" s="128"/>
      <c r="K802" s="128"/>
      <c r="L802" s="128"/>
      <c r="M802" s="128"/>
      <c r="N802" s="128"/>
      <c r="O802" s="128"/>
      <c r="P802" s="128"/>
      <c r="Q802" s="128"/>
      <c r="R802" s="128"/>
      <c r="S802" s="128"/>
      <c r="T802" s="128"/>
      <c r="U802" s="128"/>
      <c r="V802" s="128"/>
      <c r="W802" s="128"/>
      <c r="X802" s="128"/>
      <c r="Y802" s="128"/>
      <c r="Z802" s="128"/>
    </row>
    <row r="803" ht="15.75" customHeight="1">
      <c r="A803" s="128"/>
      <c r="B803" s="128"/>
      <c r="C803" s="128"/>
      <c r="D803" s="128"/>
      <c r="E803" s="128"/>
      <c r="F803" s="128"/>
      <c r="G803" s="128"/>
      <c r="H803" s="128"/>
      <c r="I803" s="128"/>
      <c r="J803" s="128"/>
      <c r="K803" s="128"/>
      <c r="L803" s="128"/>
      <c r="M803" s="128"/>
      <c r="N803" s="128"/>
      <c r="O803" s="128"/>
      <c r="P803" s="128"/>
      <c r="Q803" s="128"/>
      <c r="R803" s="128"/>
      <c r="S803" s="128"/>
      <c r="T803" s="128"/>
      <c r="U803" s="128"/>
      <c r="V803" s="128"/>
      <c r="W803" s="128"/>
      <c r="X803" s="128"/>
      <c r="Y803" s="128"/>
      <c r="Z803" s="128"/>
    </row>
    <row r="804" ht="15.75" customHeight="1">
      <c r="A804" s="128"/>
      <c r="B804" s="128"/>
      <c r="C804" s="128"/>
      <c r="D804" s="128"/>
      <c r="E804" s="128"/>
      <c r="F804" s="128"/>
      <c r="G804" s="128"/>
      <c r="H804" s="128"/>
      <c r="I804" s="128"/>
      <c r="J804" s="128"/>
      <c r="K804" s="128"/>
      <c r="L804" s="128"/>
      <c r="M804" s="128"/>
      <c r="N804" s="128"/>
      <c r="O804" s="128"/>
      <c r="P804" s="128"/>
      <c r="Q804" s="128"/>
      <c r="R804" s="128"/>
      <c r="S804" s="128"/>
      <c r="T804" s="128"/>
      <c r="U804" s="128"/>
      <c r="V804" s="128"/>
      <c r="W804" s="128"/>
      <c r="X804" s="128"/>
      <c r="Y804" s="128"/>
      <c r="Z804" s="128"/>
    </row>
    <row r="805" ht="15.75" customHeight="1">
      <c r="A805" s="128"/>
      <c r="B805" s="128"/>
      <c r="C805" s="128"/>
      <c r="D805" s="128"/>
      <c r="E805" s="128"/>
      <c r="F805" s="128"/>
      <c r="G805" s="128"/>
      <c r="H805" s="128"/>
      <c r="I805" s="128"/>
      <c r="J805" s="128"/>
      <c r="K805" s="128"/>
      <c r="L805" s="128"/>
      <c r="M805" s="128"/>
      <c r="N805" s="128"/>
      <c r="O805" s="128"/>
      <c r="P805" s="128"/>
      <c r="Q805" s="128"/>
      <c r="R805" s="128"/>
      <c r="S805" s="128"/>
      <c r="T805" s="128"/>
      <c r="U805" s="128"/>
      <c r="V805" s="128"/>
      <c r="W805" s="128"/>
      <c r="X805" s="128"/>
      <c r="Y805" s="128"/>
      <c r="Z805" s="128"/>
    </row>
    <row r="806" ht="15.75" customHeight="1">
      <c r="A806" s="128"/>
      <c r="B806" s="128"/>
      <c r="C806" s="128"/>
      <c r="D806" s="128"/>
      <c r="E806" s="128"/>
      <c r="F806" s="128"/>
      <c r="G806" s="128"/>
      <c r="H806" s="128"/>
      <c r="I806" s="128"/>
      <c r="J806" s="128"/>
      <c r="K806" s="128"/>
      <c r="L806" s="128"/>
      <c r="M806" s="128"/>
      <c r="N806" s="128"/>
      <c r="O806" s="128"/>
      <c r="P806" s="128"/>
      <c r="Q806" s="128"/>
      <c r="R806" s="128"/>
      <c r="S806" s="128"/>
      <c r="T806" s="128"/>
      <c r="U806" s="128"/>
      <c r="V806" s="128"/>
      <c r="W806" s="128"/>
      <c r="X806" s="128"/>
      <c r="Y806" s="128"/>
      <c r="Z806" s="128"/>
    </row>
    <row r="807" ht="15.75" customHeight="1">
      <c r="A807" s="128"/>
      <c r="B807" s="128"/>
      <c r="C807" s="128"/>
      <c r="D807" s="128"/>
      <c r="E807" s="128"/>
      <c r="F807" s="128"/>
      <c r="G807" s="128"/>
      <c r="H807" s="128"/>
      <c r="I807" s="128"/>
      <c r="J807" s="128"/>
      <c r="K807" s="128"/>
      <c r="L807" s="128"/>
      <c r="M807" s="128"/>
      <c r="N807" s="128"/>
      <c r="O807" s="128"/>
      <c r="P807" s="128"/>
      <c r="Q807" s="128"/>
      <c r="R807" s="128"/>
      <c r="S807" s="128"/>
      <c r="T807" s="128"/>
      <c r="U807" s="128"/>
      <c r="V807" s="128"/>
      <c r="W807" s="128"/>
      <c r="X807" s="128"/>
      <c r="Y807" s="128"/>
      <c r="Z807" s="128"/>
    </row>
    <row r="808" ht="15.75" customHeight="1">
      <c r="A808" s="128"/>
      <c r="B808" s="128"/>
      <c r="C808" s="128"/>
      <c r="D808" s="128"/>
      <c r="E808" s="128"/>
      <c r="F808" s="128"/>
      <c r="G808" s="128"/>
      <c r="H808" s="128"/>
      <c r="I808" s="128"/>
      <c r="J808" s="128"/>
      <c r="K808" s="128"/>
      <c r="L808" s="128"/>
      <c r="M808" s="128"/>
      <c r="N808" s="128"/>
      <c r="O808" s="128"/>
      <c r="P808" s="128"/>
      <c r="Q808" s="128"/>
      <c r="R808" s="128"/>
      <c r="S808" s="128"/>
      <c r="T808" s="128"/>
      <c r="U808" s="128"/>
      <c r="V808" s="128"/>
      <c r="W808" s="128"/>
      <c r="X808" s="128"/>
      <c r="Y808" s="128"/>
      <c r="Z808" s="128"/>
    </row>
    <row r="809" ht="15.75" customHeight="1">
      <c r="A809" s="128"/>
      <c r="B809" s="128"/>
      <c r="C809" s="128"/>
      <c r="D809" s="128"/>
      <c r="E809" s="128"/>
      <c r="F809" s="128"/>
      <c r="G809" s="128"/>
      <c r="H809" s="128"/>
      <c r="I809" s="128"/>
      <c r="J809" s="128"/>
      <c r="K809" s="128"/>
      <c r="L809" s="128"/>
      <c r="M809" s="128"/>
      <c r="N809" s="128"/>
      <c r="O809" s="128"/>
      <c r="P809" s="128"/>
      <c r="Q809" s="128"/>
      <c r="R809" s="128"/>
      <c r="S809" s="128"/>
      <c r="T809" s="128"/>
      <c r="U809" s="128"/>
      <c r="V809" s="128"/>
      <c r="W809" s="128"/>
      <c r="X809" s="128"/>
      <c r="Y809" s="128"/>
      <c r="Z809" s="128"/>
    </row>
    <row r="810" ht="15.75" customHeight="1">
      <c r="A810" s="128"/>
      <c r="B810" s="128"/>
      <c r="C810" s="128"/>
      <c r="D810" s="128"/>
      <c r="E810" s="128"/>
      <c r="F810" s="128"/>
      <c r="G810" s="128"/>
      <c r="H810" s="128"/>
      <c r="I810" s="128"/>
      <c r="J810" s="128"/>
      <c r="K810" s="128"/>
      <c r="L810" s="128"/>
      <c r="M810" s="128"/>
      <c r="N810" s="128"/>
      <c r="O810" s="128"/>
      <c r="P810" s="128"/>
      <c r="Q810" s="128"/>
      <c r="R810" s="128"/>
      <c r="S810" s="128"/>
      <c r="T810" s="128"/>
      <c r="U810" s="128"/>
      <c r="V810" s="128"/>
      <c r="W810" s="128"/>
      <c r="X810" s="128"/>
      <c r="Y810" s="128"/>
      <c r="Z810" s="128"/>
    </row>
    <row r="811" ht="15.75" customHeight="1">
      <c r="A811" s="128"/>
      <c r="B811" s="128"/>
      <c r="C811" s="128"/>
      <c r="D811" s="128"/>
      <c r="E811" s="128"/>
      <c r="F811" s="128"/>
      <c r="G811" s="128"/>
      <c r="H811" s="128"/>
      <c r="I811" s="128"/>
      <c r="J811" s="128"/>
      <c r="K811" s="128"/>
      <c r="L811" s="128"/>
      <c r="M811" s="128"/>
      <c r="N811" s="128"/>
      <c r="O811" s="128"/>
      <c r="P811" s="128"/>
      <c r="Q811" s="128"/>
      <c r="R811" s="128"/>
      <c r="S811" s="128"/>
      <c r="T811" s="128"/>
      <c r="U811" s="128"/>
      <c r="V811" s="128"/>
      <c r="W811" s="128"/>
      <c r="X811" s="128"/>
      <c r="Y811" s="128"/>
      <c r="Z811" s="128"/>
    </row>
    <row r="812" ht="15.75" customHeight="1">
      <c r="A812" s="128"/>
      <c r="B812" s="128"/>
      <c r="C812" s="128"/>
      <c r="D812" s="128"/>
      <c r="E812" s="128"/>
      <c r="F812" s="128"/>
      <c r="G812" s="128"/>
      <c r="H812" s="128"/>
      <c r="I812" s="128"/>
      <c r="J812" s="128"/>
      <c r="K812" s="128"/>
      <c r="L812" s="128"/>
      <c r="M812" s="128"/>
      <c r="N812" s="128"/>
      <c r="O812" s="128"/>
      <c r="P812" s="128"/>
      <c r="Q812" s="128"/>
      <c r="R812" s="128"/>
      <c r="S812" s="128"/>
      <c r="T812" s="128"/>
      <c r="U812" s="128"/>
      <c r="V812" s="128"/>
      <c r="W812" s="128"/>
      <c r="X812" s="128"/>
      <c r="Y812" s="128"/>
      <c r="Z812" s="128"/>
    </row>
    <row r="813" ht="15.75" customHeight="1">
      <c r="A813" s="128"/>
      <c r="B813" s="128"/>
      <c r="C813" s="128"/>
      <c r="D813" s="128"/>
      <c r="E813" s="128"/>
      <c r="F813" s="128"/>
      <c r="G813" s="128"/>
      <c r="H813" s="128"/>
      <c r="I813" s="128"/>
      <c r="J813" s="128"/>
      <c r="K813" s="128"/>
      <c r="L813" s="128"/>
      <c r="M813" s="128"/>
      <c r="N813" s="128"/>
      <c r="O813" s="128"/>
      <c r="P813" s="128"/>
      <c r="Q813" s="128"/>
      <c r="R813" s="128"/>
      <c r="S813" s="128"/>
      <c r="T813" s="128"/>
      <c r="U813" s="128"/>
      <c r="V813" s="128"/>
      <c r="W813" s="128"/>
      <c r="X813" s="128"/>
      <c r="Y813" s="128"/>
      <c r="Z813" s="128"/>
    </row>
    <row r="814" ht="15.75" customHeight="1">
      <c r="A814" s="128"/>
      <c r="B814" s="128"/>
      <c r="C814" s="128"/>
      <c r="D814" s="128"/>
      <c r="E814" s="128"/>
      <c r="F814" s="128"/>
      <c r="G814" s="128"/>
      <c r="H814" s="128"/>
      <c r="I814" s="128"/>
      <c r="J814" s="128"/>
      <c r="K814" s="128"/>
      <c r="L814" s="128"/>
      <c r="M814" s="128"/>
      <c r="N814" s="128"/>
      <c r="O814" s="128"/>
      <c r="P814" s="128"/>
      <c r="Q814" s="128"/>
      <c r="R814" s="128"/>
      <c r="S814" s="128"/>
      <c r="T814" s="128"/>
      <c r="U814" s="128"/>
      <c r="V814" s="128"/>
      <c r="W814" s="128"/>
      <c r="X814" s="128"/>
      <c r="Y814" s="128"/>
      <c r="Z814" s="128"/>
    </row>
    <row r="815" ht="15.75" customHeight="1">
      <c r="A815" s="128"/>
      <c r="B815" s="128"/>
      <c r="C815" s="128"/>
      <c r="D815" s="128"/>
      <c r="E815" s="128"/>
      <c r="F815" s="128"/>
      <c r="G815" s="128"/>
      <c r="H815" s="128"/>
      <c r="I815" s="128"/>
      <c r="J815" s="128"/>
      <c r="K815" s="128"/>
      <c r="L815" s="128"/>
      <c r="M815" s="128"/>
      <c r="N815" s="128"/>
      <c r="O815" s="128"/>
      <c r="P815" s="128"/>
      <c r="Q815" s="128"/>
      <c r="R815" s="128"/>
      <c r="S815" s="128"/>
      <c r="T815" s="128"/>
      <c r="U815" s="128"/>
      <c r="V815" s="128"/>
      <c r="W815" s="128"/>
      <c r="X815" s="128"/>
      <c r="Y815" s="128"/>
      <c r="Z815" s="128"/>
    </row>
    <row r="816" ht="15.75" customHeight="1">
      <c r="A816" s="128"/>
      <c r="B816" s="128"/>
      <c r="C816" s="128"/>
      <c r="D816" s="128"/>
      <c r="E816" s="128"/>
      <c r="F816" s="128"/>
      <c r="G816" s="128"/>
      <c r="H816" s="128"/>
      <c r="I816" s="128"/>
      <c r="J816" s="128"/>
      <c r="K816" s="128"/>
      <c r="L816" s="128"/>
      <c r="M816" s="128"/>
      <c r="N816" s="128"/>
      <c r="O816" s="128"/>
      <c r="P816" s="128"/>
      <c r="Q816" s="128"/>
      <c r="R816" s="128"/>
      <c r="S816" s="128"/>
      <c r="T816" s="128"/>
      <c r="U816" s="128"/>
      <c r="V816" s="128"/>
      <c r="W816" s="128"/>
      <c r="X816" s="128"/>
      <c r="Y816" s="128"/>
      <c r="Z816" s="128"/>
    </row>
    <row r="817" ht="15.75" customHeight="1">
      <c r="A817" s="128"/>
      <c r="B817" s="128"/>
      <c r="C817" s="128"/>
      <c r="D817" s="128"/>
      <c r="E817" s="128"/>
      <c r="F817" s="128"/>
      <c r="G817" s="128"/>
      <c r="H817" s="128"/>
      <c r="I817" s="128"/>
      <c r="J817" s="128"/>
      <c r="K817" s="128"/>
      <c r="L817" s="128"/>
      <c r="M817" s="128"/>
      <c r="N817" s="128"/>
      <c r="O817" s="128"/>
      <c r="P817" s="128"/>
      <c r="Q817" s="128"/>
      <c r="R817" s="128"/>
      <c r="S817" s="128"/>
      <c r="T817" s="128"/>
      <c r="U817" s="128"/>
      <c r="V817" s="128"/>
      <c r="W817" s="128"/>
      <c r="X817" s="128"/>
      <c r="Y817" s="128"/>
      <c r="Z817" s="128"/>
    </row>
    <row r="818" ht="15.75" customHeight="1">
      <c r="A818" s="128"/>
      <c r="B818" s="128"/>
      <c r="C818" s="128"/>
      <c r="D818" s="128"/>
      <c r="E818" s="128"/>
      <c r="F818" s="128"/>
      <c r="G818" s="128"/>
      <c r="H818" s="128"/>
      <c r="I818" s="128"/>
      <c r="J818" s="128"/>
      <c r="K818" s="128"/>
      <c r="L818" s="128"/>
      <c r="M818" s="128"/>
      <c r="N818" s="128"/>
      <c r="O818" s="128"/>
      <c r="P818" s="128"/>
      <c r="Q818" s="128"/>
      <c r="R818" s="128"/>
      <c r="S818" s="128"/>
      <c r="T818" s="128"/>
      <c r="U818" s="128"/>
      <c r="V818" s="128"/>
      <c r="W818" s="128"/>
      <c r="X818" s="128"/>
      <c r="Y818" s="128"/>
      <c r="Z818" s="128"/>
    </row>
    <row r="819" ht="15.75" customHeight="1">
      <c r="A819" s="128"/>
      <c r="B819" s="128"/>
      <c r="C819" s="128"/>
      <c r="D819" s="128"/>
      <c r="E819" s="128"/>
      <c r="F819" s="128"/>
      <c r="G819" s="128"/>
      <c r="H819" s="128"/>
      <c r="I819" s="128"/>
      <c r="J819" s="128"/>
      <c r="K819" s="128"/>
      <c r="L819" s="128"/>
      <c r="M819" s="128"/>
      <c r="N819" s="128"/>
      <c r="O819" s="128"/>
      <c r="P819" s="128"/>
      <c r="Q819" s="128"/>
      <c r="R819" s="128"/>
      <c r="S819" s="128"/>
      <c r="T819" s="128"/>
      <c r="U819" s="128"/>
      <c r="V819" s="128"/>
      <c r="W819" s="128"/>
      <c r="X819" s="128"/>
      <c r="Y819" s="128"/>
      <c r="Z819" s="128"/>
    </row>
    <row r="820" ht="15.75" customHeight="1">
      <c r="A820" s="128"/>
      <c r="B820" s="128"/>
      <c r="C820" s="128"/>
      <c r="D820" s="128"/>
      <c r="E820" s="128"/>
      <c r="F820" s="128"/>
      <c r="G820" s="128"/>
      <c r="H820" s="128"/>
      <c r="I820" s="128"/>
      <c r="J820" s="128"/>
      <c r="K820" s="128"/>
      <c r="L820" s="128"/>
      <c r="M820" s="128"/>
      <c r="N820" s="128"/>
      <c r="O820" s="128"/>
      <c r="P820" s="128"/>
      <c r="Q820" s="128"/>
      <c r="R820" s="128"/>
      <c r="S820" s="128"/>
      <c r="T820" s="128"/>
      <c r="U820" s="128"/>
      <c r="V820" s="128"/>
      <c r="W820" s="128"/>
      <c r="X820" s="128"/>
      <c r="Y820" s="128"/>
      <c r="Z820" s="128"/>
    </row>
    <row r="821" ht="15.75" customHeight="1">
      <c r="A821" s="128"/>
      <c r="B821" s="128"/>
      <c r="C821" s="128"/>
      <c r="D821" s="128"/>
      <c r="E821" s="128"/>
      <c r="F821" s="128"/>
      <c r="G821" s="128"/>
      <c r="H821" s="128"/>
      <c r="I821" s="128"/>
      <c r="J821" s="128"/>
      <c r="K821" s="128"/>
      <c r="L821" s="128"/>
      <c r="M821" s="128"/>
      <c r="N821" s="128"/>
      <c r="O821" s="128"/>
      <c r="P821" s="128"/>
      <c r="Q821" s="128"/>
      <c r="R821" s="128"/>
      <c r="S821" s="128"/>
      <c r="T821" s="128"/>
      <c r="U821" s="128"/>
      <c r="V821" s="128"/>
      <c r="W821" s="128"/>
      <c r="X821" s="128"/>
      <c r="Y821" s="128"/>
      <c r="Z821" s="128"/>
    </row>
    <row r="822" ht="15.75" customHeight="1">
      <c r="A822" s="128"/>
      <c r="B822" s="128"/>
      <c r="C822" s="128"/>
      <c r="D822" s="128"/>
      <c r="E822" s="128"/>
      <c r="F822" s="128"/>
      <c r="G822" s="128"/>
      <c r="H822" s="128"/>
      <c r="I822" s="128"/>
      <c r="J822" s="128"/>
      <c r="K822" s="128"/>
      <c r="L822" s="128"/>
      <c r="M822" s="128"/>
      <c r="N822" s="128"/>
      <c r="O822" s="128"/>
      <c r="P822" s="128"/>
      <c r="Q822" s="128"/>
      <c r="R822" s="128"/>
      <c r="S822" s="128"/>
      <c r="T822" s="128"/>
      <c r="U822" s="128"/>
      <c r="V822" s="128"/>
      <c r="W822" s="128"/>
      <c r="X822" s="128"/>
      <c r="Y822" s="128"/>
      <c r="Z822" s="128"/>
    </row>
    <row r="823" ht="15.75" customHeight="1">
      <c r="A823" s="128"/>
      <c r="B823" s="128"/>
      <c r="C823" s="128"/>
      <c r="D823" s="128"/>
      <c r="E823" s="128"/>
      <c r="F823" s="128"/>
      <c r="G823" s="128"/>
      <c r="H823" s="128"/>
      <c r="I823" s="128"/>
      <c r="J823" s="128"/>
      <c r="K823" s="128"/>
      <c r="L823" s="128"/>
      <c r="M823" s="128"/>
      <c r="N823" s="128"/>
      <c r="O823" s="128"/>
      <c r="P823" s="128"/>
      <c r="Q823" s="128"/>
      <c r="R823" s="128"/>
      <c r="S823" s="128"/>
      <c r="T823" s="128"/>
      <c r="U823" s="128"/>
      <c r="V823" s="128"/>
      <c r="W823" s="128"/>
      <c r="X823" s="128"/>
      <c r="Y823" s="128"/>
      <c r="Z823" s="128"/>
    </row>
    <row r="824" ht="15.75" customHeight="1">
      <c r="A824" s="128"/>
      <c r="B824" s="128"/>
      <c r="C824" s="128"/>
      <c r="D824" s="128"/>
      <c r="E824" s="128"/>
      <c r="F824" s="128"/>
      <c r="G824" s="128"/>
      <c r="H824" s="128"/>
      <c r="I824" s="128"/>
      <c r="J824" s="128"/>
      <c r="K824" s="128"/>
      <c r="L824" s="128"/>
      <c r="M824" s="128"/>
      <c r="N824" s="128"/>
      <c r="O824" s="128"/>
      <c r="P824" s="128"/>
      <c r="Q824" s="128"/>
      <c r="R824" s="128"/>
      <c r="S824" s="128"/>
      <c r="T824" s="128"/>
      <c r="U824" s="128"/>
      <c r="V824" s="128"/>
      <c r="W824" s="128"/>
      <c r="X824" s="128"/>
      <c r="Y824" s="128"/>
      <c r="Z824" s="128"/>
    </row>
    <row r="825" ht="15.75" customHeight="1">
      <c r="A825" s="128"/>
      <c r="B825" s="128"/>
      <c r="C825" s="128"/>
      <c r="D825" s="128"/>
      <c r="E825" s="128"/>
      <c r="F825" s="128"/>
      <c r="G825" s="128"/>
      <c r="H825" s="128"/>
      <c r="I825" s="128"/>
      <c r="J825" s="128"/>
      <c r="K825" s="128"/>
      <c r="L825" s="128"/>
      <c r="M825" s="128"/>
      <c r="N825" s="128"/>
      <c r="O825" s="128"/>
      <c r="P825" s="128"/>
      <c r="Q825" s="128"/>
      <c r="R825" s="128"/>
      <c r="S825" s="128"/>
      <c r="T825" s="128"/>
      <c r="U825" s="128"/>
      <c r="V825" s="128"/>
      <c r="W825" s="128"/>
      <c r="X825" s="128"/>
      <c r="Y825" s="128"/>
      <c r="Z825" s="128"/>
    </row>
    <row r="826" ht="15.75" customHeight="1">
      <c r="A826" s="128"/>
      <c r="B826" s="128"/>
      <c r="C826" s="128"/>
      <c r="D826" s="128"/>
      <c r="E826" s="128"/>
      <c r="F826" s="128"/>
      <c r="G826" s="128"/>
      <c r="H826" s="128"/>
      <c r="I826" s="128"/>
      <c r="J826" s="128"/>
      <c r="K826" s="128"/>
      <c r="L826" s="128"/>
      <c r="M826" s="128"/>
      <c r="N826" s="128"/>
      <c r="O826" s="128"/>
      <c r="P826" s="128"/>
      <c r="Q826" s="128"/>
      <c r="R826" s="128"/>
      <c r="S826" s="128"/>
      <c r="T826" s="128"/>
      <c r="U826" s="128"/>
      <c r="V826" s="128"/>
      <c r="W826" s="128"/>
      <c r="X826" s="128"/>
      <c r="Y826" s="128"/>
      <c r="Z826" s="128"/>
    </row>
    <row r="827" ht="15.75" customHeight="1">
      <c r="A827" s="128"/>
      <c r="B827" s="128"/>
      <c r="C827" s="128"/>
      <c r="D827" s="128"/>
      <c r="E827" s="128"/>
      <c r="F827" s="128"/>
      <c r="G827" s="128"/>
      <c r="H827" s="128"/>
      <c r="I827" s="128"/>
      <c r="J827" s="128"/>
      <c r="K827" s="128"/>
      <c r="L827" s="128"/>
      <c r="M827" s="128"/>
      <c r="N827" s="128"/>
      <c r="O827" s="128"/>
      <c r="P827" s="128"/>
      <c r="Q827" s="128"/>
      <c r="R827" s="128"/>
      <c r="S827" s="128"/>
      <c r="T827" s="128"/>
      <c r="U827" s="128"/>
      <c r="V827" s="128"/>
      <c r="W827" s="128"/>
      <c r="X827" s="128"/>
      <c r="Y827" s="128"/>
      <c r="Z827" s="128"/>
    </row>
    <row r="828" ht="15.75" customHeight="1">
      <c r="A828" s="128"/>
      <c r="B828" s="128"/>
      <c r="C828" s="128"/>
      <c r="D828" s="128"/>
      <c r="E828" s="128"/>
      <c r="F828" s="128"/>
      <c r="G828" s="128"/>
      <c r="H828" s="128"/>
      <c r="I828" s="128"/>
      <c r="J828" s="128"/>
      <c r="K828" s="128"/>
      <c r="L828" s="128"/>
      <c r="M828" s="128"/>
      <c r="N828" s="128"/>
      <c r="O828" s="128"/>
      <c r="P828" s="128"/>
      <c r="Q828" s="128"/>
      <c r="R828" s="128"/>
      <c r="S828" s="128"/>
      <c r="T828" s="128"/>
      <c r="U828" s="128"/>
      <c r="V828" s="128"/>
      <c r="W828" s="128"/>
      <c r="X828" s="128"/>
      <c r="Y828" s="128"/>
      <c r="Z828" s="128"/>
    </row>
    <row r="829" ht="15.75" customHeight="1">
      <c r="A829" s="128"/>
      <c r="B829" s="128"/>
      <c r="C829" s="128"/>
      <c r="D829" s="128"/>
      <c r="E829" s="128"/>
      <c r="F829" s="128"/>
      <c r="G829" s="128"/>
      <c r="H829" s="128"/>
      <c r="I829" s="128"/>
      <c r="J829" s="128"/>
      <c r="K829" s="128"/>
      <c r="L829" s="128"/>
      <c r="M829" s="128"/>
      <c r="N829" s="128"/>
      <c r="O829" s="128"/>
      <c r="P829" s="128"/>
      <c r="Q829" s="128"/>
      <c r="R829" s="128"/>
      <c r="S829" s="128"/>
      <c r="T829" s="128"/>
      <c r="U829" s="128"/>
      <c r="V829" s="128"/>
      <c r="W829" s="128"/>
      <c r="X829" s="128"/>
      <c r="Y829" s="128"/>
      <c r="Z829" s="128"/>
    </row>
    <row r="830" ht="15.75" customHeight="1">
      <c r="A830" s="128"/>
      <c r="B830" s="128"/>
      <c r="C830" s="128"/>
      <c r="D830" s="128"/>
      <c r="E830" s="128"/>
      <c r="F830" s="128"/>
      <c r="G830" s="128"/>
      <c r="H830" s="128"/>
      <c r="I830" s="128"/>
      <c r="J830" s="128"/>
      <c r="K830" s="128"/>
      <c r="L830" s="128"/>
      <c r="M830" s="128"/>
      <c r="N830" s="128"/>
      <c r="O830" s="128"/>
      <c r="P830" s="128"/>
      <c r="Q830" s="128"/>
      <c r="R830" s="128"/>
      <c r="S830" s="128"/>
      <c r="T830" s="128"/>
      <c r="U830" s="128"/>
      <c r="V830" s="128"/>
      <c r="W830" s="128"/>
      <c r="X830" s="128"/>
      <c r="Y830" s="128"/>
      <c r="Z830" s="128"/>
    </row>
    <row r="831" ht="15.75" customHeight="1">
      <c r="A831" s="128"/>
      <c r="B831" s="128"/>
      <c r="C831" s="128"/>
      <c r="D831" s="128"/>
      <c r="E831" s="128"/>
      <c r="F831" s="128"/>
      <c r="G831" s="128"/>
      <c r="H831" s="128"/>
      <c r="I831" s="128"/>
      <c r="J831" s="128"/>
      <c r="K831" s="128"/>
      <c r="L831" s="128"/>
      <c r="M831" s="128"/>
      <c r="N831" s="128"/>
      <c r="O831" s="128"/>
      <c r="P831" s="128"/>
      <c r="Q831" s="128"/>
      <c r="R831" s="128"/>
      <c r="S831" s="128"/>
      <c r="T831" s="128"/>
      <c r="U831" s="128"/>
      <c r="V831" s="128"/>
      <c r="W831" s="128"/>
      <c r="X831" s="128"/>
      <c r="Y831" s="128"/>
      <c r="Z831" s="128"/>
    </row>
    <row r="832" ht="15.75" customHeight="1">
      <c r="A832" s="128"/>
      <c r="B832" s="128"/>
      <c r="C832" s="128"/>
      <c r="D832" s="128"/>
      <c r="E832" s="128"/>
      <c r="F832" s="128"/>
      <c r="G832" s="128"/>
      <c r="H832" s="128"/>
      <c r="I832" s="128"/>
      <c r="J832" s="128"/>
      <c r="K832" s="128"/>
      <c r="L832" s="128"/>
      <c r="M832" s="128"/>
      <c r="N832" s="128"/>
      <c r="O832" s="128"/>
      <c r="P832" s="128"/>
      <c r="Q832" s="128"/>
      <c r="R832" s="128"/>
      <c r="S832" s="128"/>
      <c r="T832" s="128"/>
      <c r="U832" s="128"/>
      <c r="V832" s="128"/>
      <c r="W832" s="128"/>
      <c r="X832" s="128"/>
      <c r="Y832" s="128"/>
      <c r="Z832" s="128"/>
    </row>
    <row r="833" ht="15.75" customHeight="1">
      <c r="A833" s="128"/>
      <c r="B833" s="128"/>
      <c r="C833" s="128"/>
      <c r="D833" s="128"/>
      <c r="E833" s="128"/>
      <c r="F833" s="128"/>
      <c r="G833" s="128"/>
      <c r="H833" s="128"/>
      <c r="I833" s="128"/>
      <c r="J833" s="128"/>
      <c r="K833" s="128"/>
      <c r="L833" s="128"/>
      <c r="M833" s="128"/>
      <c r="N833" s="128"/>
      <c r="O833" s="128"/>
      <c r="P833" s="128"/>
      <c r="Q833" s="128"/>
      <c r="R833" s="128"/>
      <c r="S833" s="128"/>
      <c r="T833" s="128"/>
      <c r="U833" s="128"/>
      <c r="V833" s="128"/>
      <c r="W833" s="128"/>
      <c r="X833" s="128"/>
      <c r="Y833" s="128"/>
      <c r="Z833" s="128"/>
    </row>
    <row r="834" ht="15.75" customHeight="1">
      <c r="A834" s="128"/>
      <c r="B834" s="128"/>
      <c r="C834" s="128"/>
      <c r="D834" s="128"/>
      <c r="E834" s="128"/>
      <c r="F834" s="128"/>
      <c r="G834" s="128"/>
      <c r="H834" s="128"/>
      <c r="I834" s="128"/>
      <c r="J834" s="128"/>
      <c r="K834" s="128"/>
      <c r="L834" s="128"/>
      <c r="M834" s="128"/>
      <c r="N834" s="128"/>
      <c r="O834" s="128"/>
      <c r="P834" s="128"/>
      <c r="Q834" s="128"/>
      <c r="R834" s="128"/>
      <c r="S834" s="128"/>
      <c r="T834" s="128"/>
      <c r="U834" s="128"/>
      <c r="V834" s="128"/>
      <c r="W834" s="128"/>
      <c r="X834" s="128"/>
      <c r="Y834" s="128"/>
      <c r="Z834" s="128"/>
    </row>
    <row r="835" ht="15.75" customHeight="1">
      <c r="A835" s="128"/>
      <c r="B835" s="128"/>
      <c r="C835" s="128"/>
      <c r="D835" s="128"/>
      <c r="E835" s="128"/>
      <c r="F835" s="128"/>
      <c r="G835" s="128"/>
      <c r="H835" s="128"/>
      <c r="I835" s="128"/>
      <c r="J835" s="128"/>
      <c r="K835" s="128"/>
      <c r="L835" s="128"/>
      <c r="M835" s="128"/>
      <c r="N835" s="128"/>
      <c r="O835" s="128"/>
      <c r="P835" s="128"/>
      <c r="Q835" s="128"/>
      <c r="R835" s="128"/>
      <c r="S835" s="128"/>
      <c r="T835" s="128"/>
      <c r="U835" s="128"/>
      <c r="V835" s="128"/>
      <c r="W835" s="128"/>
      <c r="X835" s="128"/>
      <c r="Y835" s="128"/>
      <c r="Z835" s="128"/>
    </row>
    <row r="836" ht="15.75" customHeight="1">
      <c r="A836" s="128"/>
      <c r="B836" s="128"/>
      <c r="C836" s="128"/>
      <c r="D836" s="128"/>
      <c r="E836" s="128"/>
      <c r="F836" s="128"/>
      <c r="G836" s="128"/>
      <c r="H836" s="128"/>
      <c r="I836" s="128"/>
      <c r="J836" s="128"/>
      <c r="K836" s="128"/>
      <c r="L836" s="128"/>
      <c r="M836" s="128"/>
      <c r="N836" s="128"/>
      <c r="O836" s="128"/>
      <c r="P836" s="128"/>
      <c r="Q836" s="128"/>
      <c r="R836" s="128"/>
      <c r="S836" s="128"/>
      <c r="T836" s="128"/>
      <c r="U836" s="128"/>
      <c r="V836" s="128"/>
      <c r="W836" s="128"/>
      <c r="X836" s="128"/>
      <c r="Y836" s="128"/>
      <c r="Z836" s="128"/>
    </row>
    <row r="837" ht="15.75" customHeight="1">
      <c r="A837" s="128"/>
      <c r="B837" s="128"/>
      <c r="C837" s="128"/>
      <c r="D837" s="128"/>
      <c r="E837" s="128"/>
      <c r="F837" s="128"/>
      <c r="G837" s="128"/>
      <c r="H837" s="128"/>
      <c r="I837" s="128"/>
      <c r="J837" s="128"/>
      <c r="K837" s="128"/>
      <c r="L837" s="128"/>
      <c r="M837" s="128"/>
      <c r="N837" s="128"/>
      <c r="O837" s="128"/>
      <c r="P837" s="128"/>
      <c r="Q837" s="128"/>
      <c r="R837" s="128"/>
      <c r="S837" s="128"/>
      <c r="T837" s="128"/>
      <c r="U837" s="128"/>
      <c r="V837" s="128"/>
      <c r="W837" s="128"/>
      <c r="X837" s="128"/>
      <c r="Y837" s="128"/>
      <c r="Z837" s="128"/>
    </row>
    <row r="838" ht="15.75" customHeight="1">
      <c r="A838" s="128"/>
      <c r="B838" s="128"/>
      <c r="C838" s="128"/>
      <c r="D838" s="128"/>
      <c r="E838" s="128"/>
      <c r="F838" s="128"/>
      <c r="G838" s="128"/>
      <c r="H838" s="128"/>
      <c r="I838" s="128"/>
      <c r="J838" s="128"/>
      <c r="K838" s="128"/>
      <c r="L838" s="128"/>
      <c r="M838" s="128"/>
      <c r="N838" s="128"/>
      <c r="O838" s="128"/>
      <c r="P838" s="128"/>
      <c r="Q838" s="128"/>
      <c r="R838" s="128"/>
      <c r="S838" s="128"/>
      <c r="T838" s="128"/>
      <c r="U838" s="128"/>
      <c r="V838" s="128"/>
      <c r="W838" s="128"/>
      <c r="X838" s="128"/>
      <c r="Y838" s="128"/>
      <c r="Z838" s="128"/>
    </row>
    <row r="839" ht="15.75" customHeight="1">
      <c r="A839" s="128"/>
      <c r="B839" s="128"/>
      <c r="C839" s="128"/>
      <c r="D839" s="128"/>
      <c r="E839" s="128"/>
      <c r="F839" s="128"/>
      <c r="G839" s="128"/>
      <c r="H839" s="128"/>
      <c r="I839" s="128"/>
      <c r="J839" s="128"/>
      <c r="K839" s="128"/>
      <c r="L839" s="128"/>
      <c r="M839" s="128"/>
      <c r="N839" s="128"/>
      <c r="O839" s="128"/>
      <c r="P839" s="128"/>
      <c r="Q839" s="128"/>
      <c r="R839" s="128"/>
      <c r="S839" s="128"/>
      <c r="T839" s="128"/>
      <c r="U839" s="128"/>
      <c r="V839" s="128"/>
      <c r="W839" s="128"/>
      <c r="X839" s="128"/>
      <c r="Y839" s="128"/>
      <c r="Z839" s="128"/>
    </row>
    <row r="840" ht="15.75" customHeight="1">
      <c r="A840" s="128"/>
      <c r="B840" s="128"/>
      <c r="C840" s="128"/>
      <c r="D840" s="128"/>
      <c r="E840" s="128"/>
      <c r="F840" s="128"/>
      <c r="G840" s="128"/>
      <c r="H840" s="128"/>
      <c r="I840" s="128"/>
      <c r="J840" s="128"/>
      <c r="K840" s="128"/>
      <c r="L840" s="128"/>
      <c r="M840" s="128"/>
      <c r="N840" s="128"/>
      <c r="O840" s="128"/>
      <c r="P840" s="128"/>
      <c r="Q840" s="128"/>
      <c r="R840" s="128"/>
      <c r="S840" s="128"/>
      <c r="T840" s="128"/>
      <c r="U840" s="128"/>
      <c r="V840" s="128"/>
      <c r="W840" s="128"/>
      <c r="X840" s="128"/>
      <c r="Y840" s="128"/>
      <c r="Z840" s="128"/>
    </row>
    <row r="841" ht="15.75" customHeight="1">
      <c r="A841" s="128"/>
      <c r="B841" s="128"/>
      <c r="C841" s="128"/>
      <c r="D841" s="128"/>
      <c r="E841" s="128"/>
      <c r="F841" s="128"/>
      <c r="G841" s="128"/>
      <c r="H841" s="128"/>
      <c r="I841" s="128"/>
      <c r="J841" s="128"/>
      <c r="K841" s="128"/>
      <c r="L841" s="128"/>
      <c r="M841" s="128"/>
      <c r="N841" s="128"/>
      <c r="O841" s="128"/>
      <c r="P841" s="128"/>
      <c r="Q841" s="128"/>
      <c r="R841" s="128"/>
      <c r="S841" s="128"/>
      <c r="T841" s="128"/>
      <c r="U841" s="128"/>
      <c r="V841" s="128"/>
      <c r="W841" s="128"/>
      <c r="X841" s="128"/>
      <c r="Y841" s="128"/>
      <c r="Z841" s="128"/>
    </row>
    <row r="842" ht="15.75" customHeight="1">
      <c r="A842" s="128"/>
      <c r="B842" s="128"/>
      <c r="C842" s="128"/>
      <c r="D842" s="128"/>
      <c r="E842" s="128"/>
      <c r="F842" s="128"/>
      <c r="G842" s="128"/>
      <c r="H842" s="128"/>
      <c r="I842" s="128"/>
      <c r="J842" s="128"/>
      <c r="K842" s="128"/>
      <c r="L842" s="128"/>
      <c r="M842" s="128"/>
      <c r="N842" s="128"/>
      <c r="O842" s="128"/>
      <c r="P842" s="128"/>
      <c r="Q842" s="128"/>
      <c r="R842" s="128"/>
      <c r="S842" s="128"/>
      <c r="T842" s="128"/>
      <c r="U842" s="128"/>
      <c r="V842" s="128"/>
      <c r="W842" s="128"/>
      <c r="X842" s="128"/>
      <c r="Y842" s="128"/>
      <c r="Z842" s="128"/>
    </row>
    <row r="843" ht="15.75" customHeight="1">
      <c r="A843" s="128"/>
      <c r="B843" s="128"/>
      <c r="C843" s="128"/>
      <c r="D843" s="128"/>
      <c r="E843" s="128"/>
      <c r="F843" s="128"/>
      <c r="G843" s="128"/>
      <c r="H843" s="128"/>
      <c r="I843" s="128"/>
      <c r="J843" s="128"/>
      <c r="K843" s="128"/>
      <c r="L843" s="128"/>
      <c r="M843" s="128"/>
      <c r="N843" s="128"/>
      <c r="O843" s="128"/>
      <c r="P843" s="128"/>
      <c r="Q843" s="128"/>
      <c r="R843" s="128"/>
      <c r="S843" s="128"/>
      <c r="T843" s="128"/>
      <c r="U843" s="128"/>
      <c r="V843" s="128"/>
      <c r="W843" s="128"/>
      <c r="X843" s="128"/>
      <c r="Y843" s="128"/>
      <c r="Z843" s="128"/>
    </row>
    <row r="844" ht="15.75" customHeight="1">
      <c r="A844" s="128"/>
      <c r="B844" s="128"/>
      <c r="C844" s="128"/>
      <c r="D844" s="128"/>
      <c r="E844" s="128"/>
      <c r="F844" s="128"/>
      <c r="G844" s="128"/>
      <c r="H844" s="128"/>
      <c r="I844" s="128"/>
      <c r="J844" s="128"/>
      <c r="K844" s="128"/>
      <c r="L844" s="128"/>
      <c r="M844" s="128"/>
      <c r="N844" s="128"/>
      <c r="O844" s="128"/>
      <c r="P844" s="128"/>
      <c r="Q844" s="128"/>
      <c r="R844" s="128"/>
      <c r="S844" s="128"/>
      <c r="T844" s="128"/>
      <c r="U844" s="128"/>
      <c r="V844" s="128"/>
      <c r="W844" s="128"/>
      <c r="X844" s="128"/>
      <c r="Y844" s="128"/>
      <c r="Z844" s="128"/>
    </row>
    <row r="845" ht="15.75" customHeight="1">
      <c r="A845" s="128"/>
      <c r="B845" s="128"/>
      <c r="C845" s="128"/>
      <c r="D845" s="128"/>
      <c r="E845" s="128"/>
      <c r="F845" s="128"/>
      <c r="G845" s="128"/>
      <c r="H845" s="128"/>
      <c r="I845" s="128"/>
      <c r="J845" s="128"/>
      <c r="K845" s="128"/>
      <c r="L845" s="128"/>
      <c r="M845" s="128"/>
      <c r="N845" s="128"/>
      <c r="O845" s="128"/>
      <c r="P845" s="128"/>
      <c r="Q845" s="128"/>
      <c r="R845" s="128"/>
      <c r="S845" s="128"/>
      <c r="T845" s="128"/>
      <c r="U845" s="128"/>
      <c r="V845" s="128"/>
      <c r="W845" s="128"/>
      <c r="X845" s="128"/>
      <c r="Y845" s="128"/>
      <c r="Z845" s="128"/>
    </row>
    <row r="846" ht="15.75" customHeight="1">
      <c r="A846" s="128"/>
      <c r="B846" s="128"/>
      <c r="C846" s="128"/>
      <c r="D846" s="128"/>
      <c r="E846" s="128"/>
      <c r="F846" s="128"/>
      <c r="G846" s="128"/>
      <c r="H846" s="128"/>
      <c r="I846" s="128"/>
      <c r="J846" s="128"/>
      <c r="K846" s="128"/>
      <c r="L846" s="128"/>
      <c r="M846" s="128"/>
      <c r="N846" s="128"/>
      <c r="O846" s="128"/>
      <c r="P846" s="128"/>
      <c r="Q846" s="128"/>
      <c r="R846" s="128"/>
      <c r="S846" s="128"/>
      <c r="T846" s="128"/>
      <c r="U846" s="128"/>
      <c r="V846" s="128"/>
      <c r="W846" s="128"/>
      <c r="X846" s="128"/>
      <c r="Y846" s="128"/>
      <c r="Z846" s="128"/>
    </row>
    <row r="847" ht="15.75" customHeight="1">
      <c r="A847" s="128"/>
      <c r="B847" s="128"/>
      <c r="C847" s="128"/>
      <c r="D847" s="128"/>
      <c r="E847" s="128"/>
      <c r="F847" s="128"/>
      <c r="G847" s="128"/>
      <c r="H847" s="128"/>
      <c r="I847" s="128"/>
      <c r="J847" s="128"/>
      <c r="K847" s="128"/>
      <c r="L847" s="128"/>
      <c r="M847" s="128"/>
      <c r="N847" s="128"/>
      <c r="O847" s="128"/>
      <c r="P847" s="128"/>
      <c r="Q847" s="128"/>
      <c r="R847" s="128"/>
      <c r="S847" s="128"/>
      <c r="T847" s="128"/>
      <c r="U847" s="128"/>
      <c r="V847" s="128"/>
      <c r="W847" s="128"/>
      <c r="X847" s="128"/>
      <c r="Y847" s="128"/>
      <c r="Z847" s="128"/>
    </row>
    <row r="848" ht="15.75" customHeight="1">
      <c r="A848" s="128"/>
      <c r="B848" s="128"/>
      <c r="C848" s="128"/>
      <c r="D848" s="128"/>
      <c r="E848" s="128"/>
      <c r="F848" s="128"/>
      <c r="G848" s="128"/>
      <c r="H848" s="128"/>
      <c r="I848" s="128"/>
      <c r="J848" s="128"/>
      <c r="K848" s="128"/>
      <c r="L848" s="128"/>
      <c r="M848" s="128"/>
      <c r="N848" s="128"/>
      <c r="O848" s="128"/>
      <c r="P848" s="128"/>
      <c r="Q848" s="128"/>
      <c r="R848" s="128"/>
      <c r="S848" s="128"/>
      <c r="T848" s="128"/>
      <c r="U848" s="128"/>
      <c r="V848" s="128"/>
      <c r="W848" s="128"/>
      <c r="X848" s="128"/>
      <c r="Y848" s="128"/>
      <c r="Z848" s="128"/>
    </row>
    <row r="849" ht="15.75" customHeight="1">
      <c r="A849" s="128"/>
      <c r="B849" s="128"/>
      <c r="C849" s="128"/>
      <c r="D849" s="128"/>
      <c r="E849" s="128"/>
      <c r="F849" s="128"/>
      <c r="G849" s="128"/>
      <c r="H849" s="128"/>
      <c r="I849" s="128"/>
      <c r="J849" s="128"/>
      <c r="K849" s="128"/>
      <c r="L849" s="128"/>
      <c r="M849" s="128"/>
      <c r="N849" s="128"/>
      <c r="O849" s="128"/>
      <c r="P849" s="128"/>
      <c r="Q849" s="128"/>
      <c r="R849" s="128"/>
      <c r="S849" s="128"/>
      <c r="T849" s="128"/>
      <c r="U849" s="128"/>
      <c r="V849" s="128"/>
      <c r="W849" s="128"/>
      <c r="X849" s="128"/>
      <c r="Y849" s="128"/>
      <c r="Z849" s="128"/>
    </row>
    <row r="850" ht="15.75" customHeight="1">
      <c r="A850" s="128"/>
      <c r="B850" s="128"/>
      <c r="C850" s="128"/>
      <c r="D850" s="128"/>
      <c r="E850" s="128"/>
      <c r="F850" s="128"/>
      <c r="G850" s="128"/>
      <c r="H850" s="128"/>
      <c r="I850" s="128"/>
      <c r="J850" s="128"/>
      <c r="K850" s="128"/>
      <c r="L850" s="128"/>
      <c r="M850" s="128"/>
      <c r="N850" s="128"/>
      <c r="O850" s="128"/>
      <c r="P850" s="128"/>
      <c r="Q850" s="128"/>
      <c r="R850" s="128"/>
      <c r="S850" s="128"/>
      <c r="T850" s="128"/>
      <c r="U850" s="128"/>
      <c r="V850" s="128"/>
      <c r="W850" s="128"/>
      <c r="X850" s="128"/>
      <c r="Y850" s="128"/>
      <c r="Z850" s="128"/>
    </row>
    <row r="851" ht="15.75" customHeight="1">
      <c r="A851" s="128"/>
      <c r="B851" s="128"/>
      <c r="C851" s="128"/>
      <c r="D851" s="128"/>
      <c r="E851" s="128"/>
      <c r="F851" s="128"/>
      <c r="G851" s="128"/>
      <c r="H851" s="128"/>
      <c r="I851" s="128"/>
      <c r="J851" s="128"/>
      <c r="K851" s="128"/>
      <c r="L851" s="128"/>
      <c r="M851" s="128"/>
      <c r="N851" s="128"/>
      <c r="O851" s="128"/>
      <c r="P851" s="128"/>
      <c r="Q851" s="128"/>
      <c r="R851" s="128"/>
      <c r="S851" s="128"/>
      <c r="T851" s="128"/>
      <c r="U851" s="128"/>
      <c r="V851" s="128"/>
      <c r="W851" s="128"/>
      <c r="X851" s="128"/>
      <c r="Y851" s="128"/>
      <c r="Z851" s="128"/>
    </row>
    <row r="852" ht="15.75" customHeight="1">
      <c r="A852" s="128"/>
      <c r="B852" s="128"/>
      <c r="C852" s="128"/>
      <c r="D852" s="128"/>
      <c r="E852" s="128"/>
      <c r="F852" s="128"/>
      <c r="G852" s="128"/>
      <c r="H852" s="128"/>
      <c r="I852" s="128"/>
      <c r="J852" s="128"/>
      <c r="K852" s="128"/>
      <c r="L852" s="128"/>
      <c r="M852" s="128"/>
      <c r="N852" s="128"/>
      <c r="O852" s="128"/>
      <c r="P852" s="128"/>
      <c r="Q852" s="128"/>
      <c r="R852" s="128"/>
      <c r="S852" s="128"/>
      <c r="T852" s="128"/>
      <c r="U852" s="128"/>
      <c r="V852" s="128"/>
      <c r="W852" s="128"/>
      <c r="X852" s="128"/>
      <c r="Y852" s="128"/>
      <c r="Z852" s="128"/>
    </row>
    <row r="853" ht="15.75" customHeight="1">
      <c r="A853" s="128"/>
      <c r="B853" s="128"/>
      <c r="C853" s="128"/>
      <c r="D853" s="128"/>
      <c r="E853" s="128"/>
      <c r="F853" s="128"/>
      <c r="G853" s="128"/>
      <c r="H853" s="128"/>
      <c r="I853" s="128"/>
      <c r="J853" s="128"/>
      <c r="K853" s="128"/>
      <c r="L853" s="128"/>
      <c r="M853" s="128"/>
      <c r="N853" s="128"/>
      <c r="O853" s="128"/>
      <c r="P853" s="128"/>
      <c r="Q853" s="128"/>
      <c r="R853" s="128"/>
      <c r="S853" s="128"/>
      <c r="T853" s="128"/>
      <c r="U853" s="128"/>
      <c r="V853" s="128"/>
      <c r="W853" s="128"/>
      <c r="X853" s="128"/>
      <c r="Y853" s="128"/>
      <c r="Z853" s="128"/>
    </row>
    <row r="854" ht="15.75" customHeight="1">
      <c r="A854" s="128"/>
      <c r="B854" s="128"/>
      <c r="C854" s="128"/>
      <c r="D854" s="128"/>
      <c r="E854" s="128"/>
      <c r="F854" s="128"/>
      <c r="G854" s="128"/>
      <c r="H854" s="128"/>
      <c r="I854" s="128"/>
      <c r="J854" s="128"/>
      <c r="K854" s="128"/>
      <c r="L854" s="128"/>
      <c r="M854" s="128"/>
      <c r="N854" s="128"/>
      <c r="O854" s="128"/>
      <c r="P854" s="128"/>
      <c r="Q854" s="128"/>
      <c r="R854" s="128"/>
      <c r="S854" s="128"/>
      <c r="T854" s="128"/>
      <c r="U854" s="128"/>
      <c r="V854" s="128"/>
      <c r="W854" s="128"/>
      <c r="X854" s="128"/>
      <c r="Y854" s="128"/>
      <c r="Z854" s="128"/>
    </row>
    <row r="855" ht="15.75" customHeight="1">
      <c r="A855" s="128"/>
      <c r="B855" s="128"/>
      <c r="C855" s="128"/>
      <c r="D855" s="128"/>
      <c r="E855" s="128"/>
      <c r="F855" s="128"/>
      <c r="G855" s="128"/>
      <c r="H855" s="128"/>
      <c r="I855" s="128"/>
      <c r="J855" s="128"/>
      <c r="K855" s="128"/>
      <c r="L855" s="128"/>
      <c r="M855" s="128"/>
      <c r="N855" s="128"/>
      <c r="O855" s="128"/>
      <c r="P855" s="128"/>
      <c r="Q855" s="128"/>
      <c r="R855" s="128"/>
      <c r="S855" s="128"/>
      <c r="T855" s="128"/>
      <c r="U855" s="128"/>
      <c r="V855" s="128"/>
      <c r="W855" s="128"/>
      <c r="X855" s="128"/>
      <c r="Y855" s="128"/>
      <c r="Z855" s="128"/>
    </row>
    <row r="856" ht="15.75" customHeight="1">
      <c r="A856" s="128"/>
      <c r="B856" s="128"/>
      <c r="C856" s="128"/>
      <c r="D856" s="128"/>
      <c r="E856" s="128"/>
      <c r="F856" s="128"/>
      <c r="G856" s="128"/>
      <c r="H856" s="128"/>
      <c r="I856" s="128"/>
      <c r="J856" s="128"/>
      <c r="K856" s="128"/>
      <c r="L856" s="128"/>
      <c r="M856" s="128"/>
      <c r="N856" s="128"/>
      <c r="O856" s="128"/>
      <c r="P856" s="128"/>
      <c r="Q856" s="128"/>
      <c r="R856" s="128"/>
      <c r="S856" s="128"/>
      <c r="T856" s="128"/>
      <c r="U856" s="128"/>
      <c r="V856" s="128"/>
      <c r="W856" s="128"/>
      <c r="X856" s="128"/>
      <c r="Y856" s="128"/>
      <c r="Z856" s="128"/>
    </row>
    <row r="857" ht="15.75" customHeight="1">
      <c r="A857" s="128"/>
      <c r="B857" s="128"/>
      <c r="C857" s="128"/>
      <c r="D857" s="128"/>
      <c r="E857" s="128"/>
      <c r="F857" s="128"/>
      <c r="G857" s="128"/>
      <c r="H857" s="128"/>
      <c r="I857" s="128"/>
      <c r="J857" s="128"/>
      <c r="K857" s="128"/>
      <c r="L857" s="128"/>
      <c r="M857" s="128"/>
      <c r="N857" s="128"/>
      <c r="O857" s="128"/>
      <c r="P857" s="128"/>
      <c r="Q857" s="128"/>
      <c r="R857" s="128"/>
      <c r="S857" s="128"/>
      <c r="T857" s="128"/>
      <c r="U857" s="128"/>
      <c r="V857" s="128"/>
      <c r="W857" s="128"/>
      <c r="X857" s="128"/>
      <c r="Y857" s="128"/>
      <c r="Z857" s="128"/>
    </row>
    <row r="858" ht="15.75" customHeight="1">
      <c r="A858" s="128"/>
      <c r="B858" s="128"/>
      <c r="C858" s="128"/>
      <c r="D858" s="128"/>
      <c r="E858" s="128"/>
      <c r="F858" s="128"/>
      <c r="G858" s="128"/>
      <c r="H858" s="128"/>
      <c r="I858" s="128"/>
      <c r="J858" s="128"/>
      <c r="K858" s="128"/>
      <c r="L858" s="128"/>
      <c r="M858" s="128"/>
      <c r="N858" s="128"/>
      <c r="O858" s="128"/>
      <c r="P858" s="128"/>
      <c r="Q858" s="128"/>
      <c r="R858" s="128"/>
      <c r="S858" s="128"/>
      <c r="T858" s="128"/>
      <c r="U858" s="128"/>
      <c r="V858" s="128"/>
      <c r="W858" s="128"/>
      <c r="X858" s="128"/>
      <c r="Y858" s="128"/>
      <c r="Z858" s="128"/>
    </row>
    <row r="859" ht="15.75" customHeight="1">
      <c r="A859" s="128"/>
      <c r="B859" s="128"/>
      <c r="C859" s="128"/>
      <c r="D859" s="128"/>
      <c r="E859" s="128"/>
      <c r="F859" s="128"/>
      <c r="G859" s="128"/>
      <c r="H859" s="128"/>
      <c r="I859" s="128"/>
      <c r="J859" s="128"/>
      <c r="K859" s="128"/>
      <c r="L859" s="128"/>
      <c r="M859" s="128"/>
      <c r="N859" s="128"/>
      <c r="O859" s="128"/>
      <c r="P859" s="128"/>
      <c r="Q859" s="128"/>
      <c r="R859" s="128"/>
      <c r="S859" s="128"/>
      <c r="T859" s="128"/>
      <c r="U859" s="128"/>
      <c r="V859" s="128"/>
      <c r="W859" s="128"/>
      <c r="X859" s="128"/>
      <c r="Y859" s="128"/>
      <c r="Z859" s="128"/>
    </row>
    <row r="860" ht="15.75" customHeight="1">
      <c r="A860" s="128"/>
      <c r="B860" s="128"/>
      <c r="C860" s="128"/>
      <c r="D860" s="128"/>
      <c r="E860" s="128"/>
      <c r="F860" s="128"/>
      <c r="G860" s="128"/>
      <c r="H860" s="128"/>
      <c r="I860" s="128"/>
      <c r="J860" s="128"/>
      <c r="K860" s="128"/>
      <c r="L860" s="128"/>
      <c r="M860" s="128"/>
      <c r="N860" s="128"/>
      <c r="O860" s="128"/>
      <c r="P860" s="128"/>
      <c r="Q860" s="128"/>
      <c r="R860" s="128"/>
      <c r="S860" s="128"/>
      <c r="T860" s="128"/>
      <c r="U860" s="128"/>
      <c r="V860" s="128"/>
      <c r="W860" s="128"/>
      <c r="X860" s="128"/>
      <c r="Y860" s="128"/>
      <c r="Z860" s="128"/>
    </row>
    <row r="861" ht="15.75" customHeight="1">
      <c r="A861" s="128"/>
      <c r="B861" s="128"/>
      <c r="C861" s="128"/>
      <c r="D861" s="128"/>
      <c r="E861" s="128"/>
      <c r="F861" s="128"/>
      <c r="G861" s="128"/>
      <c r="H861" s="128"/>
      <c r="I861" s="128"/>
      <c r="J861" s="128"/>
      <c r="K861" s="128"/>
      <c r="L861" s="128"/>
      <c r="M861" s="128"/>
      <c r="N861" s="128"/>
      <c r="O861" s="128"/>
      <c r="P861" s="128"/>
      <c r="Q861" s="128"/>
      <c r="R861" s="128"/>
      <c r="S861" s="128"/>
      <c r="T861" s="128"/>
      <c r="U861" s="128"/>
      <c r="V861" s="128"/>
      <c r="W861" s="128"/>
      <c r="X861" s="128"/>
      <c r="Y861" s="128"/>
      <c r="Z861" s="128"/>
    </row>
    <row r="862" ht="15.75" customHeight="1">
      <c r="A862" s="128"/>
      <c r="B862" s="128"/>
      <c r="C862" s="128"/>
      <c r="D862" s="128"/>
      <c r="E862" s="128"/>
      <c r="F862" s="128"/>
      <c r="G862" s="128"/>
      <c r="H862" s="128"/>
      <c r="I862" s="128"/>
      <c r="J862" s="128"/>
      <c r="K862" s="128"/>
      <c r="L862" s="128"/>
      <c r="M862" s="128"/>
      <c r="N862" s="128"/>
      <c r="O862" s="128"/>
      <c r="P862" s="128"/>
      <c r="Q862" s="128"/>
      <c r="R862" s="128"/>
      <c r="S862" s="128"/>
      <c r="T862" s="128"/>
      <c r="U862" s="128"/>
      <c r="V862" s="128"/>
      <c r="W862" s="128"/>
      <c r="X862" s="128"/>
      <c r="Y862" s="128"/>
      <c r="Z862" s="128"/>
    </row>
    <row r="863" ht="15.75" customHeight="1">
      <c r="A863" s="128"/>
      <c r="B863" s="128"/>
      <c r="C863" s="128"/>
      <c r="D863" s="128"/>
      <c r="E863" s="128"/>
      <c r="F863" s="128"/>
      <c r="G863" s="128"/>
      <c r="H863" s="128"/>
      <c r="I863" s="128"/>
      <c r="J863" s="128"/>
      <c r="K863" s="128"/>
      <c r="L863" s="128"/>
      <c r="M863" s="128"/>
      <c r="N863" s="128"/>
      <c r="O863" s="128"/>
      <c r="P863" s="128"/>
      <c r="Q863" s="128"/>
      <c r="R863" s="128"/>
      <c r="S863" s="128"/>
      <c r="T863" s="128"/>
      <c r="U863" s="128"/>
      <c r="V863" s="128"/>
      <c r="W863" s="128"/>
      <c r="X863" s="128"/>
      <c r="Y863" s="128"/>
      <c r="Z863" s="128"/>
    </row>
    <row r="864" ht="15.75" customHeight="1">
      <c r="A864" s="128"/>
      <c r="B864" s="128"/>
      <c r="C864" s="128"/>
      <c r="D864" s="128"/>
      <c r="E864" s="128"/>
      <c r="F864" s="128"/>
      <c r="G864" s="128"/>
      <c r="H864" s="128"/>
      <c r="I864" s="128"/>
      <c r="J864" s="128"/>
      <c r="K864" s="128"/>
      <c r="L864" s="128"/>
      <c r="M864" s="128"/>
      <c r="N864" s="128"/>
      <c r="O864" s="128"/>
      <c r="P864" s="128"/>
      <c r="Q864" s="128"/>
      <c r="R864" s="128"/>
      <c r="S864" s="128"/>
      <c r="T864" s="128"/>
      <c r="U864" s="128"/>
      <c r="V864" s="128"/>
      <c r="W864" s="128"/>
      <c r="X864" s="128"/>
      <c r="Y864" s="128"/>
      <c r="Z864" s="128"/>
    </row>
    <row r="865" ht="15.75" customHeight="1">
      <c r="A865" s="128"/>
      <c r="B865" s="128"/>
      <c r="C865" s="128"/>
      <c r="D865" s="128"/>
      <c r="E865" s="128"/>
      <c r="F865" s="128"/>
      <c r="G865" s="128"/>
      <c r="H865" s="128"/>
      <c r="I865" s="128"/>
      <c r="J865" s="128"/>
      <c r="K865" s="128"/>
      <c r="L865" s="128"/>
      <c r="M865" s="128"/>
      <c r="N865" s="128"/>
      <c r="O865" s="128"/>
      <c r="P865" s="128"/>
      <c r="Q865" s="128"/>
      <c r="R865" s="128"/>
      <c r="S865" s="128"/>
      <c r="T865" s="128"/>
      <c r="U865" s="128"/>
      <c r="V865" s="128"/>
      <c r="W865" s="128"/>
      <c r="X865" s="128"/>
      <c r="Y865" s="128"/>
      <c r="Z865" s="128"/>
    </row>
    <row r="866" ht="15.75" customHeight="1">
      <c r="A866" s="128"/>
      <c r="B866" s="128"/>
      <c r="C866" s="128"/>
      <c r="D866" s="128"/>
      <c r="E866" s="128"/>
      <c r="F866" s="128"/>
      <c r="G866" s="128"/>
      <c r="H866" s="128"/>
      <c r="I866" s="128"/>
      <c r="J866" s="128"/>
      <c r="K866" s="128"/>
      <c r="L866" s="128"/>
      <c r="M866" s="128"/>
      <c r="N866" s="128"/>
      <c r="O866" s="128"/>
      <c r="P866" s="128"/>
      <c r="Q866" s="128"/>
      <c r="R866" s="128"/>
      <c r="S866" s="128"/>
      <c r="T866" s="128"/>
      <c r="U866" s="128"/>
      <c r="V866" s="128"/>
      <c r="W866" s="128"/>
      <c r="X866" s="128"/>
      <c r="Y866" s="128"/>
      <c r="Z866" s="128"/>
    </row>
    <row r="867" ht="15.75" customHeight="1">
      <c r="A867" s="128"/>
      <c r="B867" s="128"/>
      <c r="C867" s="128"/>
      <c r="D867" s="128"/>
      <c r="E867" s="128"/>
      <c r="F867" s="128"/>
      <c r="G867" s="128"/>
      <c r="H867" s="128"/>
      <c r="I867" s="128"/>
      <c r="J867" s="128"/>
      <c r="K867" s="128"/>
      <c r="L867" s="128"/>
      <c r="M867" s="128"/>
      <c r="N867" s="128"/>
      <c r="O867" s="128"/>
      <c r="P867" s="128"/>
      <c r="Q867" s="128"/>
      <c r="R867" s="128"/>
      <c r="S867" s="128"/>
      <c r="T867" s="128"/>
      <c r="U867" s="128"/>
      <c r="V867" s="128"/>
      <c r="W867" s="128"/>
      <c r="X867" s="128"/>
      <c r="Y867" s="128"/>
      <c r="Z867" s="128"/>
    </row>
    <row r="868" ht="15.75" customHeight="1">
      <c r="A868" s="128"/>
      <c r="B868" s="128"/>
      <c r="C868" s="128"/>
      <c r="D868" s="128"/>
      <c r="E868" s="128"/>
      <c r="F868" s="128"/>
      <c r="G868" s="128"/>
      <c r="H868" s="128"/>
      <c r="I868" s="128"/>
      <c r="J868" s="128"/>
      <c r="K868" s="128"/>
      <c r="L868" s="128"/>
      <c r="M868" s="128"/>
      <c r="N868" s="128"/>
      <c r="O868" s="128"/>
      <c r="P868" s="128"/>
      <c r="Q868" s="128"/>
      <c r="R868" s="128"/>
      <c r="S868" s="128"/>
      <c r="T868" s="128"/>
      <c r="U868" s="128"/>
      <c r="V868" s="128"/>
      <c r="W868" s="128"/>
      <c r="X868" s="128"/>
      <c r="Y868" s="128"/>
      <c r="Z868" s="128"/>
    </row>
    <row r="869" ht="15.75" customHeight="1">
      <c r="A869" s="128"/>
      <c r="B869" s="128"/>
      <c r="C869" s="128"/>
      <c r="D869" s="128"/>
      <c r="E869" s="128"/>
      <c r="F869" s="128"/>
      <c r="G869" s="128"/>
      <c r="H869" s="128"/>
      <c r="I869" s="128"/>
      <c r="J869" s="128"/>
      <c r="K869" s="128"/>
      <c r="L869" s="128"/>
      <c r="M869" s="128"/>
      <c r="N869" s="128"/>
      <c r="O869" s="128"/>
      <c r="P869" s="128"/>
      <c r="Q869" s="128"/>
      <c r="R869" s="128"/>
      <c r="S869" s="128"/>
      <c r="T869" s="128"/>
      <c r="U869" s="128"/>
      <c r="V869" s="128"/>
      <c r="W869" s="128"/>
      <c r="X869" s="128"/>
      <c r="Y869" s="128"/>
      <c r="Z869" s="128"/>
    </row>
    <row r="870" ht="15.75" customHeight="1">
      <c r="A870" s="128"/>
      <c r="B870" s="128"/>
      <c r="C870" s="128"/>
      <c r="D870" s="128"/>
      <c r="E870" s="128"/>
      <c r="F870" s="128"/>
      <c r="G870" s="128"/>
      <c r="H870" s="128"/>
      <c r="I870" s="128"/>
      <c r="J870" s="128"/>
      <c r="K870" s="128"/>
      <c r="L870" s="128"/>
      <c r="M870" s="128"/>
      <c r="N870" s="128"/>
      <c r="O870" s="128"/>
      <c r="P870" s="128"/>
      <c r="Q870" s="128"/>
      <c r="R870" s="128"/>
      <c r="S870" s="128"/>
      <c r="T870" s="128"/>
      <c r="U870" s="128"/>
      <c r="V870" s="128"/>
      <c r="W870" s="128"/>
      <c r="X870" s="128"/>
      <c r="Y870" s="128"/>
      <c r="Z870" s="128"/>
    </row>
    <row r="871" ht="15.75" customHeight="1">
      <c r="A871" s="128"/>
      <c r="B871" s="128"/>
      <c r="C871" s="128"/>
      <c r="D871" s="128"/>
      <c r="E871" s="128"/>
      <c r="F871" s="128"/>
      <c r="G871" s="128"/>
      <c r="H871" s="128"/>
      <c r="I871" s="128"/>
      <c r="J871" s="128"/>
      <c r="K871" s="128"/>
      <c r="L871" s="128"/>
      <c r="M871" s="128"/>
      <c r="N871" s="128"/>
      <c r="O871" s="128"/>
      <c r="P871" s="128"/>
      <c r="Q871" s="128"/>
      <c r="R871" s="128"/>
      <c r="S871" s="128"/>
      <c r="T871" s="128"/>
      <c r="U871" s="128"/>
      <c r="V871" s="128"/>
      <c r="W871" s="128"/>
      <c r="X871" s="128"/>
      <c r="Y871" s="128"/>
      <c r="Z871" s="128"/>
    </row>
    <row r="872" ht="15.75" customHeight="1">
      <c r="A872" s="128"/>
      <c r="B872" s="128"/>
      <c r="C872" s="128"/>
      <c r="D872" s="128"/>
      <c r="E872" s="128"/>
      <c r="F872" s="128"/>
      <c r="G872" s="128"/>
      <c r="H872" s="128"/>
      <c r="I872" s="128"/>
      <c r="J872" s="128"/>
      <c r="K872" s="128"/>
      <c r="L872" s="128"/>
      <c r="M872" s="128"/>
      <c r="N872" s="128"/>
      <c r="O872" s="128"/>
      <c r="P872" s="128"/>
      <c r="Q872" s="128"/>
      <c r="R872" s="128"/>
      <c r="S872" s="128"/>
      <c r="T872" s="128"/>
      <c r="U872" s="128"/>
      <c r="V872" s="128"/>
      <c r="W872" s="128"/>
      <c r="X872" s="128"/>
      <c r="Y872" s="128"/>
      <c r="Z872" s="128"/>
    </row>
    <row r="873" ht="15.75" customHeight="1">
      <c r="A873" s="128"/>
      <c r="B873" s="128"/>
      <c r="C873" s="128"/>
      <c r="D873" s="128"/>
      <c r="E873" s="128"/>
      <c r="F873" s="128"/>
      <c r="G873" s="128"/>
      <c r="H873" s="128"/>
      <c r="I873" s="128"/>
      <c r="J873" s="128"/>
      <c r="K873" s="128"/>
      <c r="L873" s="128"/>
      <c r="M873" s="128"/>
      <c r="N873" s="128"/>
      <c r="O873" s="128"/>
      <c r="P873" s="128"/>
      <c r="Q873" s="128"/>
      <c r="R873" s="128"/>
      <c r="S873" s="128"/>
      <c r="T873" s="128"/>
      <c r="U873" s="128"/>
      <c r="V873" s="128"/>
      <c r="W873" s="128"/>
      <c r="X873" s="128"/>
      <c r="Y873" s="128"/>
      <c r="Z873" s="128"/>
    </row>
    <row r="874" ht="15.75" customHeight="1">
      <c r="A874" s="128"/>
      <c r="B874" s="128"/>
      <c r="C874" s="128"/>
      <c r="D874" s="128"/>
      <c r="E874" s="128"/>
      <c r="F874" s="128"/>
      <c r="G874" s="128"/>
      <c r="H874" s="128"/>
      <c r="I874" s="128"/>
      <c r="J874" s="128"/>
      <c r="K874" s="128"/>
      <c r="L874" s="128"/>
      <c r="M874" s="128"/>
      <c r="N874" s="128"/>
      <c r="O874" s="128"/>
      <c r="P874" s="128"/>
      <c r="Q874" s="128"/>
      <c r="R874" s="128"/>
      <c r="S874" s="128"/>
      <c r="T874" s="128"/>
      <c r="U874" s="128"/>
      <c r="V874" s="128"/>
      <c r="W874" s="128"/>
      <c r="X874" s="128"/>
      <c r="Y874" s="128"/>
      <c r="Z874" s="128"/>
    </row>
    <row r="875" ht="15.75" customHeight="1">
      <c r="A875" s="128"/>
      <c r="B875" s="128"/>
      <c r="C875" s="128"/>
      <c r="D875" s="128"/>
      <c r="E875" s="128"/>
      <c r="F875" s="128"/>
      <c r="G875" s="128"/>
      <c r="H875" s="128"/>
      <c r="I875" s="128"/>
      <c r="J875" s="128"/>
      <c r="K875" s="128"/>
      <c r="L875" s="128"/>
      <c r="M875" s="128"/>
      <c r="N875" s="128"/>
      <c r="O875" s="128"/>
      <c r="P875" s="128"/>
      <c r="Q875" s="128"/>
      <c r="R875" s="128"/>
      <c r="S875" s="128"/>
      <c r="T875" s="128"/>
      <c r="U875" s="128"/>
      <c r="V875" s="128"/>
      <c r="W875" s="128"/>
      <c r="X875" s="128"/>
      <c r="Y875" s="128"/>
      <c r="Z875" s="128"/>
    </row>
    <row r="876" ht="15.75" customHeight="1">
      <c r="A876" s="128"/>
      <c r="B876" s="128"/>
      <c r="C876" s="128"/>
      <c r="D876" s="128"/>
      <c r="E876" s="128"/>
      <c r="F876" s="128"/>
      <c r="G876" s="128"/>
      <c r="H876" s="128"/>
      <c r="I876" s="128"/>
      <c r="J876" s="128"/>
      <c r="K876" s="128"/>
      <c r="L876" s="128"/>
      <c r="M876" s="128"/>
      <c r="N876" s="128"/>
      <c r="O876" s="128"/>
      <c r="P876" s="128"/>
      <c r="Q876" s="128"/>
      <c r="R876" s="128"/>
      <c r="S876" s="128"/>
      <c r="T876" s="128"/>
      <c r="U876" s="128"/>
      <c r="V876" s="128"/>
      <c r="W876" s="128"/>
      <c r="X876" s="128"/>
      <c r="Y876" s="128"/>
      <c r="Z876" s="128"/>
    </row>
    <row r="877" ht="15.75" customHeight="1">
      <c r="A877" s="128"/>
      <c r="B877" s="128"/>
      <c r="C877" s="128"/>
      <c r="D877" s="128"/>
      <c r="E877" s="128"/>
      <c r="F877" s="128"/>
      <c r="G877" s="128"/>
      <c r="H877" s="128"/>
      <c r="I877" s="128"/>
      <c r="J877" s="128"/>
      <c r="K877" s="128"/>
      <c r="L877" s="128"/>
      <c r="M877" s="128"/>
      <c r="N877" s="128"/>
      <c r="O877" s="128"/>
      <c r="P877" s="128"/>
      <c r="Q877" s="128"/>
      <c r="R877" s="128"/>
      <c r="S877" s="128"/>
      <c r="T877" s="128"/>
      <c r="U877" s="128"/>
      <c r="V877" s="128"/>
      <c r="W877" s="128"/>
      <c r="X877" s="128"/>
      <c r="Y877" s="128"/>
      <c r="Z877" s="128"/>
    </row>
    <row r="878" ht="15.75" customHeight="1">
      <c r="A878" s="128"/>
      <c r="B878" s="128"/>
      <c r="C878" s="128"/>
      <c r="D878" s="128"/>
      <c r="E878" s="128"/>
      <c r="F878" s="128"/>
      <c r="G878" s="128"/>
      <c r="H878" s="128"/>
      <c r="I878" s="128"/>
      <c r="J878" s="128"/>
      <c r="K878" s="128"/>
      <c r="L878" s="128"/>
      <c r="M878" s="128"/>
      <c r="N878" s="128"/>
      <c r="O878" s="128"/>
      <c r="P878" s="128"/>
      <c r="Q878" s="128"/>
      <c r="R878" s="128"/>
      <c r="S878" s="128"/>
      <c r="T878" s="128"/>
      <c r="U878" s="128"/>
      <c r="V878" s="128"/>
      <c r="W878" s="128"/>
      <c r="X878" s="128"/>
      <c r="Y878" s="128"/>
      <c r="Z878" s="128"/>
    </row>
    <row r="879" ht="15.75" customHeight="1">
      <c r="A879" s="128"/>
      <c r="B879" s="128"/>
      <c r="C879" s="128"/>
      <c r="D879" s="128"/>
      <c r="E879" s="128"/>
      <c r="F879" s="128"/>
      <c r="G879" s="128"/>
      <c r="H879" s="128"/>
      <c r="I879" s="128"/>
      <c r="J879" s="128"/>
      <c r="K879" s="128"/>
      <c r="L879" s="128"/>
      <c r="M879" s="128"/>
      <c r="N879" s="128"/>
      <c r="O879" s="128"/>
      <c r="P879" s="128"/>
      <c r="Q879" s="128"/>
      <c r="R879" s="128"/>
      <c r="S879" s="128"/>
      <c r="T879" s="128"/>
      <c r="U879" s="128"/>
      <c r="V879" s="128"/>
      <c r="W879" s="128"/>
      <c r="X879" s="128"/>
      <c r="Y879" s="128"/>
      <c r="Z879" s="128"/>
    </row>
    <row r="880" ht="15.75" customHeight="1">
      <c r="A880" s="128"/>
      <c r="B880" s="128"/>
      <c r="C880" s="128"/>
      <c r="D880" s="128"/>
      <c r="E880" s="128"/>
      <c r="F880" s="128"/>
      <c r="G880" s="128"/>
      <c r="H880" s="128"/>
      <c r="I880" s="128"/>
      <c r="J880" s="128"/>
      <c r="K880" s="128"/>
      <c r="L880" s="128"/>
      <c r="M880" s="128"/>
      <c r="N880" s="128"/>
      <c r="O880" s="128"/>
      <c r="P880" s="128"/>
      <c r="Q880" s="128"/>
      <c r="R880" s="128"/>
      <c r="S880" s="128"/>
      <c r="T880" s="128"/>
      <c r="U880" s="128"/>
      <c r="V880" s="128"/>
      <c r="W880" s="128"/>
      <c r="X880" s="128"/>
      <c r="Y880" s="128"/>
      <c r="Z880" s="128"/>
    </row>
    <row r="881" ht="15.75" customHeight="1">
      <c r="A881" s="128"/>
      <c r="B881" s="128"/>
      <c r="C881" s="128"/>
      <c r="D881" s="128"/>
      <c r="E881" s="128"/>
      <c r="F881" s="128"/>
      <c r="G881" s="128"/>
      <c r="H881" s="128"/>
      <c r="I881" s="128"/>
      <c r="J881" s="128"/>
      <c r="K881" s="128"/>
      <c r="L881" s="128"/>
      <c r="M881" s="128"/>
      <c r="N881" s="128"/>
      <c r="O881" s="128"/>
      <c r="P881" s="128"/>
      <c r="Q881" s="128"/>
      <c r="R881" s="128"/>
      <c r="S881" s="128"/>
      <c r="T881" s="128"/>
      <c r="U881" s="128"/>
      <c r="V881" s="128"/>
      <c r="W881" s="128"/>
      <c r="X881" s="128"/>
      <c r="Y881" s="128"/>
      <c r="Z881" s="128"/>
    </row>
    <row r="882" ht="15.75" customHeight="1">
      <c r="A882" s="128"/>
      <c r="B882" s="128"/>
      <c r="C882" s="128"/>
      <c r="D882" s="128"/>
      <c r="E882" s="128"/>
      <c r="F882" s="128"/>
      <c r="G882" s="128"/>
      <c r="H882" s="128"/>
      <c r="I882" s="128"/>
      <c r="J882" s="128"/>
      <c r="K882" s="128"/>
      <c r="L882" s="128"/>
      <c r="M882" s="128"/>
      <c r="N882" s="128"/>
      <c r="O882" s="128"/>
      <c r="P882" s="128"/>
      <c r="Q882" s="128"/>
      <c r="R882" s="128"/>
      <c r="S882" s="128"/>
      <c r="T882" s="128"/>
      <c r="U882" s="128"/>
      <c r="V882" s="128"/>
      <c r="W882" s="128"/>
      <c r="X882" s="128"/>
      <c r="Y882" s="128"/>
      <c r="Z882" s="128"/>
    </row>
    <row r="883" ht="15.75" customHeight="1">
      <c r="A883" s="128"/>
      <c r="B883" s="128"/>
      <c r="C883" s="128"/>
      <c r="D883" s="128"/>
      <c r="E883" s="128"/>
      <c r="F883" s="128"/>
      <c r="G883" s="128"/>
      <c r="H883" s="128"/>
      <c r="I883" s="128"/>
      <c r="J883" s="128"/>
      <c r="K883" s="128"/>
      <c r="L883" s="128"/>
      <c r="M883" s="128"/>
      <c r="N883" s="128"/>
      <c r="O883" s="128"/>
      <c r="P883" s="128"/>
      <c r="Q883" s="128"/>
      <c r="R883" s="128"/>
      <c r="S883" s="128"/>
      <c r="T883" s="128"/>
      <c r="U883" s="128"/>
      <c r="V883" s="128"/>
      <c r="W883" s="128"/>
      <c r="X883" s="128"/>
      <c r="Y883" s="128"/>
      <c r="Z883" s="128"/>
    </row>
    <row r="884" ht="15.75" customHeight="1">
      <c r="A884" s="128"/>
      <c r="B884" s="128"/>
      <c r="C884" s="128"/>
      <c r="D884" s="128"/>
      <c r="E884" s="128"/>
      <c r="F884" s="128"/>
      <c r="G884" s="128"/>
      <c r="H884" s="128"/>
      <c r="I884" s="128"/>
      <c r="J884" s="128"/>
      <c r="K884" s="128"/>
      <c r="L884" s="128"/>
      <c r="M884" s="128"/>
      <c r="N884" s="128"/>
      <c r="O884" s="128"/>
      <c r="P884" s="128"/>
      <c r="Q884" s="128"/>
      <c r="R884" s="128"/>
      <c r="S884" s="128"/>
      <c r="T884" s="128"/>
      <c r="U884" s="128"/>
      <c r="V884" s="128"/>
      <c r="W884" s="128"/>
      <c r="X884" s="128"/>
      <c r="Y884" s="128"/>
      <c r="Z884" s="128"/>
    </row>
    <row r="885" ht="15.75" customHeight="1">
      <c r="A885" s="128"/>
      <c r="B885" s="128"/>
      <c r="C885" s="128"/>
      <c r="D885" s="128"/>
      <c r="E885" s="128"/>
      <c r="F885" s="128"/>
      <c r="G885" s="128"/>
      <c r="H885" s="128"/>
      <c r="I885" s="128"/>
      <c r="J885" s="128"/>
      <c r="K885" s="128"/>
      <c r="L885" s="128"/>
      <c r="M885" s="128"/>
      <c r="N885" s="128"/>
      <c r="O885" s="128"/>
      <c r="P885" s="128"/>
      <c r="Q885" s="128"/>
      <c r="R885" s="128"/>
      <c r="S885" s="128"/>
      <c r="T885" s="128"/>
      <c r="U885" s="128"/>
      <c r="V885" s="128"/>
      <c r="W885" s="128"/>
      <c r="X885" s="128"/>
      <c r="Y885" s="128"/>
      <c r="Z885" s="128"/>
    </row>
    <row r="886" ht="15.75" customHeight="1">
      <c r="A886" s="128"/>
      <c r="B886" s="128"/>
      <c r="C886" s="128"/>
      <c r="D886" s="128"/>
      <c r="E886" s="128"/>
      <c r="F886" s="128"/>
      <c r="G886" s="128"/>
      <c r="H886" s="128"/>
      <c r="I886" s="128"/>
      <c r="J886" s="128"/>
      <c r="K886" s="128"/>
      <c r="L886" s="128"/>
      <c r="M886" s="128"/>
      <c r="N886" s="128"/>
      <c r="O886" s="128"/>
      <c r="P886" s="128"/>
      <c r="Q886" s="128"/>
      <c r="R886" s="128"/>
      <c r="S886" s="128"/>
      <c r="T886" s="128"/>
      <c r="U886" s="128"/>
      <c r="V886" s="128"/>
      <c r="W886" s="128"/>
      <c r="X886" s="128"/>
      <c r="Y886" s="128"/>
      <c r="Z886" s="128"/>
    </row>
    <row r="887" ht="15.75" customHeight="1">
      <c r="A887" s="128"/>
      <c r="B887" s="128"/>
      <c r="C887" s="128"/>
      <c r="D887" s="128"/>
      <c r="E887" s="128"/>
      <c r="F887" s="128"/>
      <c r="G887" s="128"/>
      <c r="H887" s="128"/>
      <c r="I887" s="128"/>
      <c r="J887" s="128"/>
      <c r="K887" s="128"/>
      <c r="L887" s="128"/>
      <c r="M887" s="128"/>
      <c r="N887" s="128"/>
      <c r="O887" s="128"/>
      <c r="P887" s="128"/>
      <c r="Q887" s="128"/>
      <c r="R887" s="128"/>
      <c r="S887" s="128"/>
      <c r="T887" s="128"/>
      <c r="U887" s="128"/>
      <c r="V887" s="128"/>
      <c r="W887" s="128"/>
      <c r="X887" s="128"/>
      <c r="Y887" s="128"/>
      <c r="Z887" s="128"/>
    </row>
    <row r="888" ht="15.75" customHeight="1">
      <c r="A888" s="128"/>
      <c r="B888" s="128"/>
      <c r="C888" s="128"/>
      <c r="D888" s="128"/>
      <c r="E888" s="128"/>
      <c r="F888" s="128"/>
      <c r="G888" s="128"/>
      <c r="H888" s="128"/>
      <c r="I888" s="128"/>
      <c r="J888" s="128"/>
      <c r="K888" s="128"/>
      <c r="L888" s="128"/>
      <c r="M888" s="128"/>
      <c r="N888" s="128"/>
      <c r="O888" s="128"/>
      <c r="P888" s="128"/>
      <c r="Q888" s="128"/>
      <c r="R888" s="128"/>
      <c r="S888" s="128"/>
      <c r="T888" s="128"/>
      <c r="U888" s="128"/>
      <c r="V888" s="128"/>
      <c r="W888" s="128"/>
      <c r="X888" s="128"/>
      <c r="Y888" s="128"/>
      <c r="Z888" s="128"/>
    </row>
    <row r="889" ht="15.75" customHeight="1">
      <c r="A889" s="128"/>
      <c r="B889" s="128"/>
      <c r="C889" s="128"/>
      <c r="D889" s="128"/>
      <c r="E889" s="128"/>
      <c r="F889" s="128"/>
      <c r="G889" s="128"/>
      <c r="H889" s="128"/>
      <c r="I889" s="128"/>
      <c r="J889" s="128"/>
      <c r="K889" s="128"/>
      <c r="L889" s="128"/>
      <c r="M889" s="128"/>
      <c r="N889" s="128"/>
      <c r="O889" s="128"/>
      <c r="P889" s="128"/>
      <c r="Q889" s="128"/>
      <c r="R889" s="128"/>
      <c r="S889" s="128"/>
      <c r="T889" s="128"/>
      <c r="U889" s="128"/>
      <c r="V889" s="128"/>
      <c r="W889" s="128"/>
      <c r="X889" s="128"/>
      <c r="Y889" s="128"/>
      <c r="Z889" s="128"/>
    </row>
    <row r="890" ht="15.75" customHeight="1">
      <c r="A890" s="128"/>
      <c r="B890" s="128"/>
      <c r="C890" s="128"/>
      <c r="D890" s="128"/>
      <c r="E890" s="128"/>
      <c r="F890" s="128"/>
      <c r="G890" s="128"/>
      <c r="H890" s="128"/>
      <c r="I890" s="128"/>
      <c r="J890" s="128"/>
      <c r="K890" s="128"/>
      <c r="L890" s="128"/>
      <c r="M890" s="128"/>
      <c r="N890" s="128"/>
      <c r="O890" s="128"/>
      <c r="P890" s="128"/>
      <c r="Q890" s="128"/>
      <c r="R890" s="128"/>
      <c r="S890" s="128"/>
      <c r="T890" s="128"/>
      <c r="U890" s="128"/>
      <c r="V890" s="128"/>
      <c r="W890" s="128"/>
      <c r="X890" s="128"/>
      <c r="Y890" s="128"/>
      <c r="Z890" s="128"/>
    </row>
    <row r="891" ht="15.75" customHeight="1">
      <c r="A891" s="128"/>
      <c r="B891" s="128"/>
      <c r="C891" s="128"/>
      <c r="D891" s="128"/>
      <c r="E891" s="128"/>
      <c r="F891" s="128"/>
      <c r="G891" s="128"/>
      <c r="H891" s="128"/>
      <c r="I891" s="128"/>
      <c r="J891" s="128"/>
      <c r="K891" s="128"/>
      <c r="L891" s="128"/>
      <c r="M891" s="128"/>
      <c r="N891" s="128"/>
      <c r="O891" s="128"/>
      <c r="P891" s="128"/>
      <c r="Q891" s="128"/>
      <c r="R891" s="128"/>
      <c r="S891" s="128"/>
      <c r="T891" s="128"/>
      <c r="U891" s="128"/>
      <c r="V891" s="128"/>
      <c r="W891" s="128"/>
      <c r="X891" s="128"/>
      <c r="Y891" s="128"/>
      <c r="Z891" s="128"/>
    </row>
    <row r="892" ht="15.75" customHeight="1">
      <c r="A892" s="128"/>
      <c r="B892" s="128"/>
      <c r="C892" s="128"/>
      <c r="D892" s="128"/>
      <c r="E892" s="128"/>
      <c r="F892" s="128"/>
      <c r="G892" s="128"/>
      <c r="H892" s="128"/>
      <c r="I892" s="128"/>
      <c r="J892" s="128"/>
      <c r="K892" s="128"/>
      <c r="L892" s="128"/>
      <c r="M892" s="128"/>
      <c r="N892" s="128"/>
      <c r="O892" s="128"/>
      <c r="P892" s="128"/>
      <c r="Q892" s="128"/>
      <c r="R892" s="128"/>
      <c r="S892" s="128"/>
      <c r="T892" s="128"/>
      <c r="U892" s="128"/>
      <c r="V892" s="128"/>
      <c r="W892" s="128"/>
      <c r="X892" s="128"/>
      <c r="Y892" s="128"/>
      <c r="Z892" s="128"/>
    </row>
    <row r="893" ht="15.75" customHeight="1">
      <c r="A893" s="128"/>
      <c r="B893" s="128"/>
      <c r="C893" s="128"/>
      <c r="D893" s="128"/>
      <c r="E893" s="128"/>
      <c r="F893" s="128"/>
      <c r="G893" s="128"/>
      <c r="H893" s="128"/>
      <c r="I893" s="128"/>
      <c r="J893" s="128"/>
      <c r="K893" s="128"/>
      <c r="L893" s="128"/>
      <c r="M893" s="128"/>
      <c r="N893" s="128"/>
      <c r="O893" s="128"/>
      <c r="P893" s="128"/>
      <c r="Q893" s="128"/>
      <c r="R893" s="128"/>
      <c r="S893" s="128"/>
      <c r="T893" s="128"/>
      <c r="U893" s="128"/>
      <c r="V893" s="128"/>
      <c r="W893" s="128"/>
      <c r="X893" s="128"/>
      <c r="Y893" s="128"/>
      <c r="Z893" s="128"/>
    </row>
    <row r="894" ht="15.75" customHeight="1">
      <c r="A894" s="128"/>
      <c r="B894" s="128"/>
      <c r="C894" s="128"/>
      <c r="D894" s="128"/>
      <c r="E894" s="128"/>
      <c r="F894" s="128"/>
      <c r="G894" s="128"/>
      <c r="H894" s="128"/>
      <c r="I894" s="128"/>
      <c r="J894" s="128"/>
      <c r="K894" s="128"/>
      <c r="L894" s="128"/>
      <c r="M894" s="128"/>
      <c r="N894" s="128"/>
      <c r="O894" s="128"/>
      <c r="P894" s="128"/>
      <c r="Q894" s="128"/>
      <c r="R894" s="128"/>
      <c r="S894" s="128"/>
      <c r="T894" s="128"/>
      <c r="U894" s="128"/>
      <c r="V894" s="128"/>
      <c r="W894" s="128"/>
      <c r="X894" s="128"/>
      <c r="Y894" s="128"/>
      <c r="Z894" s="128"/>
    </row>
    <row r="895" ht="15.75" customHeight="1">
      <c r="A895" s="128"/>
      <c r="B895" s="128"/>
      <c r="C895" s="128"/>
      <c r="D895" s="128"/>
      <c r="E895" s="128"/>
      <c r="F895" s="128"/>
      <c r="G895" s="128"/>
      <c r="H895" s="128"/>
      <c r="I895" s="128"/>
      <c r="J895" s="128"/>
      <c r="K895" s="128"/>
      <c r="L895" s="128"/>
      <c r="M895" s="128"/>
      <c r="N895" s="128"/>
      <c r="O895" s="128"/>
      <c r="P895" s="128"/>
      <c r="Q895" s="128"/>
      <c r="R895" s="128"/>
      <c r="S895" s="128"/>
      <c r="T895" s="128"/>
      <c r="U895" s="128"/>
      <c r="V895" s="128"/>
      <c r="W895" s="128"/>
      <c r="X895" s="128"/>
      <c r="Y895" s="128"/>
      <c r="Z895" s="128"/>
    </row>
    <row r="896" ht="15.75" customHeight="1">
      <c r="A896" s="128"/>
      <c r="B896" s="128"/>
      <c r="C896" s="128"/>
      <c r="D896" s="128"/>
      <c r="E896" s="128"/>
      <c r="F896" s="128"/>
      <c r="G896" s="128"/>
      <c r="H896" s="128"/>
      <c r="I896" s="128"/>
      <c r="J896" s="128"/>
      <c r="K896" s="128"/>
      <c r="L896" s="128"/>
      <c r="M896" s="128"/>
      <c r="N896" s="128"/>
      <c r="O896" s="128"/>
      <c r="P896" s="128"/>
      <c r="Q896" s="128"/>
      <c r="R896" s="128"/>
      <c r="S896" s="128"/>
      <c r="T896" s="128"/>
      <c r="U896" s="128"/>
      <c r="V896" s="128"/>
      <c r="W896" s="128"/>
      <c r="X896" s="128"/>
      <c r="Y896" s="128"/>
      <c r="Z896" s="128"/>
    </row>
    <row r="897" ht="15.75" customHeight="1">
      <c r="A897" s="128"/>
      <c r="B897" s="128"/>
      <c r="C897" s="128"/>
      <c r="D897" s="128"/>
      <c r="E897" s="128"/>
      <c r="F897" s="128"/>
      <c r="G897" s="128"/>
      <c r="H897" s="128"/>
      <c r="I897" s="128"/>
      <c r="J897" s="128"/>
      <c r="K897" s="128"/>
      <c r="L897" s="128"/>
      <c r="M897" s="128"/>
      <c r="N897" s="128"/>
      <c r="O897" s="128"/>
      <c r="P897" s="128"/>
      <c r="Q897" s="128"/>
      <c r="R897" s="128"/>
      <c r="S897" s="128"/>
      <c r="T897" s="128"/>
      <c r="U897" s="128"/>
      <c r="V897" s="128"/>
      <c r="W897" s="128"/>
      <c r="X897" s="128"/>
      <c r="Y897" s="128"/>
      <c r="Z897" s="128"/>
    </row>
    <row r="898" ht="15.75" customHeight="1">
      <c r="A898" s="128"/>
      <c r="B898" s="128"/>
      <c r="C898" s="128"/>
      <c r="D898" s="128"/>
      <c r="E898" s="128"/>
      <c r="F898" s="128"/>
      <c r="G898" s="128"/>
      <c r="H898" s="128"/>
      <c r="I898" s="128"/>
      <c r="J898" s="128"/>
      <c r="K898" s="128"/>
      <c r="L898" s="128"/>
      <c r="M898" s="128"/>
      <c r="N898" s="128"/>
      <c r="O898" s="128"/>
      <c r="P898" s="128"/>
      <c r="Q898" s="128"/>
      <c r="R898" s="128"/>
      <c r="S898" s="128"/>
      <c r="T898" s="128"/>
      <c r="U898" s="128"/>
      <c r="V898" s="128"/>
      <c r="W898" s="128"/>
      <c r="X898" s="128"/>
      <c r="Y898" s="128"/>
      <c r="Z898" s="128"/>
    </row>
    <row r="899" ht="15.75" customHeight="1">
      <c r="A899" s="128"/>
      <c r="B899" s="128"/>
      <c r="C899" s="128"/>
      <c r="D899" s="128"/>
      <c r="E899" s="128"/>
      <c r="F899" s="128"/>
      <c r="G899" s="128"/>
      <c r="H899" s="128"/>
      <c r="I899" s="128"/>
      <c r="J899" s="128"/>
      <c r="K899" s="128"/>
      <c r="L899" s="128"/>
      <c r="M899" s="128"/>
      <c r="N899" s="128"/>
      <c r="O899" s="128"/>
      <c r="P899" s="128"/>
      <c r="Q899" s="128"/>
      <c r="R899" s="128"/>
      <c r="S899" s="128"/>
      <c r="T899" s="128"/>
      <c r="U899" s="128"/>
      <c r="V899" s="128"/>
      <c r="W899" s="128"/>
      <c r="X899" s="128"/>
      <c r="Y899" s="128"/>
      <c r="Z899" s="128"/>
    </row>
    <row r="900" ht="15.75" customHeight="1">
      <c r="A900" s="128"/>
      <c r="B900" s="128"/>
      <c r="C900" s="128"/>
      <c r="D900" s="128"/>
      <c r="E900" s="128"/>
      <c r="F900" s="128"/>
      <c r="G900" s="128"/>
      <c r="H900" s="128"/>
      <c r="I900" s="128"/>
      <c r="J900" s="128"/>
      <c r="K900" s="128"/>
      <c r="L900" s="128"/>
      <c r="M900" s="128"/>
      <c r="N900" s="128"/>
      <c r="O900" s="128"/>
      <c r="P900" s="128"/>
      <c r="Q900" s="128"/>
      <c r="R900" s="128"/>
      <c r="S900" s="128"/>
      <c r="T900" s="128"/>
      <c r="U900" s="128"/>
      <c r="V900" s="128"/>
      <c r="W900" s="128"/>
      <c r="X900" s="128"/>
      <c r="Y900" s="128"/>
      <c r="Z900" s="128"/>
    </row>
    <row r="901" ht="15.75" customHeight="1">
      <c r="A901" s="128"/>
      <c r="B901" s="128"/>
      <c r="C901" s="128"/>
      <c r="D901" s="128"/>
      <c r="E901" s="128"/>
      <c r="F901" s="128"/>
      <c r="G901" s="128"/>
      <c r="H901" s="128"/>
      <c r="I901" s="128"/>
      <c r="J901" s="128"/>
      <c r="K901" s="128"/>
      <c r="L901" s="128"/>
      <c r="M901" s="128"/>
      <c r="N901" s="128"/>
      <c r="O901" s="128"/>
      <c r="P901" s="128"/>
      <c r="Q901" s="128"/>
      <c r="R901" s="128"/>
      <c r="S901" s="128"/>
      <c r="T901" s="128"/>
      <c r="U901" s="128"/>
      <c r="V901" s="128"/>
      <c r="W901" s="128"/>
      <c r="X901" s="128"/>
      <c r="Y901" s="128"/>
      <c r="Z901" s="128"/>
    </row>
    <row r="902" ht="15.75" customHeight="1">
      <c r="A902" s="128"/>
      <c r="B902" s="128"/>
      <c r="C902" s="128"/>
      <c r="D902" s="128"/>
      <c r="E902" s="128"/>
      <c r="F902" s="128"/>
      <c r="G902" s="128"/>
      <c r="H902" s="128"/>
      <c r="I902" s="128"/>
      <c r="J902" s="128"/>
      <c r="K902" s="128"/>
      <c r="L902" s="128"/>
      <c r="M902" s="128"/>
      <c r="N902" s="128"/>
      <c r="O902" s="128"/>
      <c r="P902" s="128"/>
      <c r="Q902" s="128"/>
      <c r="R902" s="128"/>
      <c r="S902" s="128"/>
      <c r="T902" s="128"/>
      <c r="U902" s="128"/>
      <c r="V902" s="128"/>
      <c r="W902" s="128"/>
      <c r="X902" s="128"/>
      <c r="Y902" s="128"/>
      <c r="Z902" s="128"/>
    </row>
    <row r="903" ht="15.75" customHeight="1">
      <c r="A903" s="128"/>
      <c r="B903" s="128"/>
      <c r="C903" s="128"/>
      <c r="D903" s="128"/>
      <c r="E903" s="128"/>
      <c r="F903" s="128"/>
      <c r="G903" s="128"/>
      <c r="H903" s="128"/>
      <c r="I903" s="128"/>
      <c r="J903" s="128"/>
      <c r="K903" s="128"/>
      <c r="L903" s="128"/>
      <c r="M903" s="128"/>
      <c r="N903" s="128"/>
      <c r="O903" s="128"/>
      <c r="P903" s="128"/>
      <c r="Q903" s="128"/>
      <c r="R903" s="128"/>
      <c r="S903" s="128"/>
      <c r="T903" s="128"/>
      <c r="U903" s="128"/>
      <c r="V903" s="128"/>
      <c r="W903" s="128"/>
      <c r="X903" s="128"/>
      <c r="Y903" s="128"/>
      <c r="Z903" s="128"/>
    </row>
    <row r="904" ht="15.75" customHeight="1">
      <c r="A904" s="128"/>
      <c r="B904" s="128"/>
      <c r="C904" s="128"/>
      <c r="D904" s="128"/>
      <c r="E904" s="128"/>
      <c r="F904" s="128"/>
      <c r="G904" s="128"/>
      <c r="H904" s="128"/>
      <c r="I904" s="128"/>
      <c r="J904" s="128"/>
      <c r="K904" s="128"/>
      <c r="L904" s="128"/>
      <c r="M904" s="128"/>
      <c r="N904" s="128"/>
      <c r="O904" s="128"/>
      <c r="P904" s="128"/>
      <c r="Q904" s="128"/>
      <c r="R904" s="128"/>
      <c r="S904" s="128"/>
      <c r="T904" s="128"/>
      <c r="U904" s="128"/>
      <c r="V904" s="128"/>
      <c r="W904" s="128"/>
      <c r="X904" s="128"/>
      <c r="Y904" s="128"/>
      <c r="Z904" s="128"/>
    </row>
    <row r="905" ht="15.75" customHeight="1">
      <c r="A905" s="128"/>
      <c r="B905" s="128"/>
      <c r="C905" s="128"/>
      <c r="D905" s="128"/>
      <c r="E905" s="128"/>
      <c r="F905" s="128"/>
      <c r="G905" s="128"/>
      <c r="H905" s="128"/>
      <c r="I905" s="128"/>
      <c r="J905" s="128"/>
      <c r="K905" s="128"/>
      <c r="L905" s="128"/>
      <c r="M905" s="128"/>
      <c r="N905" s="128"/>
      <c r="O905" s="128"/>
      <c r="P905" s="128"/>
      <c r="Q905" s="128"/>
      <c r="R905" s="128"/>
      <c r="S905" s="128"/>
      <c r="T905" s="128"/>
      <c r="U905" s="128"/>
      <c r="V905" s="128"/>
      <c r="W905" s="128"/>
      <c r="X905" s="128"/>
      <c r="Y905" s="128"/>
      <c r="Z905" s="128"/>
    </row>
    <row r="906" ht="15.75" customHeight="1">
      <c r="A906" s="128"/>
      <c r="B906" s="128"/>
      <c r="C906" s="128"/>
      <c r="D906" s="128"/>
      <c r="E906" s="128"/>
      <c r="F906" s="128"/>
      <c r="G906" s="128"/>
      <c r="H906" s="128"/>
      <c r="I906" s="128"/>
      <c r="J906" s="128"/>
      <c r="K906" s="128"/>
      <c r="L906" s="128"/>
      <c r="M906" s="128"/>
      <c r="N906" s="128"/>
      <c r="O906" s="128"/>
      <c r="P906" s="128"/>
      <c r="Q906" s="128"/>
      <c r="R906" s="128"/>
      <c r="S906" s="128"/>
      <c r="T906" s="128"/>
      <c r="U906" s="128"/>
      <c r="V906" s="128"/>
      <c r="W906" s="128"/>
      <c r="X906" s="128"/>
      <c r="Y906" s="128"/>
      <c r="Z906" s="128"/>
    </row>
    <row r="907" ht="15.75" customHeight="1">
      <c r="A907" s="128"/>
      <c r="B907" s="128"/>
      <c r="C907" s="128"/>
      <c r="D907" s="128"/>
      <c r="E907" s="128"/>
      <c r="F907" s="128"/>
      <c r="G907" s="128"/>
      <c r="H907" s="128"/>
      <c r="I907" s="128"/>
      <c r="J907" s="128"/>
      <c r="K907" s="128"/>
      <c r="L907" s="128"/>
      <c r="M907" s="128"/>
      <c r="N907" s="128"/>
      <c r="O907" s="128"/>
      <c r="P907" s="128"/>
      <c r="Q907" s="128"/>
      <c r="R907" s="128"/>
      <c r="S907" s="128"/>
      <c r="T907" s="128"/>
      <c r="U907" s="128"/>
      <c r="V907" s="128"/>
      <c r="W907" s="128"/>
      <c r="X907" s="128"/>
      <c r="Y907" s="128"/>
      <c r="Z907" s="128"/>
    </row>
    <row r="908" ht="15.75" customHeight="1">
      <c r="A908" s="128"/>
      <c r="B908" s="128"/>
      <c r="C908" s="128"/>
      <c r="D908" s="128"/>
      <c r="E908" s="128"/>
      <c r="F908" s="128"/>
      <c r="G908" s="128"/>
      <c r="H908" s="128"/>
      <c r="I908" s="128"/>
      <c r="J908" s="128"/>
      <c r="K908" s="128"/>
      <c r="L908" s="128"/>
      <c r="M908" s="128"/>
      <c r="N908" s="128"/>
      <c r="O908" s="128"/>
      <c r="P908" s="128"/>
      <c r="Q908" s="128"/>
      <c r="R908" s="128"/>
      <c r="S908" s="128"/>
      <c r="T908" s="128"/>
      <c r="U908" s="128"/>
      <c r="V908" s="128"/>
      <c r="W908" s="128"/>
      <c r="X908" s="128"/>
      <c r="Y908" s="128"/>
      <c r="Z908" s="128"/>
    </row>
    <row r="909" ht="15.75" customHeight="1">
      <c r="A909" s="128"/>
      <c r="B909" s="128"/>
      <c r="C909" s="128"/>
      <c r="D909" s="128"/>
      <c r="E909" s="128"/>
      <c r="F909" s="128"/>
      <c r="G909" s="128"/>
      <c r="H909" s="128"/>
      <c r="I909" s="128"/>
      <c r="J909" s="128"/>
      <c r="K909" s="128"/>
      <c r="L909" s="128"/>
      <c r="M909" s="128"/>
      <c r="N909" s="128"/>
      <c r="O909" s="128"/>
      <c r="P909" s="128"/>
      <c r="Q909" s="128"/>
      <c r="R909" s="128"/>
      <c r="S909" s="128"/>
      <c r="T909" s="128"/>
      <c r="U909" s="128"/>
      <c r="V909" s="128"/>
      <c r="W909" s="128"/>
      <c r="X909" s="128"/>
      <c r="Y909" s="128"/>
      <c r="Z909" s="128"/>
    </row>
    <row r="910" ht="15.75" customHeight="1">
      <c r="A910" s="128"/>
      <c r="B910" s="128"/>
      <c r="C910" s="128"/>
      <c r="D910" s="128"/>
      <c r="E910" s="128"/>
      <c r="F910" s="128"/>
      <c r="G910" s="128"/>
      <c r="H910" s="128"/>
      <c r="I910" s="128"/>
      <c r="J910" s="128"/>
      <c r="K910" s="128"/>
      <c r="L910" s="128"/>
      <c r="M910" s="128"/>
      <c r="N910" s="128"/>
      <c r="O910" s="128"/>
      <c r="P910" s="128"/>
      <c r="Q910" s="128"/>
      <c r="R910" s="128"/>
      <c r="S910" s="128"/>
      <c r="T910" s="128"/>
      <c r="U910" s="128"/>
      <c r="V910" s="128"/>
      <c r="W910" s="128"/>
      <c r="X910" s="128"/>
      <c r="Y910" s="128"/>
      <c r="Z910" s="128"/>
    </row>
    <row r="911" ht="15.75" customHeight="1">
      <c r="A911" s="128"/>
      <c r="B911" s="128"/>
      <c r="C911" s="128"/>
      <c r="D911" s="128"/>
      <c r="E911" s="128"/>
      <c r="F911" s="128"/>
      <c r="G911" s="128"/>
      <c r="H911" s="128"/>
      <c r="I911" s="128"/>
      <c r="J911" s="128"/>
      <c r="K911" s="128"/>
      <c r="L911" s="128"/>
      <c r="M911" s="128"/>
      <c r="N911" s="128"/>
      <c r="O911" s="128"/>
      <c r="P911" s="128"/>
      <c r="Q911" s="128"/>
      <c r="R911" s="128"/>
      <c r="S911" s="128"/>
      <c r="T911" s="128"/>
      <c r="U911" s="128"/>
      <c r="V911" s="128"/>
      <c r="W911" s="128"/>
      <c r="X911" s="128"/>
      <c r="Y911" s="128"/>
      <c r="Z911" s="128"/>
    </row>
    <row r="912" ht="15.75" customHeight="1">
      <c r="A912" s="128"/>
      <c r="B912" s="128"/>
      <c r="C912" s="128"/>
      <c r="D912" s="128"/>
      <c r="E912" s="128"/>
      <c r="F912" s="128"/>
      <c r="G912" s="128"/>
      <c r="H912" s="128"/>
      <c r="I912" s="128"/>
      <c r="J912" s="128"/>
      <c r="K912" s="128"/>
      <c r="L912" s="128"/>
      <c r="M912" s="128"/>
      <c r="N912" s="128"/>
      <c r="O912" s="128"/>
      <c r="P912" s="128"/>
      <c r="Q912" s="128"/>
      <c r="R912" s="128"/>
      <c r="S912" s="128"/>
      <c r="T912" s="128"/>
      <c r="U912" s="128"/>
      <c r="V912" s="128"/>
      <c r="W912" s="128"/>
      <c r="X912" s="128"/>
      <c r="Y912" s="128"/>
      <c r="Z912" s="128"/>
    </row>
    <row r="913" ht="15.75" customHeight="1">
      <c r="A913" s="128"/>
      <c r="B913" s="128"/>
      <c r="C913" s="128"/>
      <c r="D913" s="128"/>
      <c r="E913" s="128"/>
      <c r="F913" s="128"/>
      <c r="G913" s="128"/>
      <c r="H913" s="128"/>
      <c r="I913" s="128"/>
      <c r="J913" s="128"/>
      <c r="K913" s="128"/>
      <c r="L913" s="128"/>
      <c r="M913" s="128"/>
      <c r="N913" s="128"/>
      <c r="O913" s="128"/>
      <c r="P913" s="128"/>
      <c r="Q913" s="128"/>
      <c r="R913" s="128"/>
      <c r="S913" s="128"/>
      <c r="T913" s="128"/>
      <c r="U913" s="128"/>
      <c r="V913" s="128"/>
      <c r="W913" s="128"/>
      <c r="X913" s="128"/>
      <c r="Y913" s="128"/>
      <c r="Z913" s="128"/>
    </row>
    <row r="914" ht="15.75" customHeight="1">
      <c r="A914" s="128"/>
      <c r="B914" s="128"/>
      <c r="C914" s="128"/>
      <c r="D914" s="128"/>
      <c r="E914" s="128"/>
      <c r="F914" s="128"/>
      <c r="G914" s="128"/>
      <c r="H914" s="128"/>
      <c r="I914" s="128"/>
      <c r="J914" s="128"/>
      <c r="K914" s="128"/>
      <c r="L914" s="128"/>
      <c r="M914" s="128"/>
      <c r="N914" s="128"/>
      <c r="O914" s="128"/>
      <c r="P914" s="128"/>
      <c r="Q914" s="128"/>
      <c r="R914" s="128"/>
      <c r="S914" s="128"/>
      <c r="T914" s="128"/>
      <c r="U914" s="128"/>
      <c r="V914" s="128"/>
      <c r="W914" s="128"/>
      <c r="X914" s="128"/>
      <c r="Y914" s="128"/>
      <c r="Z914" s="128"/>
    </row>
    <row r="915" ht="15.75" customHeight="1">
      <c r="A915" s="128"/>
      <c r="B915" s="128"/>
      <c r="C915" s="128"/>
      <c r="D915" s="128"/>
      <c r="E915" s="128"/>
      <c r="F915" s="128"/>
      <c r="G915" s="128"/>
      <c r="H915" s="128"/>
      <c r="I915" s="128"/>
      <c r="J915" s="128"/>
      <c r="K915" s="128"/>
      <c r="L915" s="128"/>
      <c r="M915" s="128"/>
      <c r="N915" s="128"/>
      <c r="O915" s="128"/>
      <c r="P915" s="128"/>
      <c r="Q915" s="128"/>
      <c r="R915" s="128"/>
      <c r="S915" s="128"/>
      <c r="T915" s="128"/>
      <c r="U915" s="128"/>
      <c r="V915" s="128"/>
      <c r="W915" s="128"/>
      <c r="X915" s="128"/>
      <c r="Y915" s="128"/>
      <c r="Z915" s="128"/>
    </row>
    <row r="916" ht="15.75" customHeight="1">
      <c r="A916" s="128"/>
      <c r="B916" s="128"/>
      <c r="C916" s="128"/>
      <c r="D916" s="128"/>
      <c r="E916" s="128"/>
      <c r="F916" s="128"/>
      <c r="G916" s="128"/>
      <c r="H916" s="128"/>
      <c r="I916" s="128"/>
      <c r="J916" s="128"/>
      <c r="K916" s="128"/>
      <c r="L916" s="128"/>
      <c r="M916" s="128"/>
      <c r="N916" s="128"/>
      <c r="O916" s="128"/>
      <c r="P916" s="128"/>
      <c r="Q916" s="128"/>
      <c r="R916" s="128"/>
      <c r="S916" s="128"/>
      <c r="T916" s="128"/>
      <c r="U916" s="128"/>
      <c r="V916" s="128"/>
      <c r="W916" s="128"/>
      <c r="X916" s="128"/>
      <c r="Y916" s="128"/>
      <c r="Z916" s="128"/>
    </row>
    <row r="917" ht="15.75" customHeight="1">
      <c r="A917" s="128"/>
      <c r="B917" s="128"/>
      <c r="C917" s="128"/>
      <c r="D917" s="128"/>
      <c r="E917" s="128"/>
      <c r="F917" s="128"/>
      <c r="G917" s="128"/>
      <c r="H917" s="128"/>
      <c r="I917" s="128"/>
      <c r="J917" s="128"/>
      <c r="K917" s="128"/>
      <c r="L917" s="128"/>
      <c r="M917" s="128"/>
      <c r="N917" s="128"/>
      <c r="O917" s="128"/>
      <c r="P917" s="128"/>
      <c r="Q917" s="128"/>
      <c r="R917" s="128"/>
      <c r="S917" s="128"/>
      <c r="T917" s="128"/>
      <c r="U917" s="128"/>
      <c r="V917" s="128"/>
      <c r="W917" s="128"/>
      <c r="X917" s="128"/>
      <c r="Y917" s="128"/>
      <c r="Z917" s="128"/>
    </row>
    <row r="918" ht="15.75" customHeight="1">
      <c r="A918" s="128"/>
      <c r="B918" s="128"/>
      <c r="C918" s="128"/>
      <c r="D918" s="128"/>
      <c r="E918" s="128"/>
      <c r="F918" s="128"/>
      <c r="G918" s="128"/>
      <c r="H918" s="128"/>
      <c r="I918" s="128"/>
      <c r="J918" s="128"/>
      <c r="K918" s="128"/>
      <c r="L918" s="128"/>
      <c r="M918" s="128"/>
      <c r="N918" s="128"/>
      <c r="O918" s="128"/>
      <c r="P918" s="128"/>
      <c r="Q918" s="128"/>
      <c r="R918" s="128"/>
      <c r="S918" s="128"/>
      <c r="T918" s="128"/>
      <c r="U918" s="128"/>
      <c r="V918" s="128"/>
      <c r="W918" s="128"/>
      <c r="X918" s="128"/>
      <c r="Y918" s="128"/>
      <c r="Z918" s="128"/>
    </row>
    <row r="919" ht="15.75" customHeight="1">
      <c r="A919" s="128"/>
      <c r="B919" s="128"/>
      <c r="C919" s="128"/>
      <c r="D919" s="128"/>
      <c r="E919" s="128"/>
      <c r="F919" s="128"/>
      <c r="G919" s="128"/>
      <c r="H919" s="128"/>
      <c r="I919" s="128"/>
      <c r="J919" s="128"/>
      <c r="K919" s="128"/>
      <c r="L919" s="128"/>
      <c r="M919" s="128"/>
      <c r="N919" s="128"/>
      <c r="O919" s="128"/>
      <c r="P919" s="128"/>
      <c r="Q919" s="128"/>
      <c r="R919" s="128"/>
      <c r="S919" s="128"/>
      <c r="T919" s="128"/>
      <c r="U919" s="128"/>
      <c r="V919" s="128"/>
      <c r="W919" s="128"/>
      <c r="X919" s="128"/>
      <c r="Y919" s="128"/>
      <c r="Z919" s="128"/>
    </row>
    <row r="920" ht="15.75" customHeight="1">
      <c r="A920" s="128"/>
      <c r="B920" s="128"/>
      <c r="C920" s="128"/>
      <c r="D920" s="128"/>
      <c r="E920" s="128"/>
      <c r="F920" s="128"/>
      <c r="G920" s="128"/>
      <c r="H920" s="128"/>
      <c r="I920" s="128"/>
      <c r="J920" s="128"/>
      <c r="K920" s="128"/>
      <c r="L920" s="128"/>
      <c r="M920" s="128"/>
      <c r="N920" s="128"/>
      <c r="O920" s="128"/>
      <c r="P920" s="128"/>
      <c r="Q920" s="128"/>
      <c r="R920" s="128"/>
      <c r="S920" s="128"/>
      <c r="T920" s="128"/>
      <c r="U920" s="128"/>
      <c r="V920" s="128"/>
      <c r="W920" s="128"/>
      <c r="X920" s="128"/>
      <c r="Y920" s="128"/>
      <c r="Z920" s="128"/>
    </row>
    <row r="921" ht="15.75" customHeight="1">
      <c r="A921" s="128"/>
      <c r="B921" s="128"/>
      <c r="C921" s="128"/>
      <c r="D921" s="128"/>
      <c r="E921" s="128"/>
      <c r="F921" s="128"/>
      <c r="G921" s="128"/>
      <c r="H921" s="128"/>
      <c r="I921" s="128"/>
      <c r="J921" s="128"/>
      <c r="K921" s="128"/>
      <c r="L921" s="128"/>
      <c r="M921" s="128"/>
      <c r="N921" s="128"/>
      <c r="O921" s="128"/>
      <c r="P921" s="128"/>
      <c r="Q921" s="128"/>
      <c r="R921" s="128"/>
      <c r="S921" s="128"/>
      <c r="T921" s="128"/>
      <c r="U921" s="128"/>
      <c r="V921" s="128"/>
      <c r="W921" s="128"/>
      <c r="X921" s="128"/>
      <c r="Y921" s="128"/>
      <c r="Z921" s="128"/>
    </row>
    <row r="922" ht="15.75" customHeight="1">
      <c r="A922" s="128"/>
      <c r="B922" s="128"/>
      <c r="C922" s="128"/>
      <c r="D922" s="128"/>
      <c r="E922" s="128"/>
      <c r="F922" s="128"/>
      <c r="G922" s="128"/>
      <c r="H922" s="128"/>
      <c r="I922" s="128"/>
      <c r="J922" s="128"/>
      <c r="K922" s="128"/>
      <c r="L922" s="128"/>
      <c r="M922" s="128"/>
      <c r="N922" s="128"/>
      <c r="O922" s="128"/>
      <c r="P922" s="128"/>
      <c r="Q922" s="128"/>
      <c r="R922" s="128"/>
      <c r="S922" s="128"/>
      <c r="T922" s="128"/>
      <c r="U922" s="128"/>
      <c r="V922" s="128"/>
      <c r="W922" s="128"/>
      <c r="X922" s="128"/>
      <c r="Y922" s="128"/>
      <c r="Z922" s="128"/>
    </row>
    <row r="923" ht="15.75" customHeight="1">
      <c r="A923" s="128"/>
      <c r="B923" s="128"/>
      <c r="C923" s="128"/>
      <c r="D923" s="128"/>
      <c r="E923" s="128"/>
      <c r="F923" s="128"/>
      <c r="G923" s="128"/>
      <c r="H923" s="128"/>
      <c r="I923" s="128"/>
      <c r="J923" s="128"/>
      <c r="K923" s="128"/>
      <c r="L923" s="128"/>
      <c r="M923" s="128"/>
      <c r="N923" s="128"/>
      <c r="O923" s="128"/>
      <c r="P923" s="128"/>
      <c r="Q923" s="128"/>
      <c r="R923" s="128"/>
      <c r="S923" s="128"/>
      <c r="T923" s="128"/>
      <c r="U923" s="128"/>
      <c r="V923" s="128"/>
      <c r="W923" s="128"/>
      <c r="X923" s="128"/>
      <c r="Y923" s="128"/>
      <c r="Z923" s="128"/>
    </row>
    <row r="924" ht="15.75" customHeight="1">
      <c r="A924" s="128"/>
      <c r="B924" s="128"/>
      <c r="C924" s="128"/>
      <c r="D924" s="128"/>
      <c r="E924" s="128"/>
      <c r="F924" s="128"/>
      <c r="G924" s="128"/>
      <c r="H924" s="128"/>
      <c r="I924" s="128"/>
      <c r="J924" s="128"/>
      <c r="K924" s="128"/>
      <c r="L924" s="128"/>
      <c r="M924" s="128"/>
      <c r="N924" s="128"/>
      <c r="O924" s="128"/>
      <c r="P924" s="128"/>
      <c r="Q924" s="128"/>
      <c r="R924" s="128"/>
      <c r="S924" s="128"/>
      <c r="T924" s="128"/>
      <c r="U924" s="128"/>
      <c r="V924" s="128"/>
      <c r="W924" s="128"/>
      <c r="X924" s="128"/>
      <c r="Y924" s="128"/>
      <c r="Z924" s="128"/>
    </row>
    <row r="925" ht="15.75" customHeight="1">
      <c r="A925" s="128"/>
      <c r="B925" s="128"/>
      <c r="C925" s="128"/>
      <c r="D925" s="128"/>
      <c r="E925" s="128"/>
      <c r="F925" s="128"/>
      <c r="G925" s="128"/>
      <c r="H925" s="128"/>
      <c r="I925" s="128"/>
      <c r="J925" s="128"/>
      <c r="K925" s="128"/>
      <c r="L925" s="128"/>
      <c r="M925" s="128"/>
      <c r="N925" s="128"/>
      <c r="O925" s="128"/>
      <c r="P925" s="128"/>
      <c r="Q925" s="128"/>
      <c r="R925" s="128"/>
      <c r="S925" s="128"/>
      <c r="T925" s="128"/>
      <c r="U925" s="128"/>
      <c r="V925" s="128"/>
      <c r="W925" s="128"/>
      <c r="X925" s="128"/>
      <c r="Y925" s="128"/>
      <c r="Z925" s="128"/>
    </row>
    <row r="926" ht="15.75" customHeight="1">
      <c r="A926" s="128"/>
      <c r="B926" s="128"/>
      <c r="C926" s="128"/>
      <c r="D926" s="128"/>
      <c r="E926" s="128"/>
      <c r="F926" s="128"/>
      <c r="G926" s="128"/>
      <c r="H926" s="128"/>
      <c r="I926" s="128"/>
      <c r="J926" s="128"/>
      <c r="K926" s="128"/>
      <c r="L926" s="128"/>
      <c r="M926" s="128"/>
      <c r="N926" s="128"/>
      <c r="O926" s="128"/>
      <c r="P926" s="128"/>
      <c r="Q926" s="128"/>
      <c r="R926" s="128"/>
      <c r="S926" s="128"/>
      <c r="T926" s="128"/>
      <c r="U926" s="128"/>
      <c r="V926" s="128"/>
      <c r="W926" s="128"/>
      <c r="X926" s="128"/>
      <c r="Y926" s="128"/>
      <c r="Z926" s="128"/>
    </row>
    <row r="927" ht="15.75" customHeight="1">
      <c r="A927" s="128"/>
      <c r="B927" s="128"/>
      <c r="C927" s="128"/>
      <c r="D927" s="128"/>
      <c r="E927" s="128"/>
      <c r="F927" s="128"/>
      <c r="G927" s="128"/>
      <c r="H927" s="128"/>
      <c r="I927" s="128"/>
      <c r="J927" s="128"/>
      <c r="K927" s="128"/>
      <c r="L927" s="128"/>
      <c r="M927" s="128"/>
      <c r="N927" s="128"/>
      <c r="O927" s="128"/>
      <c r="P927" s="128"/>
      <c r="Q927" s="128"/>
      <c r="R927" s="128"/>
      <c r="S927" s="128"/>
      <c r="T927" s="128"/>
      <c r="U927" s="128"/>
      <c r="V927" s="128"/>
      <c r="W927" s="128"/>
      <c r="X927" s="128"/>
      <c r="Y927" s="128"/>
      <c r="Z927" s="128"/>
    </row>
    <row r="928" ht="15.75" customHeight="1">
      <c r="A928" s="128"/>
      <c r="B928" s="128"/>
      <c r="C928" s="128"/>
      <c r="D928" s="128"/>
      <c r="E928" s="128"/>
      <c r="F928" s="128"/>
      <c r="G928" s="128"/>
      <c r="H928" s="128"/>
      <c r="I928" s="128"/>
      <c r="J928" s="128"/>
      <c r="K928" s="128"/>
      <c r="L928" s="128"/>
      <c r="M928" s="128"/>
      <c r="N928" s="128"/>
      <c r="O928" s="128"/>
      <c r="P928" s="128"/>
      <c r="Q928" s="128"/>
      <c r="R928" s="128"/>
      <c r="S928" s="128"/>
      <c r="T928" s="128"/>
      <c r="U928" s="128"/>
      <c r="V928" s="128"/>
      <c r="W928" s="128"/>
      <c r="X928" s="128"/>
      <c r="Y928" s="128"/>
      <c r="Z928" s="128"/>
    </row>
    <row r="929" ht="15.75" customHeight="1">
      <c r="A929" s="128"/>
      <c r="B929" s="128"/>
      <c r="C929" s="128"/>
      <c r="D929" s="128"/>
      <c r="E929" s="128"/>
      <c r="F929" s="128"/>
      <c r="G929" s="128"/>
      <c r="H929" s="128"/>
      <c r="I929" s="128"/>
      <c r="J929" s="128"/>
      <c r="K929" s="128"/>
      <c r="L929" s="128"/>
      <c r="M929" s="128"/>
      <c r="N929" s="128"/>
      <c r="O929" s="128"/>
      <c r="P929" s="128"/>
      <c r="Q929" s="128"/>
      <c r="R929" s="128"/>
      <c r="S929" s="128"/>
      <c r="T929" s="128"/>
      <c r="U929" s="128"/>
      <c r="V929" s="128"/>
      <c r="W929" s="128"/>
      <c r="X929" s="128"/>
      <c r="Y929" s="128"/>
      <c r="Z929" s="128"/>
    </row>
    <row r="930" ht="15.75" customHeight="1">
      <c r="A930" s="128"/>
      <c r="B930" s="128"/>
      <c r="C930" s="128"/>
      <c r="D930" s="128"/>
      <c r="E930" s="128"/>
      <c r="F930" s="128"/>
      <c r="G930" s="128"/>
      <c r="H930" s="128"/>
      <c r="I930" s="128"/>
      <c r="J930" s="128"/>
      <c r="K930" s="128"/>
      <c r="L930" s="128"/>
      <c r="M930" s="128"/>
      <c r="N930" s="128"/>
      <c r="O930" s="128"/>
      <c r="P930" s="128"/>
      <c r="Q930" s="128"/>
      <c r="R930" s="128"/>
      <c r="S930" s="128"/>
      <c r="T930" s="128"/>
      <c r="U930" s="128"/>
      <c r="V930" s="128"/>
      <c r="W930" s="128"/>
      <c r="X930" s="128"/>
      <c r="Y930" s="128"/>
      <c r="Z930" s="128"/>
    </row>
    <row r="931" ht="15.75" customHeight="1">
      <c r="A931" s="128"/>
      <c r="B931" s="128"/>
      <c r="C931" s="128"/>
      <c r="D931" s="128"/>
      <c r="E931" s="128"/>
      <c r="F931" s="128"/>
      <c r="G931" s="128"/>
      <c r="H931" s="128"/>
      <c r="I931" s="128"/>
      <c r="J931" s="128"/>
      <c r="K931" s="128"/>
      <c r="L931" s="128"/>
      <c r="M931" s="128"/>
      <c r="N931" s="128"/>
      <c r="O931" s="128"/>
      <c r="P931" s="128"/>
      <c r="Q931" s="128"/>
      <c r="R931" s="128"/>
      <c r="S931" s="128"/>
      <c r="T931" s="128"/>
      <c r="U931" s="128"/>
      <c r="V931" s="128"/>
      <c r="W931" s="128"/>
      <c r="X931" s="128"/>
      <c r="Y931" s="128"/>
      <c r="Z931" s="128"/>
    </row>
    <row r="932" ht="15.75" customHeight="1">
      <c r="A932" s="128"/>
      <c r="B932" s="128"/>
      <c r="C932" s="128"/>
      <c r="D932" s="128"/>
      <c r="E932" s="128"/>
      <c r="F932" s="128"/>
      <c r="G932" s="128"/>
      <c r="H932" s="128"/>
      <c r="I932" s="128"/>
      <c r="J932" s="128"/>
      <c r="K932" s="128"/>
      <c r="L932" s="128"/>
      <c r="M932" s="128"/>
      <c r="N932" s="128"/>
      <c r="O932" s="128"/>
      <c r="P932" s="128"/>
      <c r="Q932" s="128"/>
      <c r="R932" s="128"/>
      <c r="S932" s="128"/>
      <c r="T932" s="128"/>
      <c r="U932" s="128"/>
      <c r="V932" s="128"/>
      <c r="W932" s="128"/>
      <c r="X932" s="128"/>
      <c r="Y932" s="128"/>
      <c r="Z932" s="128"/>
    </row>
    <row r="933" ht="15.75" customHeight="1">
      <c r="A933" s="128"/>
      <c r="B933" s="128"/>
      <c r="C933" s="128"/>
      <c r="D933" s="128"/>
      <c r="E933" s="128"/>
      <c r="F933" s="128"/>
      <c r="G933" s="128"/>
      <c r="H933" s="128"/>
      <c r="I933" s="128"/>
      <c r="J933" s="128"/>
      <c r="K933" s="128"/>
      <c r="L933" s="128"/>
      <c r="M933" s="128"/>
      <c r="N933" s="128"/>
      <c r="O933" s="128"/>
      <c r="P933" s="128"/>
      <c r="Q933" s="128"/>
      <c r="R933" s="128"/>
      <c r="S933" s="128"/>
      <c r="T933" s="128"/>
      <c r="U933" s="128"/>
      <c r="V933" s="128"/>
      <c r="W933" s="128"/>
      <c r="X933" s="128"/>
      <c r="Y933" s="128"/>
      <c r="Z933" s="128"/>
    </row>
    <row r="934" ht="15.75" customHeight="1">
      <c r="A934" s="128"/>
      <c r="B934" s="128"/>
      <c r="C934" s="128"/>
      <c r="D934" s="128"/>
      <c r="E934" s="128"/>
      <c r="F934" s="128"/>
      <c r="G934" s="128"/>
      <c r="H934" s="128"/>
      <c r="I934" s="128"/>
      <c r="J934" s="128"/>
      <c r="K934" s="128"/>
      <c r="L934" s="128"/>
      <c r="M934" s="128"/>
      <c r="N934" s="128"/>
      <c r="O934" s="128"/>
      <c r="P934" s="128"/>
      <c r="Q934" s="128"/>
      <c r="R934" s="128"/>
      <c r="S934" s="128"/>
      <c r="T934" s="128"/>
      <c r="U934" s="128"/>
      <c r="V934" s="128"/>
      <c r="W934" s="128"/>
      <c r="X934" s="128"/>
      <c r="Y934" s="128"/>
      <c r="Z934" s="128"/>
    </row>
    <row r="935" ht="15.75" customHeight="1">
      <c r="A935" s="128"/>
      <c r="B935" s="128"/>
      <c r="C935" s="128"/>
      <c r="D935" s="128"/>
      <c r="E935" s="128"/>
      <c r="F935" s="128"/>
      <c r="G935" s="128"/>
      <c r="H935" s="128"/>
      <c r="I935" s="128"/>
      <c r="J935" s="128"/>
      <c r="K935" s="128"/>
      <c r="L935" s="128"/>
      <c r="M935" s="128"/>
      <c r="N935" s="128"/>
      <c r="O935" s="128"/>
      <c r="P935" s="128"/>
      <c r="Q935" s="128"/>
      <c r="R935" s="128"/>
      <c r="S935" s="128"/>
      <c r="T935" s="128"/>
      <c r="U935" s="128"/>
      <c r="V935" s="128"/>
      <c r="W935" s="128"/>
      <c r="X935" s="128"/>
      <c r="Y935" s="128"/>
      <c r="Z935" s="128"/>
    </row>
    <row r="936" ht="15.75" customHeight="1">
      <c r="A936" s="128"/>
      <c r="B936" s="128"/>
      <c r="C936" s="128"/>
      <c r="D936" s="128"/>
      <c r="E936" s="128"/>
      <c r="F936" s="128"/>
      <c r="G936" s="128"/>
      <c r="H936" s="128"/>
      <c r="I936" s="128"/>
      <c r="J936" s="128"/>
      <c r="K936" s="128"/>
      <c r="L936" s="128"/>
      <c r="M936" s="128"/>
      <c r="N936" s="128"/>
      <c r="O936" s="128"/>
      <c r="P936" s="128"/>
      <c r="Q936" s="128"/>
      <c r="R936" s="128"/>
      <c r="S936" s="128"/>
      <c r="T936" s="128"/>
      <c r="U936" s="128"/>
      <c r="V936" s="128"/>
      <c r="W936" s="128"/>
      <c r="X936" s="128"/>
      <c r="Y936" s="128"/>
      <c r="Z936" s="128"/>
    </row>
    <row r="937" ht="15.75" customHeight="1">
      <c r="A937" s="128"/>
      <c r="B937" s="128"/>
      <c r="C937" s="128"/>
      <c r="D937" s="128"/>
      <c r="E937" s="128"/>
      <c r="F937" s="128"/>
      <c r="G937" s="128"/>
      <c r="H937" s="128"/>
      <c r="I937" s="128"/>
      <c r="J937" s="128"/>
      <c r="K937" s="128"/>
      <c r="L937" s="128"/>
      <c r="M937" s="128"/>
      <c r="N937" s="128"/>
      <c r="O937" s="128"/>
      <c r="P937" s="128"/>
      <c r="Q937" s="128"/>
      <c r="R937" s="128"/>
      <c r="S937" s="128"/>
      <c r="T937" s="128"/>
      <c r="U937" s="128"/>
      <c r="V937" s="128"/>
      <c r="W937" s="128"/>
      <c r="X937" s="128"/>
      <c r="Y937" s="128"/>
      <c r="Z937" s="128"/>
    </row>
    <row r="938" ht="15.75" customHeight="1">
      <c r="A938" s="128"/>
      <c r="B938" s="128"/>
      <c r="C938" s="128"/>
      <c r="D938" s="128"/>
      <c r="E938" s="128"/>
      <c r="F938" s="128"/>
      <c r="G938" s="128"/>
      <c r="H938" s="128"/>
      <c r="I938" s="128"/>
      <c r="J938" s="128"/>
      <c r="K938" s="128"/>
      <c r="L938" s="128"/>
      <c r="M938" s="128"/>
      <c r="N938" s="128"/>
      <c r="O938" s="128"/>
      <c r="P938" s="128"/>
      <c r="Q938" s="128"/>
      <c r="R938" s="128"/>
      <c r="S938" s="128"/>
      <c r="T938" s="128"/>
      <c r="U938" s="128"/>
      <c r="V938" s="128"/>
      <c r="W938" s="128"/>
      <c r="X938" s="128"/>
      <c r="Y938" s="128"/>
      <c r="Z938" s="128"/>
    </row>
    <row r="939" ht="15.75" customHeight="1">
      <c r="A939" s="128"/>
      <c r="B939" s="128"/>
      <c r="C939" s="128"/>
      <c r="D939" s="128"/>
      <c r="E939" s="128"/>
      <c r="F939" s="128"/>
      <c r="G939" s="128"/>
      <c r="H939" s="128"/>
      <c r="I939" s="128"/>
      <c r="J939" s="128"/>
      <c r="K939" s="128"/>
      <c r="L939" s="128"/>
      <c r="M939" s="128"/>
      <c r="N939" s="128"/>
      <c r="O939" s="128"/>
      <c r="P939" s="128"/>
      <c r="Q939" s="128"/>
      <c r="R939" s="128"/>
      <c r="S939" s="128"/>
      <c r="T939" s="128"/>
      <c r="U939" s="128"/>
      <c r="V939" s="128"/>
      <c r="W939" s="128"/>
      <c r="X939" s="128"/>
      <c r="Y939" s="128"/>
      <c r="Z939" s="128"/>
    </row>
    <row r="940" ht="15.75" customHeight="1">
      <c r="A940" s="128"/>
      <c r="B940" s="128"/>
      <c r="C940" s="128"/>
      <c r="D940" s="128"/>
      <c r="E940" s="128"/>
      <c r="F940" s="128"/>
      <c r="G940" s="128"/>
      <c r="H940" s="128"/>
      <c r="I940" s="128"/>
      <c r="J940" s="128"/>
      <c r="K940" s="128"/>
      <c r="L940" s="128"/>
      <c r="M940" s="128"/>
      <c r="N940" s="128"/>
      <c r="O940" s="128"/>
      <c r="P940" s="128"/>
      <c r="Q940" s="128"/>
      <c r="R940" s="128"/>
      <c r="S940" s="128"/>
      <c r="T940" s="128"/>
      <c r="U940" s="128"/>
      <c r="V940" s="128"/>
      <c r="W940" s="128"/>
      <c r="X940" s="128"/>
      <c r="Y940" s="128"/>
      <c r="Z940" s="128"/>
    </row>
    <row r="941" ht="15.75" customHeight="1">
      <c r="A941" s="128"/>
      <c r="B941" s="128"/>
      <c r="C941" s="128"/>
      <c r="D941" s="128"/>
      <c r="E941" s="128"/>
      <c r="F941" s="128"/>
      <c r="G941" s="128"/>
      <c r="H941" s="128"/>
      <c r="I941" s="128"/>
      <c r="J941" s="128"/>
      <c r="K941" s="128"/>
      <c r="L941" s="128"/>
      <c r="M941" s="128"/>
      <c r="N941" s="128"/>
      <c r="O941" s="128"/>
      <c r="P941" s="128"/>
      <c r="Q941" s="128"/>
      <c r="R941" s="128"/>
      <c r="S941" s="128"/>
      <c r="T941" s="128"/>
      <c r="U941" s="128"/>
      <c r="V941" s="128"/>
      <c r="W941" s="128"/>
      <c r="X941" s="128"/>
      <c r="Y941" s="128"/>
      <c r="Z941" s="128"/>
    </row>
    <row r="942" ht="15.75" customHeight="1">
      <c r="A942" s="128"/>
      <c r="B942" s="128"/>
      <c r="C942" s="128"/>
      <c r="D942" s="128"/>
      <c r="E942" s="128"/>
      <c r="F942" s="128"/>
      <c r="G942" s="128"/>
      <c r="H942" s="128"/>
      <c r="I942" s="128"/>
      <c r="J942" s="128"/>
      <c r="K942" s="128"/>
      <c r="L942" s="128"/>
      <c r="M942" s="128"/>
      <c r="N942" s="128"/>
      <c r="O942" s="128"/>
      <c r="P942" s="128"/>
      <c r="Q942" s="128"/>
      <c r="R942" s="128"/>
      <c r="S942" s="128"/>
      <c r="T942" s="128"/>
      <c r="U942" s="128"/>
      <c r="V942" s="128"/>
      <c r="W942" s="128"/>
      <c r="X942" s="128"/>
      <c r="Y942" s="128"/>
      <c r="Z942" s="128"/>
    </row>
    <row r="943" ht="15.75" customHeight="1">
      <c r="A943" s="128"/>
      <c r="B943" s="128"/>
      <c r="C943" s="128"/>
      <c r="D943" s="128"/>
      <c r="E943" s="128"/>
      <c r="F943" s="128"/>
      <c r="G943" s="128"/>
      <c r="H943" s="128"/>
      <c r="I943" s="128"/>
      <c r="J943" s="128"/>
      <c r="K943" s="128"/>
      <c r="L943" s="128"/>
      <c r="M943" s="128"/>
      <c r="N943" s="128"/>
      <c r="O943" s="128"/>
      <c r="P943" s="128"/>
      <c r="Q943" s="128"/>
      <c r="R943" s="128"/>
      <c r="S943" s="128"/>
      <c r="T943" s="128"/>
      <c r="U943" s="128"/>
      <c r="V943" s="128"/>
      <c r="W943" s="128"/>
      <c r="X943" s="128"/>
      <c r="Y943" s="128"/>
      <c r="Z943" s="128"/>
    </row>
    <row r="944" ht="15.75" customHeight="1">
      <c r="A944" s="128"/>
      <c r="B944" s="128"/>
      <c r="C944" s="128"/>
      <c r="D944" s="128"/>
      <c r="E944" s="128"/>
      <c r="F944" s="128"/>
      <c r="G944" s="128"/>
      <c r="H944" s="128"/>
      <c r="I944" s="128"/>
      <c r="J944" s="128"/>
      <c r="K944" s="128"/>
      <c r="L944" s="128"/>
      <c r="M944" s="128"/>
      <c r="N944" s="128"/>
      <c r="O944" s="128"/>
      <c r="P944" s="128"/>
      <c r="Q944" s="128"/>
      <c r="R944" s="128"/>
      <c r="S944" s="128"/>
      <c r="T944" s="128"/>
      <c r="U944" s="128"/>
      <c r="V944" s="128"/>
      <c r="W944" s="128"/>
      <c r="X944" s="128"/>
      <c r="Y944" s="128"/>
      <c r="Z944" s="128"/>
    </row>
    <row r="945" ht="15.75" customHeight="1">
      <c r="A945" s="128"/>
      <c r="B945" s="128"/>
      <c r="C945" s="128"/>
      <c r="D945" s="128"/>
      <c r="E945" s="128"/>
      <c r="F945" s="128"/>
      <c r="G945" s="128"/>
      <c r="H945" s="128"/>
      <c r="I945" s="128"/>
      <c r="J945" s="128"/>
      <c r="K945" s="128"/>
      <c r="L945" s="128"/>
      <c r="M945" s="128"/>
      <c r="N945" s="128"/>
      <c r="O945" s="128"/>
      <c r="P945" s="128"/>
      <c r="Q945" s="128"/>
      <c r="R945" s="128"/>
      <c r="S945" s="128"/>
      <c r="T945" s="128"/>
      <c r="U945" s="128"/>
      <c r="V945" s="128"/>
      <c r="W945" s="128"/>
      <c r="X945" s="128"/>
      <c r="Y945" s="128"/>
      <c r="Z945" s="128"/>
    </row>
    <row r="946" ht="15.75" customHeight="1">
      <c r="A946" s="128"/>
      <c r="B946" s="128"/>
      <c r="C946" s="128"/>
      <c r="D946" s="128"/>
      <c r="E946" s="128"/>
      <c r="F946" s="128"/>
      <c r="G946" s="128"/>
      <c r="H946" s="128"/>
      <c r="I946" s="128"/>
      <c r="J946" s="128"/>
      <c r="K946" s="128"/>
      <c r="L946" s="128"/>
      <c r="M946" s="128"/>
      <c r="N946" s="128"/>
      <c r="O946" s="128"/>
      <c r="P946" s="128"/>
      <c r="Q946" s="128"/>
      <c r="R946" s="128"/>
      <c r="S946" s="128"/>
      <c r="T946" s="128"/>
      <c r="U946" s="128"/>
      <c r="V946" s="128"/>
      <c r="W946" s="128"/>
      <c r="X946" s="128"/>
      <c r="Y946" s="128"/>
      <c r="Z946" s="128"/>
    </row>
    <row r="947" ht="15.75" customHeight="1">
      <c r="A947" s="128"/>
      <c r="B947" s="128"/>
      <c r="C947" s="128"/>
      <c r="D947" s="128"/>
      <c r="E947" s="128"/>
      <c r="F947" s="128"/>
      <c r="G947" s="128"/>
      <c r="H947" s="128"/>
      <c r="I947" s="128"/>
      <c r="J947" s="128"/>
      <c r="K947" s="128"/>
      <c r="L947" s="128"/>
      <c r="M947" s="128"/>
      <c r="N947" s="128"/>
      <c r="O947" s="128"/>
      <c r="P947" s="128"/>
      <c r="Q947" s="128"/>
      <c r="R947" s="128"/>
      <c r="S947" s="128"/>
      <c r="T947" s="128"/>
      <c r="U947" s="128"/>
      <c r="V947" s="128"/>
      <c r="W947" s="128"/>
      <c r="X947" s="128"/>
      <c r="Y947" s="128"/>
      <c r="Z947" s="128"/>
    </row>
    <row r="948" ht="15.75" customHeight="1">
      <c r="A948" s="128"/>
      <c r="B948" s="128"/>
      <c r="C948" s="128"/>
      <c r="D948" s="128"/>
      <c r="E948" s="128"/>
      <c r="F948" s="128"/>
      <c r="G948" s="128"/>
      <c r="H948" s="128"/>
      <c r="I948" s="128"/>
      <c r="J948" s="128"/>
      <c r="K948" s="128"/>
      <c r="L948" s="128"/>
      <c r="M948" s="128"/>
      <c r="N948" s="128"/>
      <c r="O948" s="128"/>
      <c r="P948" s="128"/>
      <c r="Q948" s="128"/>
      <c r="R948" s="128"/>
      <c r="S948" s="128"/>
      <c r="T948" s="128"/>
      <c r="U948" s="128"/>
      <c r="V948" s="128"/>
      <c r="W948" s="128"/>
      <c r="X948" s="128"/>
      <c r="Y948" s="128"/>
      <c r="Z948" s="128"/>
    </row>
    <row r="949" ht="15.75" customHeight="1">
      <c r="A949" s="128"/>
      <c r="B949" s="128"/>
      <c r="C949" s="128"/>
      <c r="D949" s="128"/>
      <c r="E949" s="128"/>
      <c r="F949" s="128"/>
      <c r="G949" s="128"/>
      <c r="H949" s="128"/>
      <c r="I949" s="128"/>
      <c r="J949" s="128"/>
      <c r="K949" s="128"/>
      <c r="L949" s="128"/>
      <c r="M949" s="128"/>
      <c r="N949" s="128"/>
      <c r="O949" s="128"/>
      <c r="P949" s="128"/>
      <c r="Q949" s="128"/>
      <c r="R949" s="128"/>
      <c r="S949" s="128"/>
      <c r="T949" s="128"/>
      <c r="U949" s="128"/>
      <c r="V949" s="128"/>
      <c r="W949" s="128"/>
      <c r="X949" s="128"/>
      <c r="Y949" s="128"/>
      <c r="Z949" s="128"/>
    </row>
    <row r="950" ht="15.75" customHeight="1">
      <c r="A950" s="128"/>
      <c r="B950" s="128"/>
      <c r="C950" s="128"/>
      <c r="D950" s="128"/>
      <c r="E950" s="128"/>
      <c r="F950" s="128"/>
      <c r="G950" s="128"/>
      <c r="H950" s="128"/>
      <c r="I950" s="128"/>
      <c r="J950" s="128"/>
      <c r="K950" s="128"/>
      <c r="L950" s="128"/>
      <c r="M950" s="128"/>
      <c r="N950" s="128"/>
      <c r="O950" s="128"/>
      <c r="P950" s="128"/>
      <c r="Q950" s="128"/>
      <c r="R950" s="128"/>
      <c r="S950" s="128"/>
      <c r="T950" s="128"/>
      <c r="U950" s="128"/>
      <c r="V950" s="128"/>
      <c r="W950" s="128"/>
      <c r="X950" s="128"/>
      <c r="Y950" s="128"/>
      <c r="Z950" s="128"/>
    </row>
    <row r="951" ht="15.75" customHeight="1">
      <c r="A951" s="128"/>
      <c r="B951" s="128"/>
      <c r="C951" s="128"/>
      <c r="D951" s="128"/>
      <c r="E951" s="128"/>
      <c r="F951" s="128"/>
      <c r="G951" s="128"/>
      <c r="H951" s="128"/>
      <c r="I951" s="128"/>
      <c r="J951" s="128"/>
      <c r="K951" s="128"/>
      <c r="L951" s="128"/>
      <c r="M951" s="128"/>
      <c r="N951" s="128"/>
      <c r="O951" s="128"/>
      <c r="P951" s="128"/>
      <c r="Q951" s="128"/>
      <c r="R951" s="128"/>
      <c r="S951" s="128"/>
      <c r="T951" s="128"/>
      <c r="U951" s="128"/>
      <c r="V951" s="128"/>
      <c r="W951" s="128"/>
      <c r="X951" s="128"/>
      <c r="Y951" s="128"/>
      <c r="Z951" s="128"/>
    </row>
    <row r="952" ht="15.75" customHeight="1">
      <c r="A952" s="128"/>
      <c r="B952" s="128"/>
      <c r="C952" s="128"/>
      <c r="D952" s="128"/>
      <c r="E952" s="128"/>
      <c r="F952" s="128"/>
      <c r="G952" s="128"/>
      <c r="H952" s="128"/>
      <c r="I952" s="128"/>
      <c r="J952" s="128"/>
      <c r="K952" s="128"/>
      <c r="L952" s="128"/>
      <c r="M952" s="128"/>
      <c r="N952" s="128"/>
      <c r="O952" s="128"/>
      <c r="P952" s="128"/>
      <c r="Q952" s="128"/>
      <c r="R952" s="128"/>
      <c r="S952" s="128"/>
      <c r="T952" s="128"/>
      <c r="U952" s="128"/>
      <c r="V952" s="128"/>
      <c r="W952" s="128"/>
      <c r="X952" s="128"/>
      <c r="Y952" s="128"/>
      <c r="Z952" s="128"/>
    </row>
    <row r="953" ht="15.75" customHeight="1">
      <c r="A953" s="128"/>
      <c r="B953" s="128"/>
      <c r="C953" s="128"/>
      <c r="D953" s="128"/>
      <c r="E953" s="128"/>
      <c r="F953" s="128"/>
      <c r="G953" s="128"/>
      <c r="H953" s="128"/>
      <c r="I953" s="128"/>
      <c r="J953" s="128"/>
      <c r="K953" s="128"/>
      <c r="L953" s="128"/>
      <c r="M953" s="128"/>
      <c r="N953" s="128"/>
      <c r="O953" s="128"/>
      <c r="P953" s="128"/>
      <c r="Q953" s="128"/>
      <c r="R953" s="128"/>
      <c r="S953" s="128"/>
      <c r="T953" s="128"/>
      <c r="U953" s="128"/>
      <c r="V953" s="128"/>
      <c r="W953" s="128"/>
      <c r="X953" s="128"/>
      <c r="Y953" s="128"/>
      <c r="Z953" s="128"/>
    </row>
    <row r="954" ht="15.75" customHeight="1">
      <c r="A954" s="128"/>
      <c r="B954" s="128"/>
      <c r="C954" s="128"/>
      <c r="D954" s="128"/>
      <c r="E954" s="128"/>
      <c r="F954" s="128"/>
      <c r="G954" s="128"/>
      <c r="H954" s="128"/>
      <c r="I954" s="128"/>
      <c r="J954" s="128"/>
      <c r="K954" s="128"/>
      <c r="L954" s="128"/>
      <c r="M954" s="128"/>
      <c r="N954" s="128"/>
      <c r="O954" s="128"/>
      <c r="P954" s="128"/>
      <c r="Q954" s="128"/>
      <c r="R954" s="128"/>
      <c r="S954" s="128"/>
      <c r="T954" s="128"/>
      <c r="U954" s="128"/>
      <c r="V954" s="128"/>
      <c r="W954" s="128"/>
      <c r="X954" s="128"/>
      <c r="Y954" s="128"/>
      <c r="Z954" s="128"/>
    </row>
    <row r="955" ht="15.75" customHeight="1">
      <c r="A955" s="128"/>
      <c r="B955" s="128"/>
      <c r="C955" s="128"/>
      <c r="D955" s="128"/>
      <c r="E955" s="128"/>
      <c r="F955" s="128"/>
      <c r="G955" s="128"/>
      <c r="H955" s="128"/>
      <c r="I955" s="128"/>
      <c r="J955" s="128"/>
      <c r="K955" s="128"/>
      <c r="L955" s="128"/>
      <c r="M955" s="128"/>
      <c r="N955" s="128"/>
      <c r="O955" s="128"/>
      <c r="P955" s="128"/>
      <c r="Q955" s="128"/>
      <c r="R955" s="128"/>
      <c r="S955" s="128"/>
      <c r="T955" s="128"/>
      <c r="U955" s="128"/>
      <c r="V955" s="128"/>
      <c r="W955" s="128"/>
      <c r="X955" s="128"/>
      <c r="Y955" s="128"/>
      <c r="Z955" s="128"/>
    </row>
    <row r="956" ht="15.75" customHeight="1">
      <c r="A956" s="128"/>
      <c r="B956" s="128"/>
      <c r="C956" s="128"/>
      <c r="D956" s="128"/>
      <c r="E956" s="128"/>
      <c r="F956" s="128"/>
      <c r="G956" s="128"/>
      <c r="H956" s="128"/>
      <c r="I956" s="128"/>
      <c r="J956" s="128"/>
      <c r="K956" s="128"/>
      <c r="L956" s="128"/>
      <c r="M956" s="128"/>
      <c r="N956" s="128"/>
      <c r="O956" s="128"/>
      <c r="P956" s="128"/>
      <c r="Q956" s="128"/>
      <c r="R956" s="128"/>
      <c r="S956" s="128"/>
      <c r="T956" s="128"/>
      <c r="U956" s="128"/>
      <c r="V956" s="128"/>
      <c r="W956" s="128"/>
      <c r="X956" s="128"/>
      <c r="Y956" s="128"/>
      <c r="Z956" s="128"/>
    </row>
    <row r="957" ht="15.75" customHeight="1">
      <c r="A957" s="128"/>
      <c r="B957" s="128"/>
      <c r="C957" s="128"/>
      <c r="D957" s="128"/>
      <c r="E957" s="128"/>
      <c r="F957" s="128"/>
      <c r="G957" s="128"/>
      <c r="H957" s="128"/>
      <c r="I957" s="128"/>
      <c r="J957" s="128"/>
      <c r="K957" s="128"/>
      <c r="L957" s="128"/>
      <c r="M957" s="128"/>
      <c r="N957" s="128"/>
      <c r="O957" s="128"/>
      <c r="P957" s="128"/>
      <c r="Q957" s="128"/>
      <c r="R957" s="128"/>
      <c r="S957" s="128"/>
      <c r="T957" s="128"/>
      <c r="U957" s="128"/>
      <c r="V957" s="128"/>
      <c r="W957" s="128"/>
      <c r="X957" s="128"/>
      <c r="Y957" s="128"/>
      <c r="Z957" s="128"/>
    </row>
    <row r="958" ht="15.75" customHeight="1">
      <c r="A958" s="128"/>
      <c r="B958" s="128"/>
      <c r="C958" s="128"/>
      <c r="D958" s="128"/>
      <c r="E958" s="128"/>
      <c r="F958" s="128"/>
      <c r="G958" s="128"/>
      <c r="H958" s="128"/>
      <c r="I958" s="128"/>
      <c r="J958" s="128"/>
      <c r="K958" s="128"/>
      <c r="L958" s="128"/>
      <c r="M958" s="128"/>
      <c r="N958" s="128"/>
      <c r="O958" s="128"/>
      <c r="P958" s="128"/>
      <c r="Q958" s="128"/>
      <c r="R958" s="128"/>
      <c r="S958" s="128"/>
      <c r="T958" s="128"/>
      <c r="U958" s="128"/>
      <c r="V958" s="128"/>
      <c r="W958" s="128"/>
      <c r="X958" s="128"/>
      <c r="Y958" s="128"/>
      <c r="Z958" s="128"/>
    </row>
    <row r="959" ht="15.75" customHeight="1">
      <c r="A959" s="128"/>
      <c r="B959" s="128"/>
      <c r="C959" s="128"/>
      <c r="D959" s="128"/>
      <c r="E959" s="128"/>
      <c r="F959" s="128"/>
      <c r="G959" s="128"/>
      <c r="H959" s="128"/>
      <c r="I959" s="128"/>
      <c r="J959" s="128"/>
      <c r="K959" s="128"/>
      <c r="L959" s="128"/>
      <c r="M959" s="128"/>
      <c r="N959" s="128"/>
      <c r="O959" s="128"/>
      <c r="P959" s="128"/>
      <c r="Q959" s="128"/>
      <c r="R959" s="128"/>
      <c r="S959" s="128"/>
      <c r="T959" s="128"/>
      <c r="U959" s="128"/>
      <c r="V959" s="128"/>
      <c r="W959" s="128"/>
      <c r="X959" s="128"/>
      <c r="Y959" s="128"/>
      <c r="Z959" s="128"/>
    </row>
    <row r="960" ht="15.75" customHeight="1">
      <c r="A960" s="128"/>
      <c r="B960" s="128"/>
      <c r="C960" s="128"/>
      <c r="D960" s="128"/>
      <c r="E960" s="128"/>
      <c r="F960" s="128"/>
      <c r="G960" s="128"/>
      <c r="H960" s="128"/>
      <c r="I960" s="128"/>
      <c r="J960" s="128"/>
      <c r="K960" s="128"/>
      <c r="L960" s="128"/>
      <c r="M960" s="128"/>
      <c r="N960" s="128"/>
      <c r="O960" s="128"/>
      <c r="P960" s="128"/>
      <c r="Q960" s="128"/>
      <c r="R960" s="128"/>
      <c r="S960" s="128"/>
      <c r="T960" s="128"/>
      <c r="U960" s="128"/>
      <c r="V960" s="128"/>
      <c r="W960" s="128"/>
      <c r="X960" s="128"/>
      <c r="Y960" s="128"/>
      <c r="Z960" s="128"/>
    </row>
    <row r="961" ht="15.75" customHeight="1">
      <c r="A961" s="128"/>
      <c r="B961" s="128"/>
      <c r="C961" s="128"/>
      <c r="D961" s="128"/>
      <c r="E961" s="128"/>
      <c r="F961" s="128"/>
      <c r="G961" s="128"/>
      <c r="H961" s="128"/>
      <c r="I961" s="128"/>
      <c r="J961" s="128"/>
      <c r="K961" s="128"/>
      <c r="L961" s="128"/>
      <c r="M961" s="128"/>
      <c r="N961" s="128"/>
      <c r="O961" s="128"/>
      <c r="P961" s="128"/>
      <c r="Q961" s="128"/>
      <c r="R961" s="128"/>
      <c r="S961" s="128"/>
      <c r="T961" s="128"/>
      <c r="U961" s="128"/>
      <c r="V961" s="128"/>
      <c r="W961" s="128"/>
      <c r="X961" s="128"/>
      <c r="Y961" s="128"/>
      <c r="Z961" s="128"/>
    </row>
    <row r="962" ht="15.75" customHeight="1">
      <c r="A962" s="128"/>
      <c r="B962" s="128"/>
      <c r="C962" s="128"/>
      <c r="D962" s="128"/>
      <c r="E962" s="128"/>
      <c r="F962" s="128"/>
      <c r="G962" s="128"/>
      <c r="H962" s="128"/>
      <c r="I962" s="128"/>
      <c r="J962" s="128"/>
      <c r="K962" s="128"/>
      <c r="L962" s="128"/>
      <c r="M962" s="128"/>
      <c r="N962" s="128"/>
      <c r="O962" s="128"/>
      <c r="P962" s="128"/>
      <c r="Q962" s="128"/>
      <c r="R962" s="128"/>
      <c r="S962" s="128"/>
      <c r="T962" s="128"/>
      <c r="U962" s="128"/>
      <c r="V962" s="128"/>
      <c r="W962" s="128"/>
      <c r="X962" s="128"/>
      <c r="Y962" s="128"/>
      <c r="Z962" s="128"/>
    </row>
    <row r="963" ht="15.75" customHeight="1">
      <c r="A963" s="128"/>
      <c r="B963" s="128"/>
      <c r="C963" s="128"/>
      <c r="D963" s="128"/>
      <c r="E963" s="128"/>
      <c r="F963" s="128"/>
      <c r="G963" s="128"/>
      <c r="H963" s="128"/>
      <c r="I963" s="128"/>
      <c r="J963" s="128"/>
      <c r="K963" s="128"/>
      <c r="L963" s="128"/>
      <c r="M963" s="128"/>
      <c r="N963" s="128"/>
      <c r="O963" s="128"/>
      <c r="P963" s="128"/>
      <c r="Q963" s="128"/>
      <c r="R963" s="128"/>
      <c r="S963" s="128"/>
      <c r="T963" s="128"/>
      <c r="U963" s="128"/>
      <c r="V963" s="128"/>
      <c r="W963" s="128"/>
      <c r="X963" s="128"/>
      <c r="Y963" s="128"/>
      <c r="Z963" s="128"/>
    </row>
    <row r="964" ht="15.75" customHeight="1">
      <c r="A964" s="128"/>
      <c r="B964" s="128"/>
      <c r="C964" s="128"/>
      <c r="D964" s="128"/>
      <c r="E964" s="128"/>
      <c r="F964" s="128"/>
      <c r="G964" s="128"/>
      <c r="H964" s="128"/>
      <c r="I964" s="128"/>
      <c r="J964" s="128"/>
      <c r="K964" s="128"/>
      <c r="L964" s="128"/>
      <c r="M964" s="128"/>
      <c r="N964" s="128"/>
      <c r="O964" s="128"/>
      <c r="P964" s="128"/>
      <c r="Q964" s="128"/>
      <c r="R964" s="128"/>
      <c r="S964" s="128"/>
      <c r="T964" s="128"/>
      <c r="U964" s="128"/>
      <c r="V964" s="128"/>
      <c r="W964" s="128"/>
      <c r="X964" s="128"/>
      <c r="Y964" s="128"/>
      <c r="Z964" s="128"/>
    </row>
    <row r="965" ht="15.75" customHeight="1">
      <c r="A965" s="128"/>
      <c r="B965" s="128"/>
      <c r="C965" s="128"/>
      <c r="D965" s="128"/>
      <c r="E965" s="128"/>
      <c r="F965" s="128"/>
      <c r="G965" s="128"/>
      <c r="H965" s="128"/>
      <c r="I965" s="128"/>
      <c r="J965" s="128"/>
      <c r="K965" s="128"/>
      <c r="L965" s="128"/>
      <c r="M965" s="128"/>
      <c r="N965" s="128"/>
      <c r="O965" s="128"/>
      <c r="P965" s="128"/>
      <c r="Q965" s="128"/>
      <c r="R965" s="128"/>
      <c r="S965" s="128"/>
      <c r="T965" s="128"/>
      <c r="U965" s="128"/>
      <c r="V965" s="128"/>
      <c r="W965" s="128"/>
      <c r="X965" s="128"/>
      <c r="Y965" s="128"/>
      <c r="Z965" s="128"/>
    </row>
    <row r="966" ht="15.75" customHeight="1">
      <c r="A966" s="128"/>
      <c r="B966" s="128"/>
      <c r="C966" s="128"/>
      <c r="D966" s="128"/>
      <c r="E966" s="128"/>
      <c r="F966" s="128"/>
      <c r="G966" s="128"/>
      <c r="H966" s="128"/>
      <c r="I966" s="128"/>
      <c r="J966" s="128"/>
      <c r="K966" s="128"/>
      <c r="L966" s="128"/>
      <c r="M966" s="128"/>
      <c r="N966" s="128"/>
      <c r="O966" s="128"/>
      <c r="P966" s="128"/>
      <c r="Q966" s="128"/>
      <c r="R966" s="128"/>
      <c r="S966" s="128"/>
      <c r="T966" s="128"/>
      <c r="U966" s="128"/>
      <c r="V966" s="128"/>
      <c r="W966" s="128"/>
      <c r="X966" s="128"/>
      <c r="Y966" s="128"/>
      <c r="Z966" s="128"/>
    </row>
    <row r="967" ht="15.75" customHeight="1">
      <c r="A967" s="128"/>
      <c r="B967" s="128"/>
      <c r="C967" s="128"/>
      <c r="D967" s="128"/>
      <c r="E967" s="128"/>
      <c r="F967" s="128"/>
      <c r="G967" s="128"/>
      <c r="H967" s="128"/>
      <c r="I967" s="128"/>
      <c r="J967" s="128"/>
      <c r="K967" s="128"/>
      <c r="L967" s="128"/>
      <c r="M967" s="128"/>
      <c r="N967" s="128"/>
      <c r="O967" s="128"/>
      <c r="P967" s="128"/>
      <c r="Q967" s="128"/>
      <c r="R967" s="128"/>
      <c r="S967" s="128"/>
      <c r="T967" s="128"/>
      <c r="U967" s="128"/>
      <c r="V967" s="128"/>
      <c r="W967" s="128"/>
      <c r="X967" s="128"/>
      <c r="Y967" s="128"/>
      <c r="Z967" s="128"/>
    </row>
    <row r="968" ht="15.75" customHeight="1">
      <c r="A968" s="128"/>
      <c r="B968" s="128"/>
      <c r="C968" s="128"/>
      <c r="D968" s="128"/>
      <c r="E968" s="128"/>
      <c r="F968" s="128"/>
      <c r="G968" s="128"/>
      <c r="H968" s="128"/>
      <c r="I968" s="128"/>
      <c r="J968" s="128"/>
      <c r="K968" s="128"/>
      <c r="L968" s="128"/>
      <c r="M968" s="128"/>
      <c r="N968" s="128"/>
      <c r="O968" s="128"/>
      <c r="P968" s="128"/>
      <c r="Q968" s="128"/>
      <c r="R968" s="128"/>
      <c r="S968" s="128"/>
      <c r="T968" s="128"/>
      <c r="U968" s="128"/>
      <c r="V968" s="128"/>
      <c r="W968" s="128"/>
      <c r="X968" s="128"/>
      <c r="Y968" s="128"/>
      <c r="Z968" s="128"/>
    </row>
    <row r="969" ht="15.75" customHeight="1">
      <c r="A969" s="128"/>
      <c r="B969" s="128"/>
      <c r="C969" s="128"/>
      <c r="D969" s="128"/>
      <c r="E969" s="128"/>
      <c r="F969" s="128"/>
      <c r="G969" s="128"/>
      <c r="H969" s="128"/>
      <c r="I969" s="128"/>
      <c r="J969" s="128"/>
      <c r="K969" s="128"/>
      <c r="L969" s="128"/>
      <c r="M969" s="128"/>
      <c r="N969" s="128"/>
      <c r="O969" s="128"/>
      <c r="P969" s="128"/>
      <c r="Q969" s="128"/>
      <c r="R969" s="128"/>
      <c r="S969" s="128"/>
      <c r="T969" s="128"/>
      <c r="U969" s="128"/>
      <c r="V969" s="128"/>
      <c r="W969" s="128"/>
      <c r="X969" s="128"/>
      <c r="Y969" s="128"/>
      <c r="Z969" s="128"/>
    </row>
    <row r="970" ht="15.75" customHeight="1">
      <c r="A970" s="128"/>
      <c r="B970" s="128"/>
      <c r="C970" s="128"/>
      <c r="D970" s="128"/>
      <c r="E970" s="128"/>
      <c r="F970" s="128"/>
      <c r="G970" s="128"/>
      <c r="H970" s="128"/>
      <c r="I970" s="128"/>
      <c r="J970" s="128"/>
      <c r="K970" s="128"/>
      <c r="L970" s="128"/>
      <c r="M970" s="128"/>
      <c r="N970" s="128"/>
      <c r="O970" s="128"/>
      <c r="P970" s="128"/>
      <c r="Q970" s="128"/>
      <c r="R970" s="128"/>
      <c r="S970" s="128"/>
      <c r="T970" s="128"/>
      <c r="U970" s="128"/>
      <c r="V970" s="128"/>
      <c r="W970" s="128"/>
      <c r="X970" s="128"/>
      <c r="Y970" s="128"/>
      <c r="Z970" s="128"/>
    </row>
    <row r="971" ht="15.75" customHeight="1">
      <c r="A971" s="128"/>
      <c r="B971" s="128"/>
      <c r="C971" s="128"/>
      <c r="D971" s="128"/>
      <c r="E971" s="128"/>
      <c r="F971" s="128"/>
      <c r="G971" s="128"/>
      <c r="H971" s="128"/>
      <c r="I971" s="128"/>
      <c r="J971" s="128"/>
      <c r="K971" s="128"/>
      <c r="L971" s="128"/>
      <c r="M971" s="128"/>
      <c r="N971" s="128"/>
      <c r="O971" s="128"/>
      <c r="P971" s="128"/>
      <c r="Q971" s="128"/>
      <c r="R971" s="128"/>
      <c r="S971" s="128"/>
      <c r="T971" s="128"/>
      <c r="U971" s="128"/>
      <c r="V971" s="128"/>
      <c r="W971" s="128"/>
      <c r="X971" s="128"/>
      <c r="Y971" s="128"/>
      <c r="Z971" s="128"/>
    </row>
    <row r="972" ht="15.75" customHeight="1">
      <c r="A972" s="128"/>
      <c r="B972" s="128"/>
      <c r="C972" s="128"/>
      <c r="D972" s="128"/>
      <c r="E972" s="128"/>
      <c r="F972" s="128"/>
      <c r="G972" s="128"/>
      <c r="H972" s="128"/>
      <c r="I972" s="128"/>
      <c r="J972" s="128"/>
      <c r="K972" s="128"/>
      <c r="L972" s="128"/>
      <c r="M972" s="128"/>
      <c r="N972" s="128"/>
      <c r="O972" s="128"/>
      <c r="P972" s="128"/>
      <c r="Q972" s="128"/>
      <c r="R972" s="128"/>
      <c r="S972" s="128"/>
      <c r="T972" s="128"/>
      <c r="U972" s="128"/>
      <c r="V972" s="128"/>
      <c r="W972" s="128"/>
      <c r="X972" s="128"/>
      <c r="Y972" s="128"/>
      <c r="Z972" s="128"/>
    </row>
    <row r="973" ht="15.75" customHeight="1">
      <c r="A973" s="128"/>
      <c r="B973" s="128"/>
      <c r="C973" s="128"/>
      <c r="D973" s="128"/>
      <c r="E973" s="128"/>
      <c r="F973" s="128"/>
      <c r="G973" s="128"/>
      <c r="H973" s="128"/>
      <c r="I973" s="128"/>
      <c r="J973" s="128"/>
      <c r="K973" s="128"/>
      <c r="L973" s="128"/>
      <c r="M973" s="128"/>
      <c r="N973" s="128"/>
      <c r="O973" s="128"/>
      <c r="P973" s="128"/>
      <c r="Q973" s="128"/>
      <c r="R973" s="128"/>
      <c r="S973" s="128"/>
      <c r="T973" s="128"/>
      <c r="U973" s="128"/>
      <c r="V973" s="128"/>
      <c r="W973" s="128"/>
      <c r="X973" s="128"/>
      <c r="Y973" s="128"/>
      <c r="Z973" s="128"/>
    </row>
    <row r="974" ht="15.75" customHeight="1">
      <c r="A974" s="128"/>
      <c r="B974" s="128"/>
      <c r="C974" s="128"/>
      <c r="D974" s="128"/>
      <c r="E974" s="128"/>
      <c r="F974" s="128"/>
      <c r="G974" s="128"/>
      <c r="H974" s="128"/>
      <c r="I974" s="128"/>
      <c r="J974" s="128"/>
      <c r="K974" s="128"/>
      <c r="L974" s="128"/>
      <c r="M974" s="128"/>
      <c r="N974" s="128"/>
      <c r="O974" s="128"/>
      <c r="P974" s="128"/>
      <c r="Q974" s="128"/>
      <c r="R974" s="128"/>
      <c r="S974" s="128"/>
      <c r="T974" s="128"/>
      <c r="U974" s="128"/>
      <c r="V974" s="128"/>
      <c r="W974" s="128"/>
      <c r="X974" s="128"/>
      <c r="Y974" s="128"/>
      <c r="Z974" s="128"/>
    </row>
    <row r="975" ht="15.75" customHeight="1">
      <c r="A975" s="128"/>
      <c r="B975" s="128"/>
      <c r="C975" s="128"/>
      <c r="D975" s="128"/>
      <c r="E975" s="128"/>
      <c r="F975" s="128"/>
      <c r="G975" s="128"/>
      <c r="H975" s="128"/>
      <c r="I975" s="128"/>
      <c r="J975" s="128"/>
      <c r="K975" s="128"/>
      <c r="L975" s="128"/>
      <c r="M975" s="128"/>
      <c r="N975" s="128"/>
      <c r="O975" s="128"/>
      <c r="P975" s="128"/>
      <c r="Q975" s="128"/>
      <c r="R975" s="128"/>
      <c r="S975" s="128"/>
      <c r="T975" s="128"/>
      <c r="U975" s="128"/>
      <c r="V975" s="128"/>
      <c r="W975" s="128"/>
      <c r="X975" s="128"/>
      <c r="Y975" s="128"/>
      <c r="Z975" s="128"/>
    </row>
    <row r="976" ht="15.75" customHeight="1">
      <c r="A976" s="128"/>
      <c r="B976" s="128"/>
      <c r="C976" s="128"/>
      <c r="D976" s="128"/>
      <c r="E976" s="128"/>
      <c r="F976" s="128"/>
      <c r="G976" s="128"/>
      <c r="H976" s="128"/>
      <c r="I976" s="128"/>
      <c r="J976" s="128"/>
      <c r="K976" s="128"/>
      <c r="L976" s="128"/>
      <c r="M976" s="128"/>
      <c r="N976" s="128"/>
      <c r="O976" s="128"/>
      <c r="P976" s="128"/>
      <c r="Q976" s="128"/>
      <c r="R976" s="128"/>
      <c r="S976" s="128"/>
      <c r="T976" s="128"/>
      <c r="U976" s="128"/>
      <c r="V976" s="128"/>
      <c r="W976" s="128"/>
      <c r="X976" s="128"/>
      <c r="Y976" s="128"/>
      <c r="Z976" s="128"/>
    </row>
    <row r="977" ht="15.75" customHeight="1">
      <c r="A977" s="128"/>
      <c r="B977" s="128"/>
      <c r="C977" s="128"/>
      <c r="D977" s="128"/>
      <c r="E977" s="128"/>
      <c r="F977" s="128"/>
      <c r="G977" s="128"/>
      <c r="H977" s="128"/>
      <c r="I977" s="128"/>
      <c r="J977" s="128"/>
      <c r="K977" s="128"/>
      <c r="L977" s="128"/>
      <c r="M977" s="128"/>
      <c r="N977" s="128"/>
      <c r="O977" s="128"/>
      <c r="P977" s="128"/>
      <c r="Q977" s="128"/>
      <c r="R977" s="128"/>
      <c r="S977" s="128"/>
      <c r="T977" s="128"/>
      <c r="U977" s="128"/>
      <c r="V977" s="128"/>
      <c r="W977" s="128"/>
      <c r="X977" s="128"/>
      <c r="Y977" s="128"/>
      <c r="Z977" s="128"/>
    </row>
    <row r="978" ht="15.75" customHeight="1">
      <c r="A978" s="128"/>
      <c r="B978" s="128"/>
      <c r="C978" s="128"/>
      <c r="D978" s="128"/>
      <c r="E978" s="128"/>
      <c r="F978" s="128"/>
      <c r="G978" s="128"/>
      <c r="H978" s="128"/>
      <c r="I978" s="128"/>
      <c r="J978" s="128"/>
      <c r="K978" s="128"/>
      <c r="L978" s="128"/>
      <c r="M978" s="128"/>
      <c r="N978" s="128"/>
      <c r="O978" s="128"/>
      <c r="P978" s="128"/>
      <c r="Q978" s="128"/>
      <c r="R978" s="128"/>
      <c r="S978" s="128"/>
      <c r="T978" s="128"/>
      <c r="U978" s="128"/>
      <c r="V978" s="128"/>
      <c r="W978" s="128"/>
      <c r="X978" s="128"/>
      <c r="Y978" s="128"/>
      <c r="Z978" s="128"/>
    </row>
    <row r="979" ht="15.75" customHeight="1">
      <c r="A979" s="128"/>
      <c r="B979" s="128"/>
      <c r="C979" s="128"/>
      <c r="D979" s="128"/>
      <c r="E979" s="128"/>
      <c r="F979" s="128"/>
      <c r="G979" s="128"/>
      <c r="H979" s="128"/>
      <c r="I979" s="128"/>
      <c r="J979" s="128"/>
      <c r="K979" s="128"/>
      <c r="L979" s="128"/>
      <c r="M979" s="128"/>
      <c r="N979" s="128"/>
      <c r="O979" s="128"/>
      <c r="P979" s="128"/>
      <c r="Q979" s="128"/>
      <c r="R979" s="128"/>
      <c r="S979" s="128"/>
      <c r="T979" s="128"/>
      <c r="U979" s="128"/>
      <c r="V979" s="128"/>
      <c r="W979" s="128"/>
      <c r="X979" s="128"/>
      <c r="Y979" s="128"/>
      <c r="Z979" s="128"/>
    </row>
    <row r="980" ht="15.75" customHeight="1">
      <c r="A980" s="128"/>
      <c r="B980" s="128"/>
      <c r="C980" s="128"/>
      <c r="D980" s="128"/>
      <c r="E980" s="128"/>
      <c r="F980" s="128"/>
      <c r="G980" s="128"/>
      <c r="H980" s="128"/>
      <c r="I980" s="128"/>
      <c r="J980" s="128"/>
      <c r="K980" s="128"/>
      <c r="L980" s="128"/>
      <c r="M980" s="128"/>
      <c r="N980" s="128"/>
      <c r="O980" s="128"/>
      <c r="P980" s="128"/>
      <c r="Q980" s="128"/>
      <c r="R980" s="128"/>
      <c r="S980" s="128"/>
      <c r="T980" s="128"/>
      <c r="U980" s="128"/>
      <c r="V980" s="128"/>
      <c r="W980" s="128"/>
      <c r="X980" s="128"/>
      <c r="Y980" s="128"/>
      <c r="Z980" s="128"/>
    </row>
    <row r="981" ht="15.75" customHeight="1">
      <c r="A981" s="128"/>
      <c r="B981" s="128"/>
      <c r="C981" s="128"/>
      <c r="D981" s="128"/>
      <c r="E981" s="128"/>
      <c r="F981" s="128"/>
      <c r="G981" s="128"/>
      <c r="H981" s="128"/>
      <c r="I981" s="128"/>
      <c r="J981" s="128"/>
      <c r="K981" s="128"/>
      <c r="L981" s="128"/>
      <c r="M981" s="128"/>
      <c r="N981" s="128"/>
      <c r="O981" s="128"/>
      <c r="P981" s="128"/>
      <c r="Q981" s="128"/>
      <c r="R981" s="128"/>
      <c r="S981" s="128"/>
      <c r="T981" s="128"/>
      <c r="U981" s="128"/>
      <c r="V981" s="128"/>
      <c r="W981" s="128"/>
      <c r="X981" s="128"/>
      <c r="Y981" s="128"/>
      <c r="Z981" s="128"/>
    </row>
    <row r="982" ht="15.75" customHeight="1">
      <c r="A982" s="128"/>
      <c r="B982" s="128"/>
      <c r="C982" s="128"/>
      <c r="D982" s="128"/>
      <c r="E982" s="128"/>
      <c r="F982" s="128"/>
      <c r="G982" s="128"/>
      <c r="H982" s="128"/>
      <c r="I982" s="128"/>
      <c r="J982" s="128"/>
      <c r="K982" s="128"/>
      <c r="L982" s="128"/>
      <c r="M982" s="128"/>
      <c r="N982" s="128"/>
      <c r="O982" s="128"/>
      <c r="P982" s="128"/>
      <c r="Q982" s="128"/>
      <c r="R982" s="128"/>
      <c r="S982" s="128"/>
      <c r="T982" s="128"/>
      <c r="U982" s="128"/>
      <c r="V982" s="128"/>
      <c r="W982" s="128"/>
      <c r="X982" s="128"/>
      <c r="Y982" s="128"/>
      <c r="Z982" s="128"/>
    </row>
    <row r="983" ht="15.75" customHeight="1">
      <c r="A983" s="128"/>
      <c r="B983" s="128"/>
      <c r="C983" s="128"/>
      <c r="D983" s="128"/>
      <c r="E983" s="128"/>
      <c r="F983" s="128"/>
      <c r="G983" s="128"/>
      <c r="H983" s="128"/>
      <c r="I983" s="128"/>
      <c r="J983" s="128"/>
      <c r="K983" s="128"/>
      <c r="L983" s="128"/>
      <c r="M983" s="128"/>
      <c r="N983" s="128"/>
      <c r="O983" s="128"/>
      <c r="P983" s="128"/>
      <c r="Q983" s="128"/>
      <c r="R983" s="128"/>
      <c r="S983" s="128"/>
      <c r="T983" s="128"/>
      <c r="U983" s="128"/>
      <c r="V983" s="128"/>
      <c r="W983" s="128"/>
      <c r="X983" s="128"/>
      <c r="Y983" s="128"/>
      <c r="Z983" s="128"/>
    </row>
    <row r="984" ht="15.75" customHeight="1">
      <c r="A984" s="128"/>
      <c r="B984" s="128"/>
      <c r="C984" s="128"/>
      <c r="D984" s="128"/>
      <c r="E984" s="128"/>
      <c r="F984" s="128"/>
      <c r="G984" s="128"/>
      <c r="H984" s="128"/>
      <c r="I984" s="128"/>
      <c r="J984" s="128"/>
      <c r="K984" s="128"/>
      <c r="L984" s="128"/>
      <c r="M984" s="128"/>
      <c r="N984" s="128"/>
      <c r="O984" s="128"/>
      <c r="P984" s="128"/>
      <c r="Q984" s="128"/>
      <c r="R984" s="128"/>
      <c r="S984" s="128"/>
      <c r="T984" s="128"/>
      <c r="U984" s="128"/>
      <c r="V984" s="128"/>
      <c r="W984" s="128"/>
      <c r="X984" s="128"/>
      <c r="Y984" s="128"/>
      <c r="Z984" s="128"/>
    </row>
    <row r="985" ht="15.75" customHeight="1">
      <c r="A985" s="128"/>
      <c r="B985" s="128"/>
      <c r="C985" s="128"/>
      <c r="D985" s="128"/>
      <c r="E985" s="128"/>
      <c r="F985" s="128"/>
      <c r="G985" s="128"/>
      <c r="H985" s="128"/>
      <c r="I985" s="128"/>
      <c r="J985" s="128"/>
      <c r="K985" s="128"/>
      <c r="L985" s="128"/>
      <c r="M985" s="128"/>
      <c r="N985" s="128"/>
      <c r="O985" s="128"/>
      <c r="P985" s="128"/>
      <c r="Q985" s="128"/>
      <c r="R985" s="128"/>
      <c r="S985" s="128"/>
      <c r="T985" s="128"/>
      <c r="U985" s="128"/>
      <c r="V985" s="128"/>
      <c r="W985" s="128"/>
      <c r="X985" s="128"/>
      <c r="Y985" s="128"/>
      <c r="Z985" s="128"/>
    </row>
    <row r="986" ht="15.75" customHeight="1">
      <c r="A986" s="128"/>
      <c r="B986" s="128"/>
      <c r="C986" s="128"/>
      <c r="D986" s="128"/>
      <c r="E986" s="128"/>
      <c r="F986" s="128"/>
      <c r="G986" s="128"/>
      <c r="H986" s="128"/>
      <c r="I986" s="128"/>
      <c r="J986" s="128"/>
      <c r="K986" s="128"/>
      <c r="L986" s="128"/>
      <c r="M986" s="128"/>
      <c r="N986" s="128"/>
      <c r="O986" s="128"/>
      <c r="P986" s="128"/>
      <c r="Q986" s="128"/>
      <c r="R986" s="128"/>
      <c r="S986" s="128"/>
      <c r="T986" s="128"/>
      <c r="U986" s="128"/>
      <c r="V986" s="128"/>
      <c r="W986" s="128"/>
      <c r="X986" s="128"/>
      <c r="Y986" s="128"/>
      <c r="Z986" s="128"/>
    </row>
    <row r="987" ht="15.75" customHeight="1">
      <c r="A987" s="128"/>
      <c r="B987" s="128"/>
      <c r="C987" s="128"/>
      <c r="D987" s="128"/>
      <c r="E987" s="128"/>
      <c r="F987" s="128"/>
      <c r="G987" s="128"/>
      <c r="H987" s="128"/>
      <c r="I987" s="128"/>
      <c r="J987" s="128"/>
      <c r="K987" s="128"/>
      <c r="L987" s="128"/>
      <c r="M987" s="128"/>
      <c r="N987" s="128"/>
      <c r="O987" s="128"/>
      <c r="P987" s="128"/>
      <c r="Q987" s="128"/>
      <c r="R987" s="128"/>
      <c r="S987" s="128"/>
      <c r="T987" s="128"/>
      <c r="U987" s="128"/>
      <c r="V987" s="128"/>
      <c r="W987" s="128"/>
      <c r="X987" s="128"/>
      <c r="Y987" s="128"/>
      <c r="Z987" s="128"/>
    </row>
    <row r="988" ht="15.75" customHeight="1">
      <c r="A988" s="128"/>
      <c r="B988" s="128"/>
      <c r="C988" s="128"/>
      <c r="D988" s="128"/>
      <c r="E988" s="128"/>
      <c r="F988" s="128"/>
      <c r="G988" s="128"/>
      <c r="H988" s="128"/>
      <c r="I988" s="128"/>
      <c r="J988" s="128"/>
      <c r="K988" s="128"/>
      <c r="L988" s="128"/>
      <c r="M988" s="128"/>
      <c r="N988" s="128"/>
      <c r="O988" s="128"/>
      <c r="P988" s="128"/>
      <c r="Q988" s="128"/>
      <c r="R988" s="128"/>
      <c r="S988" s="128"/>
      <c r="T988" s="128"/>
      <c r="U988" s="128"/>
      <c r="V988" s="128"/>
      <c r="W988" s="128"/>
      <c r="X988" s="128"/>
      <c r="Y988" s="128"/>
      <c r="Z988" s="128"/>
    </row>
    <row r="989" ht="15.75" customHeight="1">
      <c r="A989" s="128"/>
      <c r="B989" s="128"/>
      <c r="C989" s="128"/>
      <c r="D989" s="128"/>
      <c r="E989" s="128"/>
      <c r="F989" s="128"/>
      <c r="G989" s="128"/>
      <c r="H989" s="128"/>
      <c r="I989" s="128"/>
      <c r="J989" s="128"/>
      <c r="K989" s="128"/>
      <c r="L989" s="128"/>
      <c r="M989" s="128"/>
      <c r="N989" s="128"/>
      <c r="O989" s="128"/>
      <c r="P989" s="128"/>
      <c r="Q989" s="128"/>
      <c r="R989" s="128"/>
      <c r="S989" s="128"/>
      <c r="T989" s="128"/>
      <c r="U989" s="128"/>
      <c r="V989" s="128"/>
      <c r="W989" s="128"/>
      <c r="X989" s="128"/>
      <c r="Y989" s="128"/>
      <c r="Z989" s="128"/>
    </row>
    <row r="990" ht="15.75" customHeight="1">
      <c r="A990" s="128"/>
      <c r="B990" s="128"/>
      <c r="C990" s="128"/>
      <c r="D990" s="128"/>
      <c r="E990" s="128"/>
      <c r="F990" s="128"/>
      <c r="G990" s="128"/>
      <c r="H990" s="128"/>
      <c r="I990" s="128"/>
      <c r="J990" s="128"/>
      <c r="K990" s="128"/>
      <c r="L990" s="128"/>
      <c r="M990" s="128"/>
      <c r="N990" s="128"/>
      <c r="O990" s="128"/>
      <c r="P990" s="128"/>
      <c r="Q990" s="128"/>
      <c r="R990" s="128"/>
      <c r="S990" s="128"/>
      <c r="T990" s="128"/>
      <c r="U990" s="128"/>
      <c r="V990" s="128"/>
      <c r="W990" s="128"/>
      <c r="X990" s="128"/>
      <c r="Y990" s="128"/>
      <c r="Z990" s="128"/>
    </row>
    <row r="991" ht="15.75" customHeight="1">
      <c r="A991" s="128"/>
      <c r="B991" s="128"/>
      <c r="C991" s="128"/>
      <c r="D991" s="128"/>
      <c r="E991" s="128"/>
      <c r="F991" s="128"/>
      <c r="G991" s="128"/>
      <c r="H991" s="128"/>
      <c r="I991" s="128"/>
      <c r="J991" s="128"/>
      <c r="K991" s="128"/>
      <c r="L991" s="128"/>
      <c r="M991" s="128"/>
      <c r="N991" s="128"/>
      <c r="O991" s="128"/>
      <c r="P991" s="128"/>
      <c r="Q991" s="128"/>
      <c r="R991" s="128"/>
      <c r="S991" s="128"/>
      <c r="T991" s="128"/>
      <c r="U991" s="128"/>
      <c r="V991" s="128"/>
      <c r="W991" s="128"/>
      <c r="X991" s="128"/>
      <c r="Y991" s="128"/>
      <c r="Z991" s="128"/>
    </row>
    <row r="992" ht="15.75" customHeight="1">
      <c r="A992" s="128"/>
      <c r="B992" s="128"/>
      <c r="C992" s="128"/>
      <c r="D992" s="128"/>
      <c r="E992" s="128"/>
      <c r="F992" s="128"/>
      <c r="G992" s="128"/>
      <c r="H992" s="128"/>
      <c r="I992" s="128"/>
      <c r="J992" s="128"/>
      <c r="K992" s="128"/>
      <c r="L992" s="128"/>
      <c r="M992" s="128"/>
      <c r="N992" s="128"/>
      <c r="O992" s="128"/>
      <c r="P992" s="128"/>
      <c r="Q992" s="128"/>
      <c r="R992" s="128"/>
      <c r="S992" s="128"/>
      <c r="T992" s="128"/>
      <c r="U992" s="128"/>
      <c r="V992" s="128"/>
      <c r="W992" s="128"/>
      <c r="X992" s="128"/>
      <c r="Y992" s="128"/>
      <c r="Z992" s="128"/>
    </row>
    <row r="993" ht="15.75" customHeight="1">
      <c r="A993" s="128"/>
      <c r="B993" s="128"/>
      <c r="C993" s="128"/>
      <c r="D993" s="128"/>
      <c r="E993" s="128"/>
      <c r="F993" s="128"/>
      <c r="G993" s="128"/>
      <c r="H993" s="128"/>
      <c r="I993" s="128"/>
      <c r="J993" s="128"/>
      <c r="K993" s="128"/>
      <c r="L993" s="128"/>
      <c r="M993" s="128"/>
      <c r="N993" s="128"/>
      <c r="O993" s="128"/>
      <c r="P993" s="128"/>
      <c r="Q993" s="128"/>
      <c r="R993" s="128"/>
      <c r="S993" s="128"/>
      <c r="T993" s="128"/>
      <c r="U993" s="128"/>
      <c r="V993" s="128"/>
      <c r="W993" s="128"/>
      <c r="X993" s="128"/>
      <c r="Y993" s="128"/>
      <c r="Z993" s="128"/>
    </row>
    <row r="994" ht="15.75" customHeight="1">
      <c r="A994" s="128"/>
      <c r="B994" s="128"/>
      <c r="C994" s="128"/>
      <c r="D994" s="128"/>
      <c r="E994" s="128"/>
      <c r="F994" s="128"/>
      <c r="G994" s="128"/>
      <c r="H994" s="128"/>
      <c r="I994" s="128"/>
      <c r="J994" s="128"/>
      <c r="K994" s="128"/>
      <c r="L994" s="128"/>
      <c r="M994" s="128"/>
      <c r="N994" s="128"/>
      <c r="O994" s="128"/>
      <c r="P994" s="128"/>
      <c r="Q994" s="128"/>
      <c r="R994" s="128"/>
      <c r="S994" s="128"/>
      <c r="T994" s="128"/>
      <c r="U994" s="128"/>
      <c r="V994" s="128"/>
      <c r="W994" s="128"/>
      <c r="X994" s="128"/>
      <c r="Y994" s="128"/>
      <c r="Z994" s="128"/>
    </row>
    <row r="995" ht="15.75" customHeight="1">
      <c r="A995" s="128"/>
      <c r="B995" s="128"/>
      <c r="C995" s="128"/>
      <c r="D995" s="128"/>
      <c r="E995" s="128"/>
      <c r="F995" s="128"/>
      <c r="G995" s="128"/>
      <c r="H995" s="128"/>
      <c r="I995" s="128"/>
      <c r="J995" s="128"/>
      <c r="K995" s="128"/>
      <c r="L995" s="128"/>
      <c r="M995" s="128"/>
      <c r="N995" s="128"/>
      <c r="O995" s="128"/>
      <c r="P995" s="128"/>
      <c r="Q995" s="128"/>
      <c r="R995" s="128"/>
      <c r="S995" s="128"/>
      <c r="T995" s="128"/>
      <c r="U995" s="128"/>
      <c r="V995" s="128"/>
      <c r="W995" s="128"/>
      <c r="X995" s="128"/>
      <c r="Y995" s="128"/>
      <c r="Z995" s="128"/>
    </row>
    <row r="996" ht="15.75" customHeight="1">
      <c r="A996" s="128"/>
      <c r="B996" s="128"/>
      <c r="C996" s="128"/>
      <c r="D996" s="128"/>
      <c r="E996" s="128"/>
      <c r="F996" s="128"/>
      <c r="G996" s="128"/>
      <c r="H996" s="128"/>
      <c r="I996" s="128"/>
      <c r="J996" s="128"/>
      <c r="K996" s="128"/>
      <c r="L996" s="128"/>
      <c r="M996" s="128"/>
      <c r="N996" s="128"/>
      <c r="O996" s="128"/>
      <c r="P996" s="128"/>
      <c r="Q996" s="128"/>
      <c r="R996" s="128"/>
      <c r="S996" s="128"/>
      <c r="T996" s="128"/>
      <c r="U996" s="128"/>
      <c r="V996" s="128"/>
      <c r="W996" s="128"/>
      <c r="X996" s="128"/>
      <c r="Y996" s="128"/>
      <c r="Z996" s="128"/>
    </row>
    <row r="997" ht="15.75" customHeight="1">
      <c r="A997" s="128"/>
      <c r="B997" s="128"/>
      <c r="C997" s="128"/>
      <c r="D997" s="128"/>
      <c r="E997" s="128"/>
      <c r="F997" s="128"/>
      <c r="G997" s="128"/>
      <c r="H997" s="128"/>
      <c r="I997" s="128"/>
      <c r="J997" s="128"/>
      <c r="K997" s="128"/>
      <c r="L997" s="128"/>
      <c r="M997" s="128"/>
      <c r="N997" s="128"/>
      <c r="O997" s="128"/>
      <c r="P997" s="128"/>
      <c r="Q997" s="128"/>
      <c r="R997" s="128"/>
      <c r="S997" s="128"/>
      <c r="T997" s="128"/>
      <c r="U997" s="128"/>
      <c r="V997" s="128"/>
      <c r="W997" s="128"/>
      <c r="X997" s="128"/>
      <c r="Y997" s="128"/>
      <c r="Z997" s="128"/>
    </row>
    <row r="998" ht="15.75" customHeight="1">
      <c r="A998" s="128"/>
      <c r="B998" s="128"/>
      <c r="C998" s="128"/>
      <c r="D998" s="128"/>
      <c r="E998" s="128"/>
      <c r="F998" s="128"/>
      <c r="G998" s="128"/>
      <c r="H998" s="128"/>
      <c r="I998" s="128"/>
      <c r="J998" s="128"/>
      <c r="K998" s="128"/>
      <c r="L998" s="128"/>
      <c r="M998" s="128"/>
      <c r="N998" s="128"/>
      <c r="O998" s="128"/>
      <c r="P998" s="128"/>
      <c r="Q998" s="128"/>
      <c r="R998" s="128"/>
      <c r="S998" s="128"/>
      <c r="T998" s="128"/>
      <c r="U998" s="128"/>
      <c r="V998" s="128"/>
      <c r="W998" s="128"/>
      <c r="X998" s="128"/>
      <c r="Y998" s="128"/>
      <c r="Z998" s="128"/>
    </row>
    <row r="999" ht="15.75" customHeight="1">
      <c r="A999" s="128"/>
      <c r="B999" s="128"/>
      <c r="C999" s="128"/>
      <c r="D999" s="128"/>
      <c r="E999" s="128"/>
      <c r="F999" s="128"/>
      <c r="G999" s="128"/>
      <c r="H999" s="128"/>
      <c r="I999" s="128"/>
      <c r="J999" s="128"/>
      <c r="K999" s="128"/>
      <c r="L999" s="128"/>
      <c r="M999" s="128"/>
      <c r="N999" s="128"/>
      <c r="O999" s="128"/>
      <c r="P999" s="128"/>
      <c r="Q999" s="128"/>
      <c r="R999" s="128"/>
      <c r="S999" s="128"/>
      <c r="T999" s="128"/>
      <c r="U999" s="128"/>
      <c r="V999" s="128"/>
      <c r="W999" s="128"/>
      <c r="X999" s="128"/>
      <c r="Y999" s="128"/>
      <c r="Z999" s="128"/>
    </row>
    <row r="1000" ht="15.75" customHeight="1">
      <c r="A1000" s="128"/>
      <c r="B1000" s="128"/>
      <c r="C1000" s="128"/>
      <c r="D1000" s="128"/>
      <c r="E1000" s="128"/>
      <c r="F1000" s="128"/>
      <c r="G1000" s="128"/>
      <c r="H1000" s="128"/>
      <c r="I1000" s="128"/>
      <c r="J1000" s="128"/>
      <c r="K1000" s="128"/>
      <c r="L1000" s="128"/>
      <c r="M1000" s="128"/>
      <c r="N1000" s="128"/>
      <c r="O1000" s="128"/>
      <c r="P1000" s="128"/>
      <c r="Q1000" s="128"/>
      <c r="R1000" s="128"/>
      <c r="S1000" s="128"/>
      <c r="T1000" s="128"/>
      <c r="U1000" s="128"/>
      <c r="V1000" s="128"/>
      <c r="W1000" s="128"/>
      <c r="X1000" s="128"/>
      <c r="Y1000" s="128"/>
      <c r="Z1000" s="128"/>
    </row>
  </sheetData>
  <mergeCells count="21">
    <mergeCell ref="C6:C7"/>
    <mergeCell ref="D6:D7"/>
    <mergeCell ref="E6:E7"/>
    <mergeCell ref="F6:F7"/>
    <mergeCell ref="G6:G7"/>
    <mergeCell ref="H6:H7"/>
    <mergeCell ref="I6:I7"/>
    <mergeCell ref="J6:J7"/>
    <mergeCell ref="L6:L7"/>
    <mergeCell ref="M6:M7"/>
    <mergeCell ref="N6:N7"/>
    <mergeCell ref="O6:O7"/>
    <mergeCell ref="P6:P7"/>
    <mergeCell ref="Q6:Q7"/>
    <mergeCell ref="A1:M1"/>
    <mergeCell ref="A3:M3"/>
    <mergeCell ref="A5:A7"/>
    <mergeCell ref="B5:B7"/>
    <mergeCell ref="C5:G5"/>
    <mergeCell ref="H5:L5"/>
    <mergeCell ref="M5:Q5"/>
  </mergeCells>
  <printOptions/>
  <pageMargins bottom="0.75" footer="0.0" header="0.0" left="0.25" right="0.25" top="0.75"/>
  <pageSetup paperSize="8"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hidden="1" min="1" max="1" width="1.0"/>
    <col customWidth="1" min="2" max="2" width="48.57"/>
    <col customWidth="1" min="3" max="3" width="12.57"/>
    <col customWidth="1" hidden="1" min="4" max="4" width="24.57"/>
    <col customWidth="1" hidden="1" min="5" max="5" width="28.14"/>
    <col customWidth="1" hidden="1" min="6" max="6" width="25.14"/>
    <col customWidth="1" hidden="1" min="7" max="8" width="21.57"/>
    <col customWidth="1" hidden="1" min="9" max="9" width="20.43"/>
    <col customWidth="1" hidden="1" min="10" max="10" width="21.57"/>
    <col customWidth="1" hidden="1" min="11" max="11" width="34.86"/>
    <col customWidth="1" hidden="1" min="12" max="13" width="21.57"/>
    <col customWidth="1" hidden="1" min="14" max="14" width="34.57"/>
    <col customWidth="1" hidden="1" min="15" max="15" width="21.29"/>
    <col customWidth="1" hidden="1" min="16" max="16" width="19.86"/>
    <col customWidth="1" hidden="1" min="17" max="17" width="34.57"/>
    <col customWidth="1" hidden="1" min="18" max="18" width="21.29"/>
    <col customWidth="1" hidden="1" min="19" max="19" width="19.43"/>
    <col customWidth="1" hidden="1" min="20" max="20" width="19.86"/>
    <col customWidth="1" hidden="1" min="21" max="22" width="30.57"/>
    <col customWidth="1" hidden="1" min="23" max="23" width="21.57"/>
    <col customWidth="1" hidden="1" min="24" max="24" width="36.43"/>
    <col customWidth="1" min="25" max="29" width="26.86"/>
    <col customWidth="1" min="30" max="30" width="12.0"/>
  </cols>
  <sheetData>
    <row r="1">
      <c r="A1" s="1078" t="s">
        <v>820</v>
      </c>
      <c r="G1" s="1078"/>
      <c r="H1" s="1078"/>
      <c r="I1" s="1145"/>
      <c r="J1" s="1078"/>
      <c r="K1" s="1146"/>
      <c r="L1" s="1146"/>
      <c r="M1" s="1146"/>
      <c r="N1" s="1147"/>
      <c r="O1" s="128"/>
      <c r="P1" s="128"/>
      <c r="Q1" s="984"/>
      <c r="R1" s="984"/>
      <c r="S1" s="984"/>
      <c r="T1" s="128"/>
      <c r="U1" s="128"/>
      <c r="V1" s="128"/>
      <c r="W1" s="984"/>
      <c r="X1" s="984"/>
      <c r="Y1" s="1144"/>
      <c r="Z1" s="1144"/>
      <c r="AA1" s="1144"/>
      <c r="AB1" s="1144"/>
      <c r="AC1" s="1148"/>
    </row>
    <row r="2" ht="45.75" customHeight="1">
      <c r="A2" s="1149" t="s">
        <v>821</v>
      </c>
    </row>
    <row r="3" ht="17.25" customHeight="1">
      <c r="A3" s="1149"/>
      <c r="B3" s="1149"/>
      <c r="C3" s="1149"/>
      <c r="D3" s="1149"/>
      <c r="E3" s="1149"/>
      <c r="F3" s="1150"/>
      <c r="G3" s="1151"/>
      <c r="H3" s="1151"/>
      <c r="I3" s="1152"/>
      <c r="J3" s="1151"/>
      <c r="K3" s="1146"/>
      <c r="L3" s="1146"/>
      <c r="M3" s="1146"/>
      <c r="N3" s="1147"/>
      <c r="O3" s="128"/>
      <c r="P3" s="128"/>
      <c r="Q3" s="984"/>
      <c r="R3" s="984"/>
      <c r="S3" s="984"/>
      <c r="T3" s="128"/>
      <c r="U3" s="128"/>
      <c r="V3" s="128"/>
      <c r="W3" s="984"/>
      <c r="X3" s="984"/>
      <c r="Y3" s="1144"/>
      <c r="Z3" s="1144"/>
      <c r="AA3" s="1144"/>
      <c r="AB3" s="1144"/>
      <c r="AC3" s="1148"/>
    </row>
    <row r="4" ht="30.0" customHeight="1">
      <c r="A4" s="1153" t="s">
        <v>669</v>
      </c>
      <c r="B4" s="1154" t="s">
        <v>10</v>
      </c>
      <c r="C4" s="1155" t="s">
        <v>6</v>
      </c>
      <c r="D4" s="1156" t="s">
        <v>822</v>
      </c>
      <c r="E4" s="173"/>
      <c r="F4" s="173"/>
      <c r="G4" s="173"/>
      <c r="H4" s="173"/>
      <c r="I4" s="173"/>
      <c r="J4" s="173"/>
      <c r="K4" s="173"/>
      <c r="L4" s="173"/>
      <c r="M4" s="173"/>
      <c r="N4" s="173"/>
      <c r="O4" s="173"/>
      <c r="P4" s="173"/>
      <c r="Q4" s="173"/>
      <c r="R4" s="173"/>
      <c r="S4" s="173"/>
      <c r="T4" s="173"/>
      <c r="U4" s="173"/>
      <c r="V4" s="173"/>
      <c r="W4" s="173"/>
      <c r="X4" s="173"/>
      <c r="Y4" s="173"/>
      <c r="Z4" s="173"/>
      <c r="AA4" s="173"/>
      <c r="AB4" s="173"/>
      <c r="AC4" s="354"/>
    </row>
    <row r="5" ht="15.0" customHeight="1">
      <c r="A5" s="184"/>
      <c r="B5" s="179"/>
      <c r="C5" s="180"/>
      <c r="D5" s="1157" t="s">
        <v>823</v>
      </c>
      <c r="E5" s="1157" t="s">
        <v>824</v>
      </c>
      <c r="F5" s="1158" t="s">
        <v>825</v>
      </c>
      <c r="G5" s="1158" t="s">
        <v>12</v>
      </c>
      <c r="H5" s="1158" t="s">
        <v>826</v>
      </c>
      <c r="I5" s="1159" t="s">
        <v>14</v>
      </c>
      <c r="J5" s="1158" t="s">
        <v>15</v>
      </c>
      <c r="K5" s="1160" t="s">
        <v>827</v>
      </c>
      <c r="L5" s="1160" t="s">
        <v>828</v>
      </c>
      <c r="M5" s="1160" t="s">
        <v>829</v>
      </c>
      <c r="N5" s="1160" t="s">
        <v>827</v>
      </c>
      <c r="O5" s="1160" t="s">
        <v>828</v>
      </c>
      <c r="P5" s="1160" t="s">
        <v>829</v>
      </c>
      <c r="Q5" s="1161" t="s">
        <v>830</v>
      </c>
      <c r="R5" s="1161" t="s">
        <v>828</v>
      </c>
      <c r="S5" s="1161" t="s">
        <v>829</v>
      </c>
      <c r="T5" s="1162" t="s">
        <v>831</v>
      </c>
      <c r="U5" s="1163" t="s">
        <v>832</v>
      </c>
      <c r="V5" s="1163" t="s">
        <v>832</v>
      </c>
      <c r="W5" s="1161" t="s">
        <v>833</v>
      </c>
      <c r="X5" s="1164" t="s">
        <v>834</v>
      </c>
      <c r="Y5" s="1165" t="s">
        <v>738</v>
      </c>
      <c r="Z5" s="1166" t="s">
        <v>209</v>
      </c>
      <c r="AA5" s="1166" t="s">
        <v>835</v>
      </c>
      <c r="AB5" s="1166" t="s">
        <v>836</v>
      </c>
      <c r="AC5" s="1167" t="s">
        <v>837</v>
      </c>
    </row>
    <row r="6" ht="15.75" customHeight="1">
      <c r="A6" s="1168"/>
      <c r="B6" s="205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206"/>
    </row>
    <row r="7">
      <c r="A7" s="1169">
        <v>1.0</v>
      </c>
      <c r="B7" s="1170" t="s">
        <v>438</v>
      </c>
      <c r="C7" s="1171" t="s">
        <v>439</v>
      </c>
      <c r="D7" s="1172">
        <v>2.0476483E7</v>
      </c>
      <c r="E7" s="1172">
        <v>2.0476483E7</v>
      </c>
      <c r="F7" s="1173">
        <v>2.1094216E7</v>
      </c>
      <c r="G7" s="1173">
        <f t="shared" ref="G7:H7" si="1">SUM(L7,O7,R7,)</f>
        <v>20476483</v>
      </c>
      <c r="H7" s="1173">
        <f t="shared" si="1"/>
        <v>13752550</v>
      </c>
      <c r="I7" s="1104">
        <f>H7/G7</f>
        <v>0.6716265679</v>
      </c>
      <c r="J7" s="1173">
        <f t="shared" ref="J7:J19" si="3">G7-H7</f>
        <v>6723933</v>
      </c>
      <c r="K7" s="1173">
        <v>2.1094216E7</v>
      </c>
      <c r="L7" s="1173">
        <v>1.7789683E7</v>
      </c>
      <c r="M7" s="1173">
        <v>1.166381E7</v>
      </c>
      <c r="N7" s="1174">
        <v>0.0</v>
      </c>
      <c r="O7" s="1173">
        <v>2686800.0</v>
      </c>
      <c r="P7" s="1171">
        <v>2088740.0</v>
      </c>
      <c r="Q7" s="1175"/>
      <c r="R7" s="1175"/>
      <c r="S7" s="1175"/>
      <c r="T7" s="1173">
        <f t="shared" ref="T7:T22" si="4">V7-F7</f>
        <v>-1859436</v>
      </c>
      <c r="U7" s="1173">
        <f t="shared" ref="U7:U36" si="5">F7+T7</f>
        <v>19234780</v>
      </c>
      <c r="V7" s="1176">
        <v>1.923478E7</v>
      </c>
      <c r="W7" s="1175">
        <v>1.7730666E7</v>
      </c>
      <c r="X7" s="1175">
        <v>1.9620511E7</v>
      </c>
      <c r="Y7" s="1103">
        <v>3.0794569E7</v>
      </c>
      <c r="Z7" s="1103">
        <v>3.0712719E7</v>
      </c>
      <c r="AA7" s="1103">
        <v>2.9698419E7</v>
      </c>
      <c r="AB7" s="1103">
        <f t="shared" ref="AB7:AB34" si="6">Z7-AA7</f>
        <v>1014300</v>
      </c>
      <c r="AC7" s="1177">
        <f>(AA7/Z7)*100</f>
        <v>96.69745945</v>
      </c>
    </row>
    <row r="8">
      <c r="A8" s="1169">
        <v>2.0</v>
      </c>
      <c r="B8" s="1004" t="s">
        <v>838</v>
      </c>
      <c r="C8" s="1178" t="s">
        <v>839</v>
      </c>
      <c r="D8" s="1179">
        <v>0.0</v>
      </c>
      <c r="E8" s="1179">
        <v>0.0</v>
      </c>
      <c r="F8" s="1180">
        <f t="shared" ref="F8:H8" si="2">SUM(K8,N8,Q8,)</f>
        <v>0</v>
      </c>
      <c r="G8" s="1180">
        <f t="shared" si="2"/>
        <v>0</v>
      </c>
      <c r="H8" s="1180">
        <f t="shared" si="2"/>
        <v>0</v>
      </c>
      <c r="I8" s="1113"/>
      <c r="J8" s="1180">
        <f t="shared" si="3"/>
        <v>0</v>
      </c>
      <c r="K8" s="1180"/>
      <c r="L8" s="1180" t="str">
        <f t="shared" ref="L8:L19" si="8">K8</f>
        <v/>
      </c>
      <c r="M8" s="1180"/>
      <c r="N8" s="1181"/>
      <c r="O8" s="1180" t="str">
        <f t="shared" ref="O8:O12" si="9">N8</f>
        <v/>
      </c>
      <c r="P8" s="1178"/>
      <c r="Q8" s="1005"/>
      <c r="R8" s="1005"/>
      <c r="S8" s="1005"/>
      <c r="T8" s="1180">
        <f t="shared" si="4"/>
        <v>0</v>
      </c>
      <c r="U8" s="1180">
        <f t="shared" si="5"/>
        <v>0</v>
      </c>
      <c r="V8" s="1180"/>
      <c r="W8" s="1005"/>
      <c r="X8" s="1005"/>
      <c r="Y8" s="1112">
        <f t="shared" ref="Y8:Y11" si="10">W8/10*12</f>
        <v>0</v>
      </c>
      <c r="Z8" s="1103">
        <f>SUM(Y8)</f>
        <v>0</v>
      </c>
      <c r="AA8" s="1112">
        <v>0.0</v>
      </c>
      <c r="AB8" s="1112">
        <f t="shared" si="6"/>
        <v>0</v>
      </c>
      <c r="AC8" s="1182"/>
    </row>
    <row r="9">
      <c r="A9" s="1169">
        <v>3.0</v>
      </c>
      <c r="B9" s="1004" t="s">
        <v>840</v>
      </c>
      <c r="C9" s="1178" t="s">
        <v>841</v>
      </c>
      <c r="D9" s="1179">
        <v>0.0</v>
      </c>
      <c r="E9" s="1179">
        <v>0.0</v>
      </c>
      <c r="F9" s="1180">
        <f t="shared" ref="F9:H9" si="7">SUM(K9,N9,Q9,)</f>
        <v>0</v>
      </c>
      <c r="G9" s="1180">
        <f t="shared" si="7"/>
        <v>0</v>
      </c>
      <c r="H9" s="1180">
        <f t="shared" si="7"/>
        <v>204519</v>
      </c>
      <c r="I9" s="1113"/>
      <c r="J9" s="1180">
        <f t="shared" si="3"/>
        <v>-204519</v>
      </c>
      <c r="K9" s="1180"/>
      <c r="L9" s="1180" t="str">
        <f t="shared" si="8"/>
        <v/>
      </c>
      <c r="M9" s="1180">
        <v>204519.0</v>
      </c>
      <c r="N9" s="1181"/>
      <c r="O9" s="1180" t="str">
        <f t="shared" si="9"/>
        <v/>
      </c>
      <c r="P9" s="1178"/>
      <c r="Q9" s="1005"/>
      <c r="R9" s="1005"/>
      <c r="S9" s="1005"/>
      <c r="T9" s="1180">
        <f t="shared" si="4"/>
        <v>0</v>
      </c>
      <c r="U9" s="1180">
        <f t="shared" si="5"/>
        <v>0</v>
      </c>
      <c r="V9" s="1180"/>
      <c r="W9" s="1005"/>
      <c r="X9" s="1005"/>
      <c r="Y9" s="1112">
        <f t="shared" si="10"/>
        <v>0</v>
      </c>
      <c r="Z9" s="1103">
        <v>1324300.0</v>
      </c>
      <c r="AA9" s="1112">
        <v>1324300.0</v>
      </c>
      <c r="AB9" s="1112">
        <f t="shared" si="6"/>
        <v>0</v>
      </c>
      <c r="AC9" s="1182"/>
    </row>
    <row r="10">
      <c r="A10" s="1169">
        <v>4.0</v>
      </c>
      <c r="B10" s="1004" t="s">
        <v>842</v>
      </c>
      <c r="C10" s="1178" t="s">
        <v>441</v>
      </c>
      <c r="D10" s="1179">
        <v>270000.0</v>
      </c>
      <c r="E10" s="1179">
        <v>270000.0</v>
      </c>
      <c r="F10" s="1180">
        <v>150000.0</v>
      </c>
      <c r="G10" s="1180">
        <f t="shared" ref="G10:H10" si="11">SUM(L10,O10,R10,)</f>
        <v>150000</v>
      </c>
      <c r="H10" s="1180">
        <f t="shared" si="11"/>
        <v>0</v>
      </c>
      <c r="I10" s="1113">
        <f>H10/G10</f>
        <v>0</v>
      </c>
      <c r="J10" s="1180">
        <f t="shared" si="3"/>
        <v>150000</v>
      </c>
      <c r="K10" s="1180">
        <v>150000.0</v>
      </c>
      <c r="L10" s="1180">
        <f t="shared" si="8"/>
        <v>150000</v>
      </c>
      <c r="M10" s="1180"/>
      <c r="N10" s="1181"/>
      <c r="O10" s="1180" t="str">
        <f t="shared" si="9"/>
        <v/>
      </c>
      <c r="P10" s="1178"/>
      <c r="Q10" s="1005"/>
      <c r="R10" s="1005"/>
      <c r="S10" s="1005"/>
      <c r="T10" s="1180">
        <f t="shared" si="4"/>
        <v>0</v>
      </c>
      <c r="U10" s="1180">
        <f t="shared" si="5"/>
        <v>150000</v>
      </c>
      <c r="V10" s="1176">
        <v>150000.0</v>
      </c>
      <c r="W10" s="1005"/>
      <c r="X10" s="1005"/>
      <c r="Y10" s="1112">
        <f t="shared" si="10"/>
        <v>0</v>
      </c>
      <c r="Z10" s="1103">
        <f t="shared" ref="Z10:Z12" si="13">SUM(Y10)</f>
        <v>0</v>
      </c>
      <c r="AA10" s="1112">
        <v>0.0</v>
      </c>
      <c r="AB10" s="1112">
        <f t="shared" si="6"/>
        <v>0</v>
      </c>
      <c r="AC10" s="1182"/>
    </row>
    <row r="11">
      <c r="A11" s="1169">
        <v>5.0</v>
      </c>
      <c r="B11" s="1004" t="s">
        <v>442</v>
      </c>
      <c r="C11" s="1178" t="s">
        <v>443</v>
      </c>
      <c r="D11" s="1179">
        <v>0.0</v>
      </c>
      <c r="E11" s="1179">
        <v>0.0</v>
      </c>
      <c r="F11" s="1180">
        <f t="shared" ref="F11:H11" si="12">SUM(K11,N11,Q11,)</f>
        <v>0</v>
      </c>
      <c r="G11" s="1180">
        <f t="shared" si="12"/>
        <v>0</v>
      </c>
      <c r="H11" s="1180">
        <f t="shared" si="12"/>
        <v>0</v>
      </c>
      <c r="I11" s="1113"/>
      <c r="J11" s="1180">
        <f t="shared" si="3"/>
        <v>0</v>
      </c>
      <c r="K11" s="1180"/>
      <c r="L11" s="1180" t="str">
        <f t="shared" si="8"/>
        <v/>
      </c>
      <c r="M11" s="1180"/>
      <c r="N11" s="1181"/>
      <c r="O11" s="1180" t="str">
        <f t="shared" si="9"/>
        <v/>
      </c>
      <c r="P11" s="1178"/>
      <c r="Q11" s="1005"/>
      <c r="R11" s="1005"/>
      <c r="S11" s="1005"/>
      <c r="T11" s="1180">
        <f t="shared" si="4"/>
        <v>0</v>
      </c>
      <c r="U11" s="1180">
        <f t="shared" si="5"/>
        <v>0</v>
      </c>
      <c r="V11" s="1180"/>
      <c r="W11" s="1005"/>
      <c r="X11" s="1005"/>
      <c r="Y11" s="1112">
        <f t="shared" si="10"/>
        <v>0</v>
      </c>
      <c r="Z11" s="1103">
        <f t="shared" si="13"/>
        <v>0</v>
      </c>
      <c r="AA11" s="1112">
        <v>0.0</v>
      </c>
      <c r="AB11" s="1112">
        <f t="shared" si="6"/>
        <v>0</v>
      </c>
      <c r="AC11" s="1182"/>
    </row>
    <row r="12">
      <c r="A12" s="1169">
        <v>6.0</v>
      </c>
      <c r="B12" s="1004" t="s">
        <v>444</v>
      </c>
      <c r="C12" s="1178" t="s">
        <v>445</v>
      </c>
      <c r="D12" s="1179">
        <v>0.0</v>
      </c>
      <c r="E12" s="1179">
        <v>0.0</v>
      </c>
      <c r="F12" s="1180">
        <f t="shared" ref="F12:H12" si="14">SUM(K12,N12,Q12,)</f>
        <v>0</v>
      </c>
      <c r="G12" s="1180">
        <f t="shared" si="14"/>
        <v>0</v>
      </c>
      <c r="H12" s="1180">
        <f t="shared" si="14"/>
        <v>0</v>
      </c>
      <c r="I12" s="1113"/>
      <c r="J12" s="1180">
        <f t="shared" si="3"/>
        <v>0</v>
      </c>
      <c r="K12" s="1180"/>
      <c r="L12" s="1180" t="str">
        <f t="shared" si="8"/>
        <v/>
      </c>
      <c r="M12" s="1180"/>
      <c r="N12" s="1181"/>
      <c r="O12" s="1180" t="str">
        <f t="shared" si="9"/>
        <v/>
      </c>
      <c r="P12" s="1178"/>
      <c r="Q12" s="1005"/>
      <c r="R12" s="1005"/>
      <c r="S12" s="1005"/>
      <c r="T12" s="1180">
        <f t="shared" si="4"/>
        <v>0</v>
      </c>
      <c r="U12" s="1180">
        <f t="shared" si="5"/>
        <v>0</v>
      </c>
      <c r="V12" s="1180"/>
      <c r="W12" s="1005"/>
      <c r="X12" s="1005"/>
      <c r="Y12" s="1112">
        <v>1260000.0</v>
      </c>
      <c r="Z12" s="1103">
        <f t="shared" si="13"/>
        <v>1260000</v>
      </c>
      <c r="AA12" s="1112">
        <v>1260000.0</v>
      </c>
      <c r="AB12" s="1112">
        <f t="shared" si="6"/>
        <v>0</v>
      </c>
      <c r="AC12" s="1183">
        <f t="shared" ref="AC12:AC16" si="16">(AA12/Z12)*100</f>
        <v>100</v>
      </c>
    </row>
    <row r="13">
      <c r="A13" s="1169">
        <v>7.0</v>
      </c>
      <c r="B13" s="1004" t="s">
        <v>843</v>
      </c>
      <c r="C13" s="1178" t="s">
        <v>447</v>
      </c>
      <c r="D13" s="1179">
        <v>1400000.0</v>
      </c>
      <c r="E13" s="1179">
        <v>1400000.0</v>
      </c>
      <c r="F13" s="1180">
        <f t="shared" ref="F13:H13" si="15">SUM(K13,N13,Q13,)</f>
        <v>1400000</v>
      </c>
      <c r="G13" s="1180">
        <f t="shared" si="15"/>
        <v>1400000</v>
      </c>
      <c r="H13" s="1180">
        <f t="shared" si="15"/>
        <v>384691</v>
      </c>
      <c r="I13" s="1113">
        <f t="shared" ref="I13:I16" si="18">H13/G13</f>
        <v>0.2747792857</v>
      </c>
      <c r="J13" s="1180">
        <f t="shared" si="3"/>
        <v>1015309</v>
      </c>
      <c r="K13" s="1180">
        <v>1200000.0</v>
      </c>
      <c r="L13" s="1180">
        <f t="shared" si="8"/>
        <v>1200000</v>
      </c>
      <c r="M13" s="1180">
        <v>384691.0</v>
      </c>
      <c r="N13" s="1181">
        <v>200000.0</v>
      </c>
      <c r="O13" s="1180">
        <v>200000.0</v>
      </c>
      <c r="P13" s="1178"/>
      <c r="Q13" s="1005"/>
      <c r="R13" s="1005"/>
      <c r="S13" s="1005"/>
      <c r="T13" s="1180">
        <f t="shared" si="4"/>
        <v>0</v>
      </c>
      <c r="U13" s="1180">
        <f t="shared" si="5"/>
        <v>1400000</v>
      </c>
      <c r="V13" s="1176">
        <v>1400000.0</v>
      </c>
      <c r="W13" s="1005">
        <v>545224.0</v>
      </c>
      <c r="X13" s="1005">
        <v>545224.0</v>
      </c>
      <c r="Y13" s="1112">
        <v>2400000.0</v>
      </c>
      <c r="Z13" s="1103">
        <v>2088503.0</v>
      </c>
      <c r="AA13" s="1112">
        <v>1826544.0</v>
      </c>
      <c r="AB13" s="1112">
        <f t="shared" si="6"/>
        <v>261959</v>
      </c>
      <c r="AC13" s="1183">
        <f t="shared" si="16"/>
        <v>87.45709247</v>
      </c>
    </row>
    <row r="14">
      <c r="A14" s="1169">
        <v>8.0</v>
      </c>
      <c r="B14" s="1004" t="s">
        <v>844</v>
      </c>
      <c r="C14" s="1178" t="s">
        <v>845</v>
      </c>
      <c r="D14" s="1179">
        <v>50000.0</v>
      </c>
      <c r="E14" s="1179">
        <v>50000.0</v>
      </c>
      <c r="F14" s="1180">
        <f t="shared" ref="F14:H14" si="17">SUM(K14,N14,Q14,)</f>
        <v>50000</v>
      </c>
      <c r="G14" s="1180">
        <f t="shared" si="17"/>
        <v>50000</v>
      </c>
      <c r="H14" s="1180">
        <f t="shared" si="17"/>
        <v>30000</v>
      </c>
      <c r="I14" s="1113">
        <f t="shared" si="18"/>
        <v>0.6</v>
      </c>
      <c r="J14" s="1180">
        <f t="shared" si="3"/>
        <v>20000</v>
      </c>
      <c r="K14" s="1180">
        <v>50000.0</v>
      </c>
      <c r="L14" s="1180">
        <f t="shared" si="8"/>
        <v>50000</v>
      </c>
      <c r="M14" s="1180">
        <v>30000.0</v>
      </c>
      <c r="N14" s="1181"/>
      <c r="O14" s="1180" t="str">
        <f>N14</f>
        <v/>
      </c>
      <c r="P14" s="1178"/>
      <c r="Q14" s="1005"/>
      <c r="R14" s="1005"/>
      <c r="S14" s="1005"/>
      <c r="T14" s="1180">
        <f t="shared" si="4"/>
        <v>0</v>
      </c>
      <c r="U14" s="1180">
        <f t="shared" si="5"/>
        <v>50000</v>
      </c>
      <c r="V14" s="1176">
        <v>50000.0</v>
      </c>
      <c r="W14" s="1005"/>
      <c r="X14" s="1005"/>
      <c r="Y14" s="1112">
        <v>60000.0</v>
      </c>
      <c r="Z14" s="1103">
        <f>SUM(Y14)</f>
        <v>60000</v>
      </c>
      <c r="AA14" s="1112">
        <v>30500.0</v>
      </c>
      <c r="AB14" s="1112">
        <f t="shared" si="6"/>
        <v>29500</v>
      </c>
      <c r="AC14" s="1183">
        <f t="shared" si="16"/>
        <v>50.83333333</v>
      </c>
    </row>
    <row r="15">
      <c r="A15" s="1169">
        <v>9.0</v>
      </c>
      <c r="B15" s="1004" t="s">
        <v>846</v>
      </c>
      <c r="C15" s="1178" t="s">
        <v>449</v>
      </c>
      <c r="D15" s="1179">
        <v>360000.0</v>
      </c>
      <c r="E15" s="1179">
        <v>360000.0</v>
      </c>
      <c r="F15" s="1180">
        <f t="shared" ref="F15:H15" si="19">SUM(K15,N15,Q15,)</f>
        <v>360000</v>
      </c>
      <c r="G15" s="1180">
        <f t="shared" si="19"/>
        <v>360000</v>
      </c>
      <c r="H15" s="1180">
        <f t="shared" si="19"/>
        <v>117550</v>
      </c>
      <c r="I15" s="1113">
        <f t="shared" si="18"/>
        <v>0.3265277778</v>
      </c>
      <c r="J15" s="1180">
        <f t="shared" si="3"/>
        <v>242450</v>
      </c>
      <c r="K15" s="1180">
        <v>260000.0</v>
      </c>
      <c r="L15" s="1180">
        <f t="shared" si="8"/>
        <v>260000</v>
      </c>
      <c r="M15" s="1180">
        <v>117550.0</v>
      </c>
      <c r="N15" s="1181">
        <v>100000.0</v>
      </c>
      <c r="O15" s="1180">
        <v>100000.0</v>
      </c>
      <c r="P15" s="1178"/>
      <c r="Q15" s="1005"/>
      <c r="R15" s="1005"/>
      <c r="S15" s="1005"/>
      <c r="T15" s="1180">
        <f t="shared" si="4"/>
        <v>0</v>
      </c>
      <c r="U15" s="1180">
        <f t="shared" si="5"/>
        <v>360000</v>
      </c>
      <c r="V15" s="1176">
        <v>360000.0</v>
      </c>
      <c r="W15" s="1005">
        <v>181920.0</v>
      </c>
      <c r="X15" s="1005">
        <v>201930.0</v>
      </c>
      <c r="Y15" s="1112">
        <v>300000.0</v>
      </c>
      <c r="Z15" s="1103">
        <v>442235.0</v>
      </c>
      <c r="AA15" s="1112">
        <v>345773.0</v>
      </c>
      <c r="AB15" s="1112">
        <f t="shared" si="6"/>
        <v>96462</v>
      </c>
      <c r="AC15" s="1183">
        <f t="shared" si="16"/>
        <v>78.18761518</v>
      </c>
    </row>
    <row r="16">
      <c r="A16" s="1169">
        <v>10.0</v>
      </c>
      <c r="B16" s="1004" t="s">
        <v>847</v>
      </c>
      <c r="C16" s="1178" t="s">
        <v>451</v>
      </c>
      <c r="D16" s="1179">
        <v>84000.0</v>
      </c>
      <c r="E16" s="1179">
        <v>84000.0</v>
      </c>
      <c r="F16" s="1180">
        <f t="shared" ref="F16:H16" si="20">SUM(K16,N16,Q16,)</f>
        <v>84000</v>
      </c>
      <c r="G16" s="1180">
        <f t="shared" si="20"/>
        <v>84000</v>
      </c>
      <c r="H16" s="1180">
        <f t="shared" si="20"/>
        <v>31000</v>
      </c>
      <c r="I16" s="1113">
        <f t="shared" si="18"/>
        <v>0.369047619</v>
      </c>
      <c r="J16" s="1180">
        <f t="shared" si="3"/>
        <v>53000</v>
      </c>
      <c r="K16" s="1180">
        <v>72000.0</v>
      </c>
      <c r="L16" s="1180">
        <f t="shared" si="8"/>
        <v>72000</v>
      </c>
      <c r="M16" s="1180">
        <v>31000.0</v>
      </c>
      <c r="N16" s="1181">
        <v>12000.0</v>
      </c>
      <c r="O16" s="1180">
        <v>12000.0</v>
      </c>
      <c r="P16" s="1178"/>
      <c r="Q16" s="1005"/>
      <c r="R16" s="1005"/>
      <c r="S16" s="1005"/>
      <c r="T16" s="1180">
        <f t="shared" si="4"/>
        <v>0</v>
      </c>
      <c r="U16" s="1180">
        <f t="shared" si="5"/>
        <v>84000</v>
      </c>
      <c r="V16" s="1176">
        <v>84000.0</v>
      </c>
      <c r="W16" s="1005">
        <v>35000.0</v>
      </c>
      <c r="X16" s="1005">
        <v>35000.0</v>
      </c>
      <c r="Y16" s="1112">
        <v>396000.0</v>
      </c>
      <c r="Z16" s="1103">
        <v>184073.0</v>
      </c>
      <c r="AA16" s="1112">
        <f>3000</f>
        <v>3000</v>
      </c>
      <c r="AB16" s="1112">
        <f t="shared" si="6"/>
        <v>181073</v>
      </c>
      <c r="AC16" s="1182">
        <f t="shared" si="16"/>
        <v>1.629788182</v>
      </c>
    </row>
    <row r="17">
      <c r="A17" s="1169">
        <v>11.0</v>
      </c>
      <c r="B17" s="1004" t="s">
        <v>848</v>
      </c>
      <c r="C17" s="1178" t="s">
        <v>849</v>
      </c>
      <c r="D17" s="1179">
        <v>0.0</v>
      </c>
      <c r="E17" s="1179">
        <v>0.0</v>
      </c>
      <c r="F17" s="1180">
        <f t="shared" ref="F17:H17" si="21">SUM(K17,N17,Q17,)</f>
        <v>0</v>
      </c>
      <c r="G17" s="1180">
        <f t="shared" si="21"/>
        <v>0</v>
      </c>
      <c r="H17" s="1180">
        <f t="shared" si="21"/>
        <v>0</v>
      </c>
      <c r="I17" s="1113"/>
      <c r="J17" s="1180">
        <f t="shared" si="3"/>
        <v>0</v>
      </c>
      <c r="K17" s="1180"/>
      <c r="L17" s="1180" t="str">
        <f t="shared" si="8"/>
        <v/>
      </c>
      <c r="M17" s="1180"/>
      <c r="N17" s="1181"/>
      <c r="O17" s="1180" t="str">
        <f t="shared" ref="O17:O19" si="23">N17</f>
        <v/>
      </c>
      <c r="P17" s="1178"/>
      <c r="Q17" s="1005"/>
      <c r="R17" s="1005"/>
      <c r="S17" s="1005"/>
      <c r="T17" s="1180">
        <f t="shared" si="4"/>
        <v>0</v>
      </c>
      <c r="U17" s="1180">
        <f t="shared" si="5"/>
        <v>0</v>
      </c>
      <c r="V17" s="1180"/>
      <c r="W17" s="1005"/>
      <c r="X17" s="1005"/>
      <c r="Y17" s="1112">
        <f t="shared" ref="Y17:Y18" si="24">W17/10*12</f>
        <v>0</v>
      </c>
      <c r="Z17" s="1103">
        <f t="shared" ref="Z17:Z18" si="25">SUM(Y17)</f>
        <v>0</v>
      </c>
      <c r="AA17" s="1112">
        <v>0.0</v>
      </c>
      <c r="AB17" s="1112">
        <f t="shared" si="6"/>
        <v>0</v>
      </c>
      <c r="AC17" s="1183"/>
    </row>
    <row r="18" ht="63.0" customHeight="1">
      <c r="A18" s="1169">
        <v>12.0</v>
      </c>
      <c r="B18" s="1004" t="s">
        <v>850</v>
      </c>
      <c r="C18" s="1178" t="s">
        <v>851</v>
      </c>
      <c r="D18" s="1179">
        <v>0.0</v>
      </c>
      <c r="E18" s="1179">
        <v>0.0</v>
      </c>
      <c r="F18" s="1180">
        <f t="shared" ref="F18:H18" si="22">SUM(K18,N18,Q18,)</f>
        <v>0</v>
      </c>
      <c r="G18" s="1180">
        <f t="shared" si="22"/>
        <v>0</v>
      </c>
      <c r="H18" s="1180">
        <f t="shared" si="22"/>
        <v>0</v>
      </c>
      <c r="I18" s="1113"/>
      <c r="J18" s="1180">
        <f t="shared" si="3"/>
        <v>0</v>
      </c>
      <c r="K18" s="1180"/>
      <c r="L18" s="1180" t="str">
        <f t="shared" si="8"/>
        <v/>
      </c>
      <c r="M18" s="1180"/>
      <c r="N18" s="1181"/>
      <c r="O18" s="1180" t="str">
        <f t="shared" si="23"/>
        <v/>
      </c>
      <c r="P18" s="1178"/>
      <c r="Q18" s="1005"/>
      <c r="R18" s="1005"/>
      <c r="S18" s="1005"/>
      <c r="T18" s="1180">
        <f t="shared" si="4"/>
        <v>0</v>
      </c>
      <c r="U18" s="1180">
        <f t="shared" si="5"/>
        <v>0</v>
      </c>
      <c r="V18" s="1180"/>
      <c r="W18" s="1005"/>
      <c r="X18" s="1005"/>
      <c r="Y18" s="1112">
        <f t="shared" si="24"/>
        <v>0</v>
      </c>
      <c r="Z18" s="1103">
        <f t="shared" si="25"/>
        <v>0</v>
      </c>
      <c r="AA18" s="1112">
        <v>0.0</v>
      </c>
      <c r="AB18" s="1112">
        <f t="shared" si="6"/>
        <v>0</v>
      </c>
      <c r="AC18" s="1182"/>
    </row>
    <row r="19">
      <c r="A19" s="1169">
        <v>13.0</v>
      </c>
      <c r="B19" s="1004" t="s">
        <v>852</v>
      </c>
      <c r="C19" s="1178" t="s">
        <v>453</v>
      </c>
      <c r="D19" s="1179">
        <v>16100.0</v>
      </c>
      <c r="E19" s="1179">
        <v>16100.0</v>
      </c>
      <c r="F19" s="1180">
        <v>16380.0</v>
      </c>
      <c r="G19" s="1180">
        <f t="shared" ref="G19:H19" si="26">SUM(L19,O19,R19,)</f>
        <v>16380</v>
      </c>
      <c r="H19" s="1180">
        <f t="shared" si="26"/>
        <v>523117</v>
      </c>
      <c r="I19" s="1113">
        <f>H19/G19</f>
        <v>31.93632479</v>
      </c>
      <c r="J19" s="1180">
        <f t="shared" si="3"/>
        <v>-506737</v>
      </c>
      <c r="K19" s="1180">
        <v>16380.0</v>
      </c>
      <c r="L19" s="1180">
        <f t="shared" si="8"/>
        <v>16380</v>
      </c>
      <c r="M19" s="1180">
        <v>523117.0</v>
      </c>
      <c r="N19" s="1181"/>
      <c r="O19" s="1180" t="str">
        <f t="shared" si="23"/>
        <v/>
      </c>
      <c r="P19" s="1178"/>
      <c r="Q19" s="1005"/>
      <c r="R19" s="1005"/>
      <c r="S19" s="1005"/>
      <c r="T19" s="1180">
        <f t="shared" si="4"/>
        <v>811270</v>
      </c>
      <c r="U19" s="1180">
        <f t="shared" si="5"/>
        <v>827650</v>
      </c>
      <c r="V19" s="1176">
        <v>827650.0</v>
      </c>
      <c r="W19" s="1005">
        <v>733208.0</v>
      </c>
      <c r="X19" s="1005">
        <v>1211580.0</v>
      </c>
      <c r="Y19" s="1112">
        <v>0.0</v>
      </c>
      <c r="Z19" s="1103">
        <v>1820710.0</v>
      </c>
      <c r="AA19" s="1112">
        <v>1782820.0</v>
      </c>
      <c r="AB19" s="1112">
        <f t="shared" si="6"/>
        <v>37890</v>
      </c>
      <c r="AC19" s="1182"/>
    </row>
    <row r="20">
      <c r="A20" s="1184">
        <v>14.0</v>
      </c>
      <c r="B20" s="989" t="s">
        <v>853</v>
      </c>
      <c r="C20" s="990" t="s">
        <v>455</v>
      </c>
      <c r="D20" s="1185">
        <v>2.2656583E7</v>
      </c>
      <c r="E20" s="1185">
        <v>2.2656583E7</v>
      </c>
      <c r="F20" s="1186">
        <f t="shared" ref="F20:S20" si="27">SUM(F7:F19)</f>
        <v>23154596</v>
      </c>
      <c r="G20" s="1186">
        <f t="shared" si="27"/>
        <v>22536863</v>
      </c>
      <c r="H20" s="1186">
        <f t="shared" si="27"/>
        <v>15043427</v>
      </c>
      <c r="I20" s="1186">
        <f t="shared" si="27"/>
        <v>34.17830604</v>
      </c>
      <c r="J20" s="1186">
        <f t="shared" si="27"/>
        <v>7493436</v>
      </c>
      <c r="K20" s="1186">
        <f t="shared" si="27"/>
        <v>22842596</v>
      </c>
      <c r="L20" s="1186">
        <f t="shared" si="27"/>
        <v>19538063</v>
      </c>
      <c r="M20" s="1186">
        <f t="shared" si="27"/>
        <v>12954687</v>
      </c>
      <c r="N20" s="1186">
        <f t="shared" si="27"/>
        <v>312000</v>
      </c>
      <c r="O20" s="1186">
        <f t="shared" si="27"/>
        <v>2998800</v>
      </c>
      <c r="P20" s="1186">
        <f t="shared" si="27"/>
        <v>2088740</v>
      </c>
      <c r="Q20" s="1186">
        <f t="shared" si="27"/>
        <v>0</v>
      </c>
      <c r="R20" s="1186">
        <f t="shared" si="27"/>
        <v>0</v>
      </c>
      <c r="S20" s="1186">
        <f t="shared" si="27"/>
        <v>0</v>
      </c>
      <c r="T20" s="1186">
        <f t="shared" si="4"/>
        <v>-1048166</v>
      </c>
      <c r="U20" s="1186">
        <f t="shared" si="5"/>
        <v>22106430</v>
      </c>
      <c r="V20" s="1187">
        <v>2.210643E7</v>
      </c>
      <c r="W20" s="1188">
        <f t="shared" ref="W20:Z20" si="28">SUM(W7:W19)</f>
        <v>19226018</v>
      </c>
      <c r="X20" s="1188">
        <f t="shared" si="28"/>
        <v>21614245</v>
      </c>
      <c r="Y20" s="1117">
        <f t="shared" si="28"/>
        <v>35210569</v>
      </c>
      <c r="Z20" s="1108">
        <f t="shared" si="28"/>
        <v>37892540</v>
      </c>
      <c r="AA20" s="1117">
        <f>SUM(AA7:AA7:AA12,AA14:AA19)+AA13</f>
        <v>36271356</v>
      </c>
      <c r="AB20" s="1117">
        <f t="shared" si="6"/>
        <v>1621184</v>
      </c>
      <c r="AC20" s="1189">
        <f>(AA20/Z20)*100</f>
        <v>95.72162753</v>
      </c>
      <c r="AD20" s="1190"/>
    </row>
    <row r="21" ht="15.75" customHeight="1">
      <c r="A21" s="1184"/>
      <c r="B21" s="989"/>
      <c r="C21" s="1191" t="s">
        <v>457</v>
      </c>
      <c r="D21" s="1192">
        <v>0.0</v>
      </c>
      <c r="E21" s="1192">
        <v>0.0</v>
      </c>
      <c r="F21" s="1180">
        <f t="shared" ref="F21:H21" si="29">SUM(K21,N21,Q21,)</f>
        <v>0</v>
      </c>
      <c r="G21" s="1180">
        <f t="shared" si="29"/>
        <v>0</v>
      </c>
      <c r="H21" s="1180">
        <f t="shared" si="29"/>
        <v>0</v>
      </c>
      <c r="I21" s="1113"/>
      <c r="J21" s="1180">
        <f t="shared" ref="J21:J23" si="31">G21-H21</f>
        <v>0</v>
      </c>
      <c r="K21" s="1180"/>
      <c r="L21" s="1180" t="str">
        <f t="shared" ref="L21:L23" si="32">K21</f>
        <v/>
      </c>
      <c r="M21" s="1180"/>
      <c r="N21" s="1181"/>
      <c r="O21" s="1180" t="str">
        <f t="shared" ref="O21:O22" si="33">N21</f>
        <v/>
      </c>
      <c r="P21" s="1178"/>
      <c r="Q21" s="1005"/>
      <c r="R21" s="1005"/>
      <c r="S21" s="1005"/>
      <c r="T21" s="1180">
        <f t="shared" si="4"/>
        <v>0</v>
      </c>
      <c r="U21" s="1180">
        <f t="shared" si="5"/>
        <v>0</v>
      </c>
      <c r="V21" s="1180"/>
      <c r="W21" s="1005"/>
      <c r="X21" s="1005"/>
      <c r="Y21" s="1112">
        <f>W21/10*12</f>
        <v>0</v>
      </c>
      <c r="Z21" s="1103">
        <f>SUM(Y21)</f>
        <v>0</v>
      </c>
      <c r="AA21" s="1112"/>
      <c r="AB21" s="1112">
        <f t="shared" si="6"/>
        <v>0</v>
      </c>
      <c r="AC21" s="1182"/>
    </row>
    <row r="22" ht="15.75" customHeight="1">
      <c r="A22" s="1184"/>
      <c r="B22" s="1193" t="s">
        <v>854</v>
      </c>
      <c r="C22" s="1191" t="s">
        <v>459</v>
      </c>
      <c r="D22" s="1192">
        <v>0.0</v>
      </c>
      <c r="E22" s="1192">
        <v>70000.0</v>
      </c>
      <c r="F22" s="1180">
        <f t="shared" ref="F22:H22" si="30">SUM(K22,N22,Q22,)</f>
        <v>0</v>
      </c>
      <c r="G22" s="1180">
        <f t="shared" si="30"/>
        <v>70000</v>
      </c>
      <c r="H22" s="1180">
        <f t="shared" si="30"/>
        <v>331705</v>
      </c>
      <c r="I22" s="1113"/>
      <c r="J22" s="1180">
        <f t="shared" si="31"/>
        <v>-261705</v>
      </c>
      <c r="K22" s="1180"/>
      <c r="L22" s="1180" t="str">
        <f t="shared" si="32"/>
        <v/>
      </c>
      <c r="M22" s="1180">
        <v>261705.0</v>
      </c>
      <c r="N22" s="1181"/>
      <c r="O22" s="1180" t="str">
        <f t="shared" si="33"/>
        <v/>
      </c>
      <c r="P22" s="1178"/>
      <c r="Q22" s="1005"/>
      <c r="R22" s="1005">
        <v>70000.0</v>
      </c>
      <c r="S22" s="1005">
        <v>70000.0</v>
      </c>
      <c r="T22" s="1180">
        <f t="shared" si="4"/>
        <v>3656000</v>
      </c>
      <c r="U22" s="1180">
        <f t="shared" si="5"/>
        <v>3656000</v>
      </c>
      <c r="V22" s="1176">
        <v>3656000.0</v>
      </c>
      <c r="W22" s="1005">
        <v>2481000.0</v>
      </c>
      <c r="X22" s="1005">
        <v>2728000.0</v>
      </c>
      <c r="Y22" s="1112">
        <v>0.0</v>
      </c>
      <c r="Z22" s="1103">
        <v>234086.0</v>
      </c>
      <c r="AA22" s="1112">
        <v>234086.0</v>
      </c>
      <c r="AB22" s="1112">
        <f t="shared" si="6"/>
        <v>0</v>
      </c>
      <c r="AC22" s="1183"/>
    </row>
    <row r="23" ht="15.75" customHeight="1">
      <c r="A23" s="1169">
        <v>17.0</v>
      </c>
      <c r="B23" s="1193" t="s">
        <v>855</v>
      </c>
      <c r="C23" s="1178" t="s">
        <v>461</v>
      </c>
      <c r="D23" s="1179">
        <v>50000.0</v>
      </c>
      <c r="E23" s="1179">
        <v>461365.0</v>
      </c>
      <c r="F23" s="1180">
        <v>3014000.0</v>
      </c>
      <c r="G23" s="1180">
        <f t="shared" ref="G23:H23" si="34">SUM(L23,O23,R23,)</f>
        <v>461365</v>
      </c>
      <c r="H23" s="1180">
        <f t="shared" si="34"/>
        <v>547365</v>
      </c>
      <c r="I23" s="1113">
        <f>H23/G23</f>
        <v>1.18640339</v>
      </c>
      <c r="J23" s="1180">
        <f t="shared" si="31"/>
        <v>-86000</v>
      </c>
      <c r="K23" s="1180">
        <v>50000.0</v>
      </c>
      <c r="L23" s="1180">
        <f t="shared" si="32"/>
        <v>50000</v>
      </c>
      <c r="M23" s="1180"/>
      <c r="N23" s="1181">
        <v>2964000.0</v>
      </c>
      <c r="O23" s="1180">
        <v>0.0</v>
      </c>
      <c r="P23" s="1178">
        <v>136000.0</v>
      </c>
      <c r="Q23" s="1005"/>
      <c r="R23" s="1005">
        <v>411365.0</v>
      </c>
      <c r="S23" s="1005">
        <v>411365.0</v>
      </c>
      <c r="T23" s="1180">
        <f>V23-F23+1774859</f>
        <v>-737975</v>
      </c>
      <c r="U23" s="1180">
        <f t="shared" si="5"/>
        <v>2276025</v>
      </c>
      <c r="V23" s="1176">
        <v>501166.0</v>
      </c>
      <c r="W23" s="1005">
        <v>497932.0</v>
      </c>
      <c r="X23" s="1005">
        <v>1044872.0</v>
      </c>
      <c r="Y23" s="1112">
        <v>0.0</v>
      </c>
      <c r="Z23" s="1103">
        <v>478098.0</v>
      </c>
      <c r="AA23" s="1112">
        <v>476016.0</v>
      </c>
      <c r="AB23" s="1112">
        <f t="shared" si="6"/>
        <v>2082</v>
      </c>
      <c r="AC23" s="1183">
        <f t="shared" ref="AC23:AC28" si="37">(AA23/Z23)*100</f>
        <v>99.56452443</v>
      </c>
    </row>
    <row r="24" ht="15.75" customHeight="1">
      <c r="A24" s="1184">
        <v>18.0</v>
      </c>
      <c r="B24" s="989" t="s">
        <v>856</v>
      </c>
      <c r="C24" s="990" t="s">
        <v>463</v>
      </c>
      <c r="D24" s="1185">
        <v>50000.0</v>
      </c>
      <c r="E24" s="1185">
        <v>531365.0</v>
      </c>
      <c r="F24" s="1186">
        <f t="shared" ref="F24:T24" si="35">SUM(F21:F23)</f>
        <v>3014000</v>
      </c>
      <c r="G24" s="1186">
        <f t="shared" si="35"/>
        <v>531365</v>
      </c>
      <c r="H24" s="1186">
        <f t="shared" si="35"/>
        <v>879070</v>
      </c>
      <c r="I24" s="1186">
        <f t="shared" si="35"/>
        <v>1.18640339</v>
      </c>
      <c r="J24" s="1186">
        <f t="shared" si="35"/>
        <v>-347705</v>
      </c>
      <c r="K24" s="1186">
        <f t="shared" si="35"/>
        <v>50000</v>
      </c>
      <c r="L24" s="1186">
        <f t="shared" si="35"/>
        <v>50000</v>
      </c>
      <c r="M24" s="1186">
        <f t="shared" si="35"/>
        <v>261705</v>
      </c>
      <c r="N24" s="1186">
        <f t="shared" si="35"/>
        <v>2964000</v>
      </c>
      <c r="O24" s="1186">
        <f t="shared" si="35"/>
        <v>0</v>
      </c>
      <c r="P24" s="1186">
        <f t="shared" si="35"/>
        <v>136000</v>
      </c>
      <c r="Q24" s="1186">
        <f t="shared" si="35"/>
        <v>0</v>
      </c>
      <c r="R24" s="1186">
        <f t="shared" si="35"/>
        <v>481365</v>
      </c>
      <c r="S24" s="1186">
        <f t="shared" si="35"/>
        <v>481365</v>
      </c>
      <c r="T24" s="1186">
        <f t="shared" si="35"/>
        <v>2918025</v>
      </c>
      <c r="U24" s="1186">
        <f t="shared" si="5"/>
        <v>5932025</v>
      </c>
      <c r="V24" s="1186">
        <f t="shared" ref="V24:AA24" si="36">SUM(V21:V23)</f>
        <v>4157166</v>
      </c>
      <c r="W24" s="1188">
        <f t="shared" si="36"/>
        <v>2978932</v>
      </c>
      <c r="X24" s="1188">
        <f t="shared" si="36"/>
        <v>3772872</v>
      </c>
      <c r="Y24" s="1117">
        <f t="shared" si="36"/>
        <v>0</v>
      </c>
      <c r="Z24" s="1108">
        <f t="shared" si="36"/>
        <v>712184</v>
      </c>
      <c r="AA24" s="1117">
        <f t="shared" si="36"/>
        <v>710102</v>
      </c>
      <c r="AB24" s="1117">
        <f t="shared" si="6"/>
        <v>2082</v>
      </c>
      <c r="AC24" s="1189">
        <f t="shared" si="37"/>
        <v>99.70765982</v>
      </c>
      <c r="AD24" s="889"/>
    </row>
    <row r="25" ht="15.75" customHeight="1">
      <c r="A25" s="1184">
        <v>19.0</v>
      </c>
      <c r="B25" s="989" t="s">
        <v>857</v>
      </c>
      <c r="C25" s="990" t="s">
        <v>19</v>
      </c>
      <c r="D25" s="1185">
        <v>2.2706583E7</v>
      </c>
      <c r="E25" s="1185">
        <v>2.3187948E7</v>
      </c>
      <c r="F25" s="1186">
        <f t="shared" ref="F25:T25" si="38">SUM(F20,F24)</f>
        <v>26168596</v>
      </c>
      <c r="G25" s="1186">
        <f t="shared" si="38"/>
        <v>23068228</v>
      </c>
      <c r="H25" s="1186">
        <f t="shared" si="38"/>
        <v>15922497</v>
      </c>
      <c r="I25" s="1186">
        <f t="shared" si="38"/>
        <v>35.36470943</v>
      </c>
      <c r="J25" s="1186">
        <f t="shared" si="38"/>
        <v>7145731</v>
      </c>
      <c r="K25" s="1186">
        <f t="shared" si="38"/>
        <v>22892596</v>
      </c>
      <c r="L25" s="1186">
        <f t="shared" si="38"/>
        <v>19588063</v>
      </c>
      <c r="M25" s="1186">
        <f t="shared" si="38"/>
        <v>13216392</v>
      </c>
      <c r="N25" s="1186">
        <f t="shared" si="38"/>
        <v>3276000</v>
      </c>
      <c r="O25" s="1186">
        <f t="shared" si="38"/>
        <v>2998800</v>
      </c>
      <c r="P25" s="1186">
        <f t="shared" si="38"/>
        <v>2224740</v>
      </c>
      <c r="Q25" s="1186">
        <f t="shared" si="38"/>
        <v>0</v>
      </c>
      <c r="R25" s="1186">
        <f t="shared" si="38"/>
        <v>481365</v>
      </c>
      <c r="S25" s="1186">
        <f t="shared" si="38"/>
        <v>481365</v>
      </c>
      <c r="T25" s="1186">
        <f t="shared" si="38"/>
        <v>1869859</v>
      </c>
      <c r="U25" s="1186">
        <f t="shared" si="5"/>
        <v>28038455</v>
      </c>
      <c r="V25" s="1186">
        <f t="shared" ref="V25:AA25" si="39">SUM(V20,V24)</f>
        <v>26263596</v>
      </c>
      <c r="W25" s="1188">
        <f t="shared" si="39"/>
        <v>22204950</v>
      </c>
      <c r="X25" s="1188">
        <f t="shared" si="39"/>
        <v>25387117</v>
      </c>
      <c r="Y25" s="1117">
        <f t="shared" si="39"/>
        <v>35210569</v>
      </c>
      <c r="Z25" s="1117">
        <f t="shared" si="39"/>
        <v>38604724</v>
      </c>
      <c r="AA25" s="1117">
        <f t="shared" si="39"/>
        <v>36981458</v>
      </c>
      <c r="AB25" s="1117">
        <f t="shared" si="6"/>
        <v>1623266</v>
      </c>
      <c r="AC25" s="1189">
        <f t="shared" si="37"/>
        <v>95.79516227</v>
      </c>
      <c r="AD25" s="889"/>
    </row>
    <row r="26" ht="15.75" customHeight="1">
      <c r="A26" s="1184">
        <v>20.0</v>
      </c>
      <c r="B26" s="989" t="s">
        <v>858</v>
      </c>
      <c r="C26" s="990" t="s">
        <v>23</v>
      </c>
      <c r="D26" s="1185">
        <v>4648933.800000001</v>
      </c>
      <c r="E26" s="1185">
        <v>4746863.8</v>
      </c>
      <c r="F26" s="1186">
        <f>SUM(F23,F7)*0.195</f>
        <v>4701102.12</v>
      </c>
      <c r="G26" s="1186">
        <f t="shared" ref="G26:H26" si="40">SUM(L26,O26,R26,)</f>
        <v>4746863.8</v>
      </c>
      <c r="H26" s="1186">
        <f t="shared" si="40"/>
        <v>3188584</v>
      </c>
      <c r="I26" s="1136">
        <f>H26/G26</f>
        <v>0.6717243499</v>
      </c>
      <c r="J26" s="1186">
        <f>G26-H26</f>
        <v>1558279.8</v>
      </c>
      <c r="K26" s="1194">
        <v>4113372.0</v>
      </c>
      <c r="L26" s="1194">
        <v>4050410.8</v>
      </c>
      <c r="M26" s="1194">
        <v>2664951.0</v>
      </c>
      <c r="N26" s="1194">
        <v>577980.0</v>
      </c>
      <c r="O26" s="1194">
        <v>598524.0</v>
      </c>
      <c r="P26" s="1194">
        <v>425704.0</v>
      </c>
      <c r="Q26" s="999"/>
      <c r="R26" s="999">
        <v>97929.0</v>
      </c>
      <c r="S26" s="999">
        <v>97929.0</v>
      </c>
      <c r="T26" s="1186">
        <v>335838.0</v>
      </c>
      <c r="U26" s="1186">
        <f t="shared" si="5"/>
        <v>5036940.12</v>
      </c>
      <c r="V26" s="1187">
        <v>4701102.0</v>
      </c>
      <c r="W26" s="1188">
        <v>3957328.0</v>
      </c>
      <c r="X26" s="1188">
        <v>4499711.0</v>
      </c>
      <c r="Y26" s="1117">
        <v>4178014.0</v>
      </c>
      <c r="Z26" s="1108">
        <v>4681630.0</v>
      </c>
      <c r="AA26" s="1117">
        <v>4678588.0</v>
      </c>
      <c r="AB26" s="1117">
        <f t="shared" si="6"/>
        <v>3042</v>
      </c>
      <c r="AC26" s="1189">
        <f t="shared" si="37"/>
        <v>99.93502263</v>
      </c>
      <c r="AD26" s="1195"/>
    </row>
    <row r="27" ht="81.0" customHeight="1">
      <c r="A27" s="1196" t="s">
        <v>859</v>
      </c>
      <c r="B27" s="187"/>
      <c r="C27" s="188"/>
      <c r="D27" s="1197">
        <v>2.73555168E7</v>
      </c>
      <c r="E27" s="1197">
        <v>2.79348118E7</v>
      </c>
      <c r="F27" s="1186">
        <f t="shared" ref="F27:T27" si="41">SUM(F25,F26)</f>
        <v>30869698.12</v>
      </c>
      <c r="G27" s="1186">
        <f t="shared" si="41"/>
        <v>27815091.8</v>
      </c>
      <c r="H27" s="1186">
        <f t="shared" si="41"/>
        <v>19111081</v>
      </c>
      <c r="I27" s="1186">
        <f t="shared" si="41"/>
        <v>36.03643378</v>
      </c>
      <c r="J27" s="1186">
        <f t="shared" si="41"/>
        <v>8704010.8</v>
      </c>
      <c r="K27" s="1186">
        <f t="shared" si="41"/>
        <v>27005968</v>
      </c>
      <c r="L27" s="1186">
        <f t="shared" si="41"/>
        <v>23638473.8</v>
      </c>
      <c r="M27" s="1186">
        <f t="shared" si="41"/>
        <v>15881343</v>
      </c>
      <c r="N27" s="1186">
        <f t="shared" si="41"/>
        <v>3853980</v>
      </c>
      <c r="O27" s="1186">
        <f t="shared" si="41"/>
        <v>3597324</v>
      </c>
      <c r="P27" s="1186">
        <f t="shared" si="41"/>
        <v>2650444</v>
      </c>
      <c r="Q27" s="1186">
        <f t="shared" si="41"/>
        <v>0</v>
      </c>
      <c r="R27" s="1186">
        <f t="shared" si="41"/>
        <v>579294</v>
      </c>
      <c r="S27" s="1186">
        <f t="shared" si="41"/>
        <v>579294</v>
      </c>
      <c r="T27" s="1186">
        <f t="shared" si="41"/>
        <v>2205697</v>
      </c>
      <c r="U27" s="1186">
        <f t="shared" si="5"/>
        <v>33075395.12</v>
      </c>
      <c r="V27" s="1186">
        <f t="shared" ref="V27:Y27" si="42">SUM(V25,V26)</f>
        <v>30964698</v>
      </c>
      <c r="W27" s="1188">
        <f t="shared" si="42"/>
        <v>26162278</v>
      </c>
      <c r="X27" s="1188">
        <f t="shared" si="42"/>
        <v>29886828</v>
      </c>
      <c r="Y27" s="684">
        <f t="shared" si="42"/>
        <v>39388583</v>
      </c>
      <c r="Z27" s="1198">
        <f>SUM(Z25:Z26)</f>
        <v>43286354</v>
      </c>
      <c r="AA27" s="684">
        <f>SUM(AA25,AA26)</f>
        <v>41660046</v>
      </c>
      <c r="AB27" s="684">
        <f t="shared" si="6"/>
        <v>1626308</v>
      </c>
      <c r="AC27" s="1199">
        <f t="shared" si="37"/>
        <v>96.24290833</v>
      </c>
      <c r="AD27" s="1200"/>
    </row>
    <row r="28" ht="15.75" customHeight="1">
      <c r="A28" s="1184">
        <v>21.0</v>
      </c>
      <c r="B28" s="989" t="s">
        <v>860</v>
      </c>
      <c r="C28" s="990" t="s">
        <v>467</v>
      </c>
      <c r="D28" s="1185">
        <v>250000.0</v>
      </c>
      <c r="E28" s="1185">
        <v>250000.0</v>
      </c>
      <c r="F28" s="1188">
        <f>SUM(F29:F33)</f>
        <v>250000</v>
      </c>
      <c r="G28" s="999">
        <f t="shared" ref="G28:H28" si="43">SUM(L28,O28,R28,)</f>
        <v>250000</v>
      </c>
      <c r="H28" s="999">
        <f t="shared" si="43"/>
        <v>37810</v>
      </c>
      <c r="I28" s="1194">
        <f t="shared" ref="I28:S28" si="44">SUM(I29:I33)</f>
        <v>0</v>
      </c>
      <c r="J28" s="1194">
        <f t="shared" si="44"/>
        <v>212190</v>
      </c>
      <c r="K28" s="1194">
        <f t="shared" si="44"/>
        <v>200000</v>
      </c>
      <c r="L28" s="1194">
        <f t="shared" si="44"/>
        <v>207000</v>
      </c>
      <c r="M28" s="1194">
        <f t="shared" si="44"/>
        <v>37810</v>
      </c>
      <c r="N28" s="1194">
        <f t="shared" si="44"/>
        <v>50000</v>
      </c>
      <c r="O28" s="1194">
        <f t="shared" si="44"/>
        <v>43000</v>
      </c>
      <c r="P28" s="1194">
        <f t="shared" si="44"/>
        <v>0</v>
      </c>
      <c r="Q28" s="999">
        <f t="shared" si="44"/>
        <v>0</v>
      </c>
      <c r="R28" s="999">
        <f t="shared" si="44"/>
        <v>0</v>
      </c>
      <c r="S28" s="999">
        <f t="shared" si="44"/>
        <v>0</v>
      </c>
      <c r="T28" s="1186">
        <f t="shared" ref="T28:T33" si="46">V28-F28</f>
        <v>0</v>
      </c>
      <c r="U28" s="1186">
        <f t="shared" si="5"/>
        <v>250000</v>
      </c>
      <c r="V28" s="1187">
        <v>250000.0</v>
      </c>
      <c r="W28" s="1188">
        <v>132170.0</v>
      </c>
      <c r="X28" s="1188">
        <v>275627.0</v>
      </c>
      <c r="Y28" s="1117">
        <v>100000.0</v>
      </c>
      <c r="Z28" s="1108">
        <v>44657.0</v>
      </c>
      <c r="AA28" s="1117">
        <v>44657.0</v>
      </c>
      <c r="AB28" s="1117">
        <f t="shared" si="6"/>
        <v>0</v>
      </c>
      <c r="AC28" s="1201">
        <f t="shared" si="37"/>
        <v>100</v>
      </c>
      <c r="AD28" s="1195"/>
    </row>
    <row r="29" ht="15.75" customHeight="1">
      <c r="A29" s="1169">
        <v>22.0</v>
      </c>
      <c r="B29" s="1202" t="s">
        <v>583</v>
      </c>
      <c r="C29" s="1178"/>
      <c r="D29" s="1179">
        <v>0.0</v>
      </c>
      <c r="E29" s="1179">
        <v>0.0</v>
      </c>
      <c r="F29" s="1005">
        <f t="shared" ref="F29:H29" si="45">SUM(K29,N29,Q29,)</f>
        <v>0</v>
      </c>
      <c r="G29" s="1005">
        <f t="shared" si="45"/>
        <v>0</v>
      </c>
      <c r="H29" s="1005">
        <f t="shared" si="45"/>
        <v>37810</v>
      </c>
      <c r="I29" s="1113"/>
      <c r="J29" s="1180">
        <f t="shared" ref="J29:J33" si="48">G29-H29</f>
        <v>-37810</v>
      </c>
      <c r="K29" s="1180"/>
      <c r="L29" s="1180" t="str">
        <f t="shared" ref="L29:L32" si="49">K29</f>
        <v/>
      </c>
      <c r="M29" s="1180">
        <v>37810.0</v>
      </c>
      <c r="N29" s="1181"/>
      <c r="O29" s="1180" t="str">
        <f t="shared" ref="O29:O32" si="50">N29</f>
        <v/>
      </c>
      <c r="P29" s="1178"/>
      <c r="Q29" s="1005"/>
      <c r="R29" s="1005"/>
      <c r="S29" s="1005"/>
      <c r="T29" s="1180">
        <f t="shared" si="46"/>
        <v>0</v>
      </c>
      <c r="U29" s="1180">
        <f t="shared" si="5"/>
        <v>0</v>
      </c>
      <c r="V29" s="1180"/>
      <c r="W29" s="1005"/>
      <c r="X29" s="1005">
        <v>275627.0</v>
      </c>
      <c r="Y29" s="1112">
        <f t="shared" ref="Y29:Y33" si="51">W29/10*12</f>
        <v>0</v>
      </c>
      <c r="Z29" s="1203">
        <f t="shared" ref="Z29:Z33" si="52">SUM(Y29)</f>
        <v>0</v>
      </c>
      <c r="AA29" s="1112">
        <v>0.0</v>
      </c>
      <c r="AB29" s="1112">
        <f t="shared" si="6"/>
        <v>0</v>
      </c>
      <c r="AC29" s="1182"/>
    </row>
    <row r="30" ht="15.75" customHeight="1">
      <c r="A30" s="1169">
        <v>23.0</v>
      </c>
      <c r="B30" s="1202" t="s">
        <v>861</v>
      </c>
      <c r="C30" s="1178"/>
      <c r="D30" s="1179">
        <v>0.0</v>
      </c>
      <c r="E30" s="1179">
        <v>0.0</v>
      </c>
      <c r="F30" s="1005">
        <f t="shared" ref="F30:H30" si="47">SUM(K30,N30,Q30,)</f>
        <v>0</v>
      </c>
      <c r="G30" s="1005">
        <f t="shared" si="47"/>
        <v>0</v>
      </c>
      <c r="H30" s="1005">
        <f t="shared" si="47"/>
        <v>0</v>
      </c>
      <c r="I30" s="1113"/>
      <c r="J30" s="1180">
        <f t="shared" si="48"/>
        <v>0</v>
      </c>
      <c r="K30" s="1180"/>
      <c r="L30" s="1180" t="str">
        <f t="shared" si="49"/>
        <v/>
      </c>
      <c r="M30" s="1180"/>
      <c r="N30" s="1181"/>
      <c r="O30" s="1180" t="str">
        <f t="shared" si="50"/>
        <v/>
      </c>
      <c r="P30" s="1178"/>
      <c r="Q30" s="1005"/>
      <c r="R30" s="1005"/>
      <c r="S30" s="1005"/>
      <c r="T30" s="1180">
        <f t="shared" si="46"/>
        <v>0</v>
      </c>
      <c r="U30" s="1180">
        <f t="shared" si="5"/>
        <v>0</v>
      </c>
      <c r="V30" s="1180"/>
      <c r="W30" s="1005"/>
      <c r="X30" s="1005"/>
      <c r="Y30" s="1112">
        <f t="shared" si="51"/>
        <v>0</v>
      </c>
      <c r="Z30" s="1203">
        <f t="shared" si="52"/>
        <v>0</v>
      </c>
      <c r="AA30" s="1112">
        <v>0.0</v>
      </c>
      <c r="AB30" s="1112">
        <f t="shared" si="6"/>
        <v>0</v>
      </c>
      <c r="AC30" s="1182"/>
    </row>
    <row r="31" ht="15.75" customHeight="1">
      <c r="A31" s="1169">
        <v>24.0</v>
      </c>
      <c r="B31" s="1202" t="s">
        <v>862</v>
      </c>
      <c r="C31" s="1178"/>
      <c r="D31" s="1179">
        <v>0.0</v>
      </c>
      <c r="E31" s="1179">
        <v>0.0</v>
      </c>
      <c r="F31" s="1005">
        <f t="shared" ref="F31:H31" si="53">SUM(K31,N31,Q31,)</f>
        <v>0</v>
      </c>
      <c r="G31" s="1005">
        <f t="shared" si="53"/>
        <v>0</v>
      </c>
      <c r="H31" s="1005">
        <f t="shared" si="53"/>
        <v>0</v>
      </c>
      <c r="I31" s="1113"/>
      <c r="J31" s="1180">
        <f t="shared" si="48"/>
        <v>0</v>
      </c>
      <c r="K31" s="1180"/>
      <c r="L31" s="1180" t="str">
        <f t="shared" si="49"/>
        <v/>
      </c>
      <c r="M31" s="1180"/>
      <c r="N31" s="1181"/>
      <c r="O31" s="1180" t="str">
        <f t="shared" si="50"/>
        <v/>
      </c>
      <c r="P31" s="1178"/>
      <c r="Q31" s="1005"/>
      <c r="R31" s="1005"/>
      <c r="S31" s="1005"/>
      <c r="T31" s="1180">
        <f t="shared" si="46"/>
        <v>0</v>
      </c>
      <c r="U31" s="1180">
        <f t="shared" si="5"/>
        <v>0</v>
      </c>
      <c r="V31" s="1180"/>
      <c r="W31" s="1005"/>
      <c r="X31" s="1005"/>
      <c r="Y31" s="1112">
        <f t="shared" si="51"/>
        <v>0</v>
      </c>
      <c r="Z31" s="1203">
        <f t="shared" si="52"/>
        <v>0</v>
      </c>
      <c r="AA31" s="1112">
        <v>0.0</v>
      </c>
      <c r="AB31" s="1112">
        <f t="shared" si="6"/>
        <v>0</v>
      </c>
      <c r="AC31" s="1182"/>
    </row>
    <row r="32" ht="15.75" customHeight="1">
      <c r="A32" s="1169">
        <v>25.0</v>
      </c>
      <c r="B32" s="1202" t="s">
        <v>863</v>
      </c>
      <c r="C32" s="1178"/>
      <c r="D32" s="1179">
        <v>0.0</v>
      </c>
      <c r="E32" s="1179">
        <v>0.0</v>
      </c>
      <c r="F32" s="1005">
        <f t="shared" ref="F32:H32" si="54">SUM(K32,N32,Q32,)</f>
        <v>0</v>
      </c>
      <c r="G32" s="1005">
        <f t="shared" si="54"/>
        <v>0</v>
      </c>
      <c r="H32" s="1005">
        <f t="shared" si="54"/>
        <v>0</v>
      </c>
      <c r="I32" s="1113"/>
      <c r="J32" s="1180">
        <f t="shared" si="48"/>
        <v>0</v>
      </c>
      <c r="K32" s="1180"/>
      <c r="L32" s="1180" t="str">
        <f t="shared" si="49"/>
        <v/>
      </c>
      <c r="M32" s="1180"/>
      <c r="N32" s="1181"/>
      <c r="O32" s="1180" t="str">
        <f t="shared" si="50"/>
        <v/>
      </c>
      <c r="P32" s="1178"/>
      <c r="Q32" s="1005"/>
      <c r="R32" s="1005"/>
      <c r="S32" s="1005"/>
      <c r="T32" s="1180">
        <f t="shared" si="46"/>
        <v>0</v>
      </c>
      <c r="U32" s="1180">
        <f t="shared" si="5"/>
        <v>0</v>
      </c>
      <c r="V32" s="1180"/>
      <c r="W32" s="1005"/>
      <c r="X32" s="1005"/>
      <c r="Y32" s="1112">
        <f t="shared" si="51"/>
        <v>0</v>
      </c>
      <c r="Z32" s="1203">
        <f t="shared" si="52"/>
        <v>0</v>
      </c>
      <c r="AA32" s="1112">
        <v>0.0</v>
      </c>
      <c r="AB32" s="1112">
        <f t="shared" si="6"/>
        <v>0</v>
      </c>
      <c r="AC32" s="1182"/>
    </row>
    <row r="33" ht="15.75" customHeight="1">
      <c r="A33" s="1169">
        <v>26.0</v>
      </c>
      <c r="B33" s="1202" t="s">
        <v>864</v>
      </c>
      <c r="C33" s="1178"/>
      <c r="D33" s="1179">
        <v>250000.0</v>
      </c>
      <c r="E33" s="1179">
        <v>250000.0</v>
      </c>
      <c r="F33" s="1005">
        <f t="shared" ref="F33:H33" si="55">SUM(K33,N33,Q33,)</f>
        <v>250000</v>
      </c>
      <c r="G33" s="1005">
        <f t="shared" si="55"/>
        <v>250000</v>
      </c>
      <c r="H33" s="1005">
        <f t="shared" si="55"/>
        <v>0</v>
      </c>
      <c r="I33" s="1113">
        <f>H33/G33</f>
        <v>0</v>
      </c>
      <c r="J33" s="1180">
        <f t="shared" si="48"/>
        <v>250000</v>
      </c>
      <c r="K33" s="1180">
        <v>200000.0</v>
      </c>
      <c r="L33" s="1180">
        <v>207000.0</v>
      </c>
      <c r="M33" s="1180"/>
      <c r="N33" s="1181">
        <v>50000.0</v>
      </c>
      <c r="O33" s="1180">
        <v>43000.0</v>
      </c>
      <c r="P33" s="1178"/>
      <c r="Q33" s="1005"/>
      <c r="R33" s="1005"/>
      <c r="S33" s="1005"/>
      <c r="T33" s="1180">
        <f t="shared" si="46"/>
        <v>-250000</v>
      </c>
      <c r="U33" s="1180">
        <f t="shared" si="5"/>
        <v>0</v>
      </c>
      <c r="V33" s="1180"/>
      <c r="W33" s="1005"/>
      <c r="X33" s="1005"/>
      <c r="Y33" s="1112">
        <f t="shared" si="51"/>
        <v>0</v>
      </c>
      <c r="Z33" s="1203">
        <f t="shared" si="52"/>
        <v>0</v>
      </c>
      <c r="AA33" s="1112">
        <v>0.0</v>
      </c>
      <c r="AB33" s="1112">
        <f t="shared" si="6"/>
        <v>0</v>
      </c>
      <c r="AC33" s="1182"/>
    </row>
    <row r="34" ht="15.75" customHeight="1">
      <c r="A34" s="1184">
        <v>27.0</v>
      </c>
      <c r="B34" s="989" t="s">
        <v>865</v>
      </c>
      <c r="C34" s="990" t="s">
        <v>470</v>
      </c>
      <c r="D34" s="1185">
        <v>650000.0</v>
      </c>
      <c r="E34" s="1185">
        <v>976871.0</v>
      </c>
      <c r="F34" s="1188">
        <f>SUM(F35:F42)</f>
        <v>650000</v>
      </c>
      <c r="G34" s="999">
        <f t="shared" ref="G34:H34" si="56">SUM(L34,O34,R34,)</f>
        <v>976871</v>
      </c>
      <c r="H34" s="999">
        <f t="shared" si="56"/>
        <v>300310</v>
      </c>
      <c r="I34" s="1194">
        <f t="shared" ref="I34:S34" si="57">SUM(I35:I42)</f>
        <v>0.4414</v>
      </c>
      <c r="J34" s="1194">
        <f t="shared" si="57"/>
        <v>676561</v>
      </c>
      <c r="K34" s="1194">
        <f t="shared" si="57"/>
        <v>570000</v>
      </c>
      <c r="L34" s="1194">
        <f t="shared" si="57"/>
        <v>570000</v>
      </c>
      <c r="M34" s="1194">
        <f t="shared" si="57"/>
        <v>286910</v>
      </c>
      <c r="N34" s="1194">
        <f t="shared" si="57"/>
        <v>80000</v>
      </c>
      <c r="O34" s="1194">
        <f t="shared" si="57"/>
        <v>80000</v>
      </c>
      <c r="P34" s="1194">
        <f t="shared" si="57"/>
        <v>0</v>
      </c>
      <c r="Q34" s="999">
        <f t="shared" si="57"/>
        <v>0</v>
      </c>
      <c r="R34" s="999">
        <f t="shared" si="57"/>
        <v>326871</v>
      </c>
      <c r="S34" s="999">
        <f t="shared" si="57"/>
        <v>13400</v>
      </c>
      <c r="T34" s="1186">
        <f>V34-F34+20309</f>
        <v>-691</v>
      </c>
      <c r="U34" s="1186">
        <f t="shared" si="5"/>
        <v>649309</v>
      </c>
      <c r="V34" s="1187">
        <v>629000.0</v>
      </c>
      <c r="W34" s="1188">
        <v>346130.0</v>
      </c>
      <c r="X34" s="1188">
        <v>441918.0</v>
      </c>
      <c r="Y34" s="1117">
        <f>SUM(Y35:Y43)</f>
        <v>540000</v>
      </c>
      <c r="Z34" s="1108">
        <v>775762.0</v>
      </c>
      <c r="AA34" s="1117">
        <v>741208.0</v>
      </c>
      <c r="AB34" s="1117">
        <f t="shared" si="6"/>
        <v>34554</v>
      </c>
      <c r="AC34" s="1189">
        <f>(AA34/Z34)*100</f>
        <v>95.54579884</v>
      </c>
      <c r="AD34" s="1195"/>
    </row>
    <row r="35" ht="15.75" customHeight="1">
      <c r="A35" s="1169">
        <v>28.0</v>
      </c>
      <c r="B35" s="1202" t="s">
        <v>866</v>
      </c>
      <c r="C35" s="1178"/>
      <c r="D35" s="1179">
        <v>0.0</v>
      </c>
      <c r="E35" s="1179">
        <v>326871.0</v>
      </c>
      <c r="F35" s="1005">
        <f t="shared" ref="F35:H35" si="58">SUM(K35,N35,Q35,)</f>
        <v>0</v>
      </c>
      <c r="G35" s="1005">
        <f t="shared" si="58"/>
        <v>326871</v>
      </c>
      <c r="H35" s="1005">
        <f t="shared" si="58"/>
        <v>13400</v>
      </c>
      <c r="I35" s="1113"/>
      <c r="J35" s="1180">
        <f t="shared" ref="J35:J36" si="60">G35-H35</f>
        <v>313471</v>
      </c>
      <c r="K35" s="1180"/>
      <c r="L35" s="1180" t="str">
        <f t="shared" ref="L35:L36" si="61">K35</f>
        <v/>
      </c>
      <c r="M35" s="1180"/>
      <c r="N35" s="1181"/>
      <c r="O35" s="1180" t="str">
        <f t="shared" ref="O35:O36" si="62">N35</f>
        <v/>
      </c>
      <c r="P35" s="1178"/>
      <c r="Q35" s="1005"/>
      <c r="R35" s="1005">
        <f>313471+13400</f>
        <v>326871</v>
      </c>
      <c r="S35" s="1005">
        <v>13400.0</v>
      </c>
      <c r="T35" s="1180">
        <f t="shared" ref="T35:T36" si="63">V35-F35</f>
        <v>0</v>
      </c>
      <c r="U35" s="1180">
        <f t="shared" si="5"/>
        <v>0</v>
      </c>
      <c r="V35" s="1180"/>
      <c r="W35" s="1005"/>
      <c r="X35" s="1005"/>
      <c r="Y35" s="1112">
        <v>300000.0</v>
      </c>
      <c r="Z35" s="1203">
        <f t="shared" ref="Z35:Z36" si="64">SUM(Y35)</f>
        <v>300000</v>
      </c>
      <c r="AA35" s="1112"/>
      <c r="AB35" s="1112"/>
      <c r="AC35" s="1183"/>
    </row>
    <row r="36" ht="15.75" customHeight="1">
      <c r="A36" s="1169">
        <v>29.0</v>
      </c>
      <c r="B36" s="1202" t="s">
        <v>867</v>
      </c>
      <c r="C36" s="1178"/>
      <c r="D36" s="1179">
        <v>0.0</v>
      </c>
      <c r="E36" s="1179">
        <v>0.0</v>
      </c>
      <c r="F36" s="1005">
        <f t="shared" ref="F36:H36" si="59">SUM(K36,N36,Q36,)</f>
        <v>0</v>
      </c>
      <c r="G36" s="1005">
        <f t="shared" si="59"/>
        <v>0</v>
      </c>
      <c r="H36" s="1005">
        <f t="shared" si="59"/>
        <v>0</v>
      </c>
      <c r="I36" s="1113"/>
      <c r="J36" s="1180">
        <f t="shared" si="60"/>
        <v>0</v>
      </c>
      <c r="K36" s="1180"/>
      <c r="L36" s="1180" t="str">
        <f t="shared" si="61"/>
        <v/>
      </c>
      <c r="M36" s="1180"/>
      <c r="N36" s="1181"/>
      <c r="O36" s="1180" t="str">
        <f t="shared" si="62"/>
        <v/>
      </c>
      <c r="P36" s="1178"/>
      <c r="Q36" s="1005"/>
      <c r="R36" s="1005"/>
      <c r="S36" s="1005"/>
      <c r="T36" s="1180">
        <f t="shared" si="63"/>
        <v>0</v>
      </c>
      <c r="U36" s="1180">
        <f t="shared" si="5"/>
        <v>0</v>
      </c>
      <c r="V36" s="1180"/>
      <c r="W36" s="1005"/>
      <c r="X36" s="1005"/>
      <c r="Y36" s="1112">
        <v>40000.0</v>
      </c>
      <c r="Z36" s="1203">
        <f t="shared" si="64"/>
        <v>40000</v>
      </c>
      <c r="AA36" s="1112"/>
      <c r="AB36" s="1112"/>
      <c r="AC36" s="1183"/>
    </row>
    <row r="37" ht="15.75" customHeight="1">
      <c r="A37" s="1169"/>
      <c r="B37" s="1202" t="s">
        <v>868</v>
      </c>
      <c r="C37" s="1178"/>
      <c r="D37" s="1179"/>
      <c r="E37" s="1179"/>
      <c r="F37" s="1005"/>
      <c r="G37" s="1005"/>
      <c r="H37" s="1005"/>
      <c r="I37" s="1113"/>
      <c r="J37" s="1180"/>
      <c r="K37" s="1180"/>
      <c r="L37" s="1180"/>
      <c r="M37" s="1180"/>
      <c r="N37" s="1181"/>
      <c r="O37" s="1180"/>
      <c r="P37" s="1178"/>
      <c r="Q37" s="1005"/>
      <c r="R37" s="1005"/>
      <c r="S37" s="1005"/>
      <c r="T37" s="1180"/>
      <c r="U37" s="1180"/>
      <c r="V37" s="1180"/>
      <c r="W37" s="1005"/>
      <c r="X37" s="1005"/>
      <c r="Y37" s="1112">
        <v>50000.0</v>
      </c>
      <c r="Z37" s="1203">
        <v>0.0</v>
      </c>
      <c r="AA37" s="1112"/>
      <c r="AB37" s="1112"/>
      <c r="AC37" s="1183"/>
    </row>
    <row r="38" ht="15.75" customHeight="1">
      <c r="A38" s="1169"/>
      <c r="B38" s="1202" t="s">
        <v>869</v>
      </c>
      <c r="C38" s="1178"/>
      <c r="D38" s="1179"/>
      <c r="E38" s="1179"/>
      <c r="F38" s="1005"/>
      <c r="G38" s="1005"/>
      <c r="H38" s="1005"/>
      <c r="I38" s="1113"/>
      <c r="J38" s="1180"/>
      <c r="K38" s="1180"/>
      <c r="L38" s="1180"/>
      <c r="M38" s="1180"/>
      <c r="N38" s="1181"/>
      <c r="O38" s="1180"/>
      <c r="P38" s="1178"/>
      <c r="Q38" s="1005"/>
      <c r="R38" s="1005"/>
      <c r="S38" s="1005"/>
      <c r="T38" s="1180"/>
      <c r="U38" s="1180"/>
      <c r="V38" s="1180"/>
      <c r="W38" s="1005"/>
      <c r="X38" s="1005"/>
      <c r="Y38" s="1112">
        <v>50000.0</v>
      </c>
      <c r="Z38" s="1203">
        <v>0.0</v>
      </c>
      <c r="AA38" s="1112"/>
      <c r="AB38" s="1112"/>
      <c r="AC38" s="1183"/>
    </row>
    <row r="39" ht="15.75" customHeight="1">
      <c r="A39" s="1169"/>
      <c r="B39" s="1202" t="s">
        <v>870</v>
      </c>
      <c r="C39" s="1178"/>
      <c r="D39" s="1179"/>
      <c r="E39" s="1179"/>
      <c r="F39" s="1005"/>
      <c r="G39" s="1005"/>
      <c r="H39" s="1005"/>
      <c r="I39" s="1113"/>
      <c r="J39" s="1180"/>
      <c r="K39" s="1180"/>
      <c r="L39" s="1180"/>
      <c r="M39" s="1180"/>
      <c r="N39" s="1181"/>
      <c r="O39" s="1180"/>
      <c r="P39" s="1178"/>
      <c r="Q39" s="1005"/>
      <c r="R39" s="1005"/>
      <c r="S39" s="1005"/>
      <c r="T39" s="1180"/>
      <c r="U39" s="1180"/>
      <c r="V39" s="1180"/>
      <c r="W39" s="1005"/>
      <c r="X39" s="1005"/>
      <c r="Y39" s="1112">
        <v>50000.0</v>
      </c>
      <c r="Z39" s="1203">
        <v>0.0</v>
      </c>
      <c r="AA39" s="1112"/>
      <c r="AB39" s="1112"/>
      <c r="AC39" s="1183"/>
    </row>
    <row r="40" ht="15.75" customHeight="1">
      <c r="A40" s="1169">
        <v>30.0</v>
      </c>
      <c r="B40" s="1202" t="s">
        <v>871</v>
      </c>
      <c r="C40" s="1178"/>
      <c r="D40" s="1179">
        <v>650000.0</v>
      </c>
      <c r="E40" s="1179">
        <v>650000.0</v>
      </c>
      <c r="F40" s="1005">
        <f t="shared" ref="F40:H40" si="65">SUM(K40,N40,Q40,)</f>
        <v>650000</v>
      </c>
      <c r="G40" s="1005">
        <f t="shared" si="65"/>
        <v>650000</v>
      </c>
      <c r="H40" s="1005">
        <f t="shared" si="65"/>
        <v>286910</v>
      </c>
      <c r="I40" s="1113">
        <f>H40/G40</f>
        <v>0.4414</v>
      </c>
      <c r="J40" s="1180">
        <f t="shared" ref="J40:J42" si="67">G40-H40</f>
        <v>363090</v>
      </c>
      <c r="K40" s="1180">
        <v>570000.0</v>
      </c>
      <c r="L40" s="1180">
        <f t="shared" ref="L40:L42" si="68">K40</f>
        <v>570000</v>
      </c>
      <c r="M40" s="1180">
        <v>286910.0</v>
      </c>
      <c r="N40" s="1181">
        <v>80000.0</v>
      </c>
      <c r="O40" s="1180">
        <f t="shared" ref="O40:O42" si="69">N40</f>
        <v>80000</v>
      </c>
      <c r="P40" s="1178"/>
      <c r="Q40" s="1005"/>
      <c r="R40" s="1005"/>
      <c r="S40" s="1005"/>
      <c r="T40" s="1180">
        <f t="shared" ref="T40:T42" si="70">V40-F40</f>
        <v>-650000</v>
      </c>
      <c r="U40" s="1180">
        <f t="shared" ref="U40:U42" si="71">F40+T40</f>
        <v>0</v>
      </c>
      <c r="V40" s="1180"/>
      <c r="W40" s="1005"/>
      <c r="X40" s="1005"/>
      <c r="Y40" s="1112">
        <f t="shared" ref="Y40:Y41" si="72">W40/10*12</f>
        <v>0</v>
      </c>
      <c r="Z40" s="1203">
        <f t="shared" ref="Z40:Z42" si="73">SUM(Y40)</f>
        <v>0</v>
      </c>
      <c r="AA40" s="1112"/>
      <c r="AB40" s="1112"/>
      <c r="AC40" s="1183"/>
    </row>
    <row r="41" ht="15.75" customHeight="1">
      <c r="A41" s="1169">
        <v>32.0</v>
      </c>
      <c r="B41" s="1202" t="s">
        <v>872</v>
      </c>
      <c r="C41" s="1178"/>
      <c r="D41" s="1179">
        <v>0.0</v>
      </c>
      <c r="E41" s="1179">
        <v>0.0</v>
      </c>
      <c r="F41" s="1005">
        <f t="shared" ref="F41:H41" si="66">SUM(K41,N41,Q41,)</f>
        <v>0</v>
      </c>
      <c r="G41" s="1005">
        <f t="shared" si="66"/>
        <v>0</v>
      </c>
      <c r="H41" s="1005">
        <f t="shared" si="66"/>
        <v>0</v>
      </c>
      <c r="I41" s="1113"/>
      <c r="J41" s="1180">
        <f t="shared" si="67"/>
        <v>0</v>
      </c>
      <c r="K41" s="1180"/>
      <c r="L41" s="1180" t="str">
        <f t="shared" si="68"/>
        <v/>
      </c>
      <c r="M41" s="1180"/>
      <c r="N41" s="1181"/>
      <c r="O41" s="1180" t="str">
        <f t="shared" si="69"/>
        <v/>
      </c>
      <c r="P41" s="1178"/>
      <c r="Q41" s="1005"/>
      <c r="R41" s="1005"/>
      <c r="S41" s="1005"/>
      <c r="T41" s="1180">
        <f t="shared" si="70"/>
        <v>0</v>
      </c>
      <c r="U41" s="1180">
        <f t="shared" si="71"/>
        <v>0</v>
      </c>
      <c r="V41" s="1180"/>
      <c r="W41" s="1005"/>
      <c r="X41" s="1005"/>
      <c r="Y41" s="1112">
        <f t="shared" si="72"/>
        <v>0</v>
      </c>
      <c r="Z41" s="1203">
        <f t="shared" si="73"/>
        <v>0</v>
      </c>
      <c r="AA41" s="1112"/>
      <c r="AB41" s="1112"/>
      <c r="AC41" s="1183"/>
    </row>
    <row r="42" ht="15.75" customHeight="1">
      <c r="A42" s="1169">
        <v>33.0</v>
      </c>
      <c r="B42" s="1202" t="s">
        <v>590</v>
      </c>
      <c r="C42" s="1178"/>
      <c r="D42" s="1179">
        <v>0.0</v>
      </c>
      <c r="E42" s="1179">
        <v>0.0</v>
      </c>
      <c r="F42" s="1005">
        <f t="shared" ref="F42:H42" si="74">SUM(K42,N42,Q42,)</f>
        <v>0</v>
      </c>
      <c r="G42" s="1005">
        <f t="shared" si="74"/>
        <v>0</v>
      </c>
      <c r="H42" s="1005">
        <f t="shared" si="74"/>
        <v>0</v>
      </c>
      <c r="I42" s="1113"/>
      <c r="J42" s="1180">
        <f t="shared" si="67"/>
        <v>0</v>
      </c>
      <c r="K42" s="1180"/>
      <c r="L42" s="1180" t="str">
        <f t="shared" si="68"/>
        <v/>
      </c>
      <c r="M42" s="1180"/>
      <c r="N42" s="1181"/>
      <c r="O42" s="1180" t="str">
        <f t="shared" si="69"/>
        <v/>
      </c>
      <c r="P42" s="1178"/>
      <c r="Q42" s="1005"/>
      <c r="R42" s="1005"/>
      <c r="S42" s="1005"/>
      <c r="T42" s="1180">
        <f t="shared" si="70"/>
        <v>0</v>
      </c>
      <c r="U42" s="1180">
        <f t="shared" si="71"/>
        <v>0</v>
      </c>
      <c r="V42" s="1180"/>
      <c r="W42" s="1005"/>
      <c r="X42" s="1005"/>
      <c r="Y42" s="1112">
        <v>50000.0</v>
      </c>
      <c r="Z42" s="1203">
        <f t="shared" si="73"/>
        <v>50000</v>
      </c>
      <c r="AA42" s="1112"/>
      <c r="AB42" s="1112"/>
      <c r="AC42" s="1183"/>
    </row>
    <row r="43" ht="15.75" customHeight="1">
      <c r="A43" s="1169"/>
      <c r="B43" s="1202" t="s">
        <v>873</v>
      </c>
      <c r="C43" s="1178"/>
      <c r="D43" s="1179"/>
      <c r="E43" s="1179"/>
      <c r="F43" s="1005"/>
      <c r="G43" s="1005"/>
      <c r="H43" s="1005"/>
      <c r="I43" s="1113"/>
      <c r="J43" s="1180"/>
      <c r="K43" s="1180"/>
      <c r="L43" s="1180"/>
      <c r="M43" s="1180"/>
      <c r="N43" s="1181"/>
      <c r="O43" s="1180"/>
      <c r="P43" s="1178"/>
      <c r="Q43" s="1005"/>
      <c r="R43" s="1005"/>
      <c r="S43" s="1005"/>
      <c r="T43" s="1180"/>
      <c r="U43" s="1180"/>
      <c r="V43" s="1180"/>
      <c r="W43" s="1005"/>
      <c r="X43" s="1005"/>
      <c r="Y43" s="1112">
        <v>0.0</v>
      </c>
      <c r="Z43" s="1203">
        <v>0.0</v>
      </c>
      <c r="AA43" s="1112"/>
      <c r="AB43" s="1112"/>
      <c r="AC43" s="1183"/>
    </row>
    <row r="44" ht="15.75" customHeight="1">
      <c r="A44" s="1204">
        <v>33.0</v>
      </c>
      <c r="B44" s="1205" t="s">
        <v>874</v>
      </c>
      <c r="C44" s="1206" t="s">
        <v>474</v>
      </c>
      <c r="D44" s="1207">
        <v>900000.0</v>
      </c>
      <c r="E44" s="1207">
        <v>1226871.0</v>
      </c>
      <c r="F44" s="1023">
        <f t="shared" ref="F44:T44" si="75">SUM(F34,F28)</f>
        <v>900000</v>
      </c>
      <c r="G44" s="1023">
        <f t="shared" si="75"/>
        <v>1226871</v>
      </c>
      <c r="H44" s="1023">
        <f t="shared" si="75"/>
        <v>338120</v>
      </c>
      <c r="I44" s="1023">
        <f t="shared" si="75"/>
        <v>0.4414</v>
      </c>
      <c r="J44" s="1023">
        <f t="shared" si="75"/>
        <v>888751</v>
      </c>
      <c r="K44" s="1023">
        <f t="shared" si="75"/>
        <v>770000</v>
      </c>
      <c r="L44" s="1023">
        <f t="shared" si="75"/>
        <v>777000</v>
      </c>
      <c r="M44" s="1023">
        <f t="shared" si="75"/>
        <v>324720</v>
      </c>
      <c r="N44" s="1023">
        <f t="shared" si="75"/>
        <v>130000</v>
      </c>
      <c r="O44" s="1023">
        <f t="shared" si="75"/>
        <v>123000</v>
      </c>
      <c r="P44" s="1023">
        <f t="shared" si="75"/>
        <v>0</v>
      </c>
      <c r="Q44" s="1023">
        <f t="shared" si="75"/>
        <v>0</v>
      </c>
      <c r="R44" s="1023">
        <f t="shared" si="75"/>
        <v>326871</v>
      </c>
      <c r="S44" s="1023">
        <f t="shared" si="75"/>
        <v>13400</v>
      </c>
      <c r="T44" s="1023">
        <f t="shared" si="75"/>
        <v>-691</v>
      </c>
      <c r="U44" s="1023">
        <f t="shared" ref="U44:U46" si="79">F44+T44</f>
        <v>899309</v>
      </c>
      <c r="V44" s="1023">
        <f t="shared" ref="V44:Y44" si="76">SUM(V34,V28)</f>
        <v>879000</v>
      </c>
      <c r="W44" s="1023">
        <f t="shared" si="76"/>
        <v>478300</v>
      </c>
      <c r="X44" s="1023">
        <f t="shared" si="76"/>
        <v>717545</v>
      </c>
      <c r="Y44" s="603">
        <f t="shared" si="76"/>
        <v>640000</v>
      </c>
      <c r="Z44" s="603">
        <f>Z28+Z34</f>
        <v>820419</v>
      </c>
      <c r="AA44" s="603">
        <f>SUM(AA34,AA28)</f>
        <v>785865</v>
      </c>
      <c r="AB44" s="603">
        <f t="shared" ref="AB44:AB45" si="80">Z44-AA44</f>
        <v>34554</v>
      </c>
      <c r="AC44" s="1189">
        <f t="shared" ref="AC44:AC45" si="81">(AA44/Z44)*100</f>
        <v>95.78824966</v>
      </c>
      <c r="AD44" s="1195"/>
    </row>
    <row r="45" ht="15.75" customHeight="1">
      <c r="A45" s="1184">
        <v>34.0</v>
      </c>
      <c r="B45" s="989" t="s">
        <v>875</v>
      </c>
      <c r="C45" s="990" t="s">
        <v>476</v>
      </c>
      <c r="D45" s="1185">
        <v>1308000.0</v>
      </c>
      <c r="E45" s="1185">
        <v>1308000.0</v>
      </c>
      <c r="F45" s="1188">
        <f>SUM(F46:F50)</f>
        <v>1000000</v>
      </c>
      <c r="G45" s="999">
        <f t="shared" ref="G45:H45" si="77">SUM(L45,O45,R45,)</f>
        <v>1055000</v>
      </c>
      <c r="H45" s="999">
        <f t="shared" si="77"/>
        <v>518025</v>
      </c>
      <c r="I45" s="1194">
        <f t="shared" ref="I45:S45" si="78">SUM(I46:I50)</f>
        <v>0.4910189573</v>
      </c>
      <c r="J45" s="1194">
        <f t="shared" si="78"/>
        <v>536975</v>
      </c>
      <c r="K45" s="1194">
        <f t="shared" si="78"/>
        <v>1000000</v>
      </c>
      <c r="L45" s="1194">
        <f t="shared" si="78"/>
        <v>1000000</v>
      </c>
      <c r="M45" s="1194">
        <f t="shared" si="78"/>
        <v>518025</v>
      </c>
      <c r="N45" s="1194">
        <f t="shared" si="78"/>
        <v>0</v>
      </c>
      <c r="O45" s="1194">
        <f t="shared" si="78"/>
        <v>55000</v>
      </c>
      <c r="P45" s="1194">
        <f t="shared" si="78"/>
        <v>0</v>
      </c>
      <c r="Q45" s="999">
        <f t="shared" si="78"/>
        <v>0</v>
      </c>
      <c r="R45" s="999">
        <f t="shared" si="78"/>
        <v>0</v>
      </c>
      <c r="S45" s="999">
        <f t="shared" si="78"/>
        <v>0</v>
      </c>
      <c r="T45" s="1180">
        <f t="shared" ref="T45:T46" si="83">V45-F45</f>
        <v>-30000</v>
      </c>
      <c r="U45" s="1180">
        <f t="shared" si="79"/>
        <v>970000</v>
      </c>
      <c r="V45" s="1176">
        <v>970000.0</v>
      </c>
      <c r="W45" s="1005">
        <v>568371.0</v>
      </c>
      <c r="X45" s="1005">
        <v>835770.0</v>
      </c>
      <c r="Y45" s="1117">
        <v>1203000.0</v>
      </c>
      <c r="Z45" s="1108">
        <v>1253889.0</v>
      </c>
      <c r="AA45" s="1117">
        <v>1085247.0</v>
      </c>
      <c r="AB45" s="1117">
        <f t="shared" si="80"/>
        <v>168642</v>
      </c>
      <c r="AC45" s="1189">
        <f t="shared" si="81"/>
        <v>86.55048413</v>
      </c>
    </row>
    <row r="46" ht="15.75" customHeight="1">
      <c r="A46" s="1169">
        <v>35.0</v>
      </c>
      <c r="B46" s="1208" t="s">
        <v>876</v>
      </c>
      <c r="C46" s="1178"/>
      <c r="D46" s="1179">
        <v>0.0</v>
      </c>
      <c r="E46" s="1179">
        <v>0.0</v>
      </c>
      <c r="F46" s="1005">
        <f t="shared" ref="F46:H46" si="82">SUM(K46,N46,Q46,)</f>
        <v>0</v>
      </c>
      <c r="G46" s="1005">
        <f t="shared" si="82"/>
        <v>0</v>
      </c>
      <c r="H46" s="1005">
        <f t="shared" si="82"/>
        <v>0</v>
      </c>
      <c r="I46" s="1113"/>
      <c r="J46" s="1180">
        <f>G46-H46</f>
        <v>0</v>
      </c>
      <c r="K46" s="1180"/>
      <c r="L46" s="1180" t="str">
        <f>K46</f>
        <v/>
      </c>
      <c r="M46" s="1180"/>
      <c r="N46" s="1181"/>
      <c r="O46" s="1180" t="str">
        <f>N46</f>
        <v/>
      </c>
      <c r="P46" s="1178"/>
      <c r="Q46" s="1005"/>
      <c r="R46" s="1005"/>
      <c r="S46" s="1005"/>
      <c r="T46" s="1180">
        <f t="shared" si="83"/>
        <v>0</v>
      </c>
      <c r="U46" s="1180">
        <f t="shared" si="79"/>
        <v>0</v>
      </c>
      <c r="V46" s="1180"/>
      <c r="W46" s="1005"/>
      <c r="X46" s="1005"/>
      <c r="Y46" s="1209">
        <f>W46/10*12</f>
        <v>0</v>
      </c>
      <c r="Z46" s="1203">
        <f>SUM(Y46)</f>
        <v>0</v>
      </c>
      <c r="AA46" s="1209"/>
      <c r="AB46" s="1112"/>
      <c r="AC46" s="1183"/>
    </row>
    <row r="47" ht="15.75" customHeight="1">
      <c r="A47" s="1169"/>
      <c r="B47" s="1208" t="s">
        <v>877</v>
      </c>
      <c r="C47" s="1178"/>
      <c r="D47" s="1179"/>
      <c r="E47" s="1179"/>
      <c r="F47" s="1005"/>
      <c r="G47" s="1005"/>
      <c r="H47" s="1005"/>
      <c r="I47" s="1113"/>
      <c r="J47" s="1180"/>
      <c r="K47" s="1180"/>
      <c r="L47" s="1180"/>
      <c r="M47" s="1180"/>
      <c r="N47" s="1181"/>
      <c r="O47" s="1180"/>
      <c r="P47" s="1178"/>
      <c r="Q47" s="1005"/>
      <c r="R47" s="1005"/>
      <c r="S47" s="1005"/>
      <c r="T47" s="1180"/>
      <c r="U47" s="1180"/>
      <c r="V47" s="1180"/>
      <c r="W47" s="1005"/>
      <c r="X47" s="1005"/>
      <c r="Y47" s="1209">
        <v>0.0</v>
      </c>
      <c r="Z47" s="1203">
        <v>0.0</v>
      </c>
      <c r="AA47" s="1209"/>
      <c r="AB47" s="1112"/>
      <c r="AC47" s="1183"/>
    </row>
    <row r="48" ht="15.75" customHeight="1">
      <c r="A48" s="1169"/>
      <c r="B48" s="1208" t="s">
        <v>878</v>
      </c>
      <c r="C48" s="1178"/>
      <c r="D48" s="1179"/>
      <c r="E48" s="1179"/>
      <c r="F48" s="1005"/>
      <c r="G48" s="1005"/>
      <c r="H48" s="1005"/>
      <c r="I48" s="1113"/>
      <c r="J48" s="1180"/>
      <c r="K48" s="1180"/>
      <c r="L48" s="1180"/>
      <c r="M48" s="1180"/>
      <c r="N48" s="1181"/>
      <c r="O48" s="1180"/>
      <c r="P48" s="1178"/>
      <c r="Q48" s="1005"/>
      <c r="R48" s="1005"/>
      <c r="S48" s="1005"/>
      <c r="T48" s="1180"/>
      <c r="U48" s="1180"/>
      <c r="V48" s="1180"/>
      <c r="W48" s="1005"/>
      <c r="X48" s="1005"/>
      <c r="Y48" s="1209">
        <v>0.0</v>
      </c>
      <c r="Z48" s="1203">
        <v>0.0</v>
      </c>
      <c r="AA48" s="1209"/>
      <c r="AB48" s="1112"/>
      <c r="AC48" s="1183"/>
    </row>
    <row r="49" ht="15.75" customHeight="1">
      <c r="A49" s="1169"/>
      <c r="B49" s="1208" t="s">
        <v>879</v>
      </c>
      <c r="C49" s="1178"/>
      <c r="D49" s="1179"/>
      <c r="E49" s="1179"/>
      <c r="F49" s="1005"/>
      <c r="G49" s="1005"/>
      <c r="H49" s="1005"/>
      <c r="I49" s="1113"/>
      <c r="J49" s="1180"/>
      <c r="K49" s="1180"/>
      <c r="L49" s="1180"/>
      <c r="M49" s="1180"/>
      <c r="N49" s="1181"/>
      <c r="O49" s="1180"/>
      <c r="P49" s="1178"/>
      <c r="Q49" s="1005"/>
      <c r="R49" s="1005"/>
      <c r="S49" s="1005"/>
      <c r="T49" s="1180"/>
      <c r="U49" s="1180"/>
      <c r="V49" s="1180"/>
      <c r="W49" s="1005"/>
      <c r="X49" s="1005"/>
      <c r="Y49" s="1209">
        <v>0.0</v>
      </c>
      <c r="Z49" s="1203">
        <v>0.0</v>
      </c>
      <c r="AA49" s="1209"/>
      <c r="AB49" s="1112"/>
      <c r="AC49" s="1183"/>
    </row>
    <row r="50" ht="15.75" customHeight="1">
      <c r="A50" s="1169">
        <v>36.0</v>
      </c>
      <c r="B50" s="1208" t="s">
        <v>880</v>
      </c>
      <c r="C50" s="1178"/>
      <c r="D50" s="1179">
        <v>1308000.0</v>
      </c>
      <c r="E50" s="1179">
        <v>1308000.0</v>
      </c>
      <c r="F50" s="1005">
        <v>1000000.0</v>
      </c>
      <c r="G50" s="1005">
        <f t="shared" ref="G50:H50" si="84">SUM(L50,O50,R50,)</f>
        <v>1055000</v>
      </c>
      <c r="H50" s="1005">
        <f t="shared" si="84"/>
        <v>518025</v>
      </c>
      <c r="I50" s="1113">
        <f>H50/G50</f>
        <v>0.4910189573</v>
      </c>
      <c r="J50" s="1180">
        <f>G50-H50</f>
        <v>536975</v>
      </c>
      <c r="K50" s="1180">
        <v>1000000.0</v>
      </c>
      <c r="L50" s="1180">
        <f>K50</f>
        <v>1000000</v>
      </c>
      <c r="M50" s="1180">
        <v>518025.0</v>
      </c>
      <c r="N50" s="1181">
        <v>0.0</v>
      </c>
      <c r="O50" s="1180">
        <v>55000.0</v>
      </c>
      <c r="P50" s="1178"/>
      <c r="Q50" s="1005"/>
      <c r="R50" s="1005"/>
      <c r="S50" s="1005"/>
      <c r="T50" s="1180">
        <f>V50-F50</f>
        <v>-1000000</v>
      </c>
      <c r="U50" s="1180">
        <f>F50+T50</f>
        <v>0</v>
      </c>
      <c r="V50" s="1180"/>
      <c r="W50" s="1005"/>
      <c r="X50" s="1005"/>
      <c r="Y50" s="1209">
        <f>W50/10*12</f>
        <v>0</v>
      </c>
      <c r="Z50" s="1203">
        <f>SUM(Y50)</f>
        <v>0</v>
      </c>
      <c r="AA50" s="1209"/>
      <c r="AB50" s="1112"/>
      <c r="AC50" s="1183"/>
    </row>
    <row r="51" ht="15.75" customHeight="1">
      <c r="A51" s="1169"/>
      <c r="B51" s="1208" t="s">
        <v>881</v>
      </c>
      <c r="C51" s="1178"/>
      <c r="D51" s="1179"/>
      <c r="E51" s="1179"/>
      <c r="F51" s="1005"/>
      <c r="G51" s="1005"/>
      <c r="H51" s="1005"/>
      <c r="I51" s="1113"/>
      <c r="J51" s="1180"/>
      <c r="K51" s="1180"/>
      <c r="L51" s="1180"/>
      <c r="M51" s="1180"/>
      <c r="N51" s="1181"/>
      <c r="O51" s="1180"/>
      <c r="P51" s="1178"/>
      <c r="Q51" s="1005"/>
      <c r="R51" s="1005"/>
      <c r="S51" s="1005"/>
      <c r="T51" s="1180"/>
      <c r="U51" s="1180"/>
      <c r="V51" s="1146"/>
      <c r="W51" s="1005"/>
      <c r="X51" s="1005"/>
      <c r="Y51" s="1209">
        <v>0.0</v>
      </c>
      <c r="Z51" s="1203">
        <v>0.0</v>
      </c>
      <c r="AA51" s="1209"/>
      <c r="AB51" s="1112"/>
      <c r="AC51" s="1183"/>
    </row>
    <row r="52" ht="15.75" customHeight="1">
      <c r="A52" s="1169"/>
      <c r="B52" s="1208" t="s">
        <v>882</v>
      </c>
      <c r="C52" s="1178"/>
      <c r="D52" s="1179"/>
      <c r="E52" s="1179"/>
      <c r="F52" s="1005"/>
      <c r="G52" s="1005"/>
      <c r="H52" s="1005"/>
      <c r="I52" s="1113"/>
      <c r="J52" s="1180"/>
      <c r="K52" s="1180"/>
      <c r="L52" s="1180"/>
      <c r="M52" s="1180"/>
      <c r="N52" s="1181"/>
      <c r="O52" s="1180"/>
      <c r="P52" s="1178"/>
      <c r="Q52" s="1005"/>
      <c r="R52" s="1005"/>
      <c r="S52" s="1005"/>
      <c r="T52" s="1180"/>
      <c r="U52" s="1180"/>
      <c r="V52" s="1146"/>
      <c r="W52" s="1005"/>
      <c r="X52" s="1005"/>
      <c r="Y52" s="1209">
        <v>0.0</v>
      </c>
      <c r="Z52" s="1203">
        <v>0.0</v>
      </c>
      <c r="AA52" s="1209"/>
      <c r="AB52" s="1112"/>
      <c r="AC52" s="1183"/>
    </row>
    <row r="53" ht="15.75" customHeight="1">
      <c r="A53" s="1184">
        <v>37.0</v>
      </c>
      <c r="B53" s="989" t="s">
        <v>883</v>
      </c>
      <c r="C53" s="990" t="s">
        <v>480</v>
      </c>
      <c r="D53" s="1185">
        <v>408000.0</v>
      </c>
      <c r="E53" s="1185">
        <v>408000.0</v>
      </c>
      <c r="F53" s="1188">
        <f>SUM(F54:F56)</f>
        <v>408000</v>
      </c>
      <c r="G53" s="999">
        <f t="shared" ref="G53:H53" si="85">SUM(L53,O53,R53,)</f>
        <v>408000</v>
      </c>
      <c r="H53" s="999">
        <f t="shared" si="85"/>
        <v>313295</v>
      </c>
      <c r="I53" s="1194">
        <f t="shared" ref="I53:S53" si="86">SUM(I54:I56)</f>
        <v>0.767879902</v>
      </c>
      <c r="J53" s="1194">
        <f t="shared" si="86"/>
        <v>94705</v>
      </c>
      <c r="K53" s="1194">
        <f t="shared" si="86"/>
        <v>356000</v>
      </c>
      <c r="L53" s="1194">
        <f t="shared" si="86"/>
        <v>356000</v>
      </c>
      <c r="M53" s="1194">
        <f t="shared" si="86"/>
        <v>313295</v>
      </c>
      <c r="N53" s="1194">
        <f t="shared" si="86"/>
        <v>52000</v>
      </c>
      <c r="O53" s="1194">
        <f t="shared" si="86"/>
        <v>52000</v>
      </c>
      <c r="P53" s="1194">
        <f t="shared" si="86"/>
        <v>0</v>
      </c>
      <c r="Q53" s="999">
        <f t="shared" si="86"/>
        <v>0</v>
      </c>
      <c r="R53" s="999">
        <f t="shared" si="86"/>
        <v>0</v>
      </c>
      <c r="S53" s="999">
        <f t="shared" si="86"/>
        <v>0</v>
      </c>
      <c r="T53" s="1180">
        <f t="shared" ref="T53:T56" si="88">V53-F53</f>
        <v>0</v>
      </c>
      <c r="U53" s="1180">
        <f t="shared" ref="U53:U75" si="89">F53+T53</f>
        <v>408000</v>
      </c>
      <c r="V53" s="1176">
        <v>408000.0</v>
      </c>
      <c r="W53" s="1005">
        <v>374507.0</v>
      </c>
      <c r="X53" s="1005">
        <v>440087.0</v>
      </c>
      <c r="Y53" s="1117">
        <v>600000.0</v>
      </c>
      <c r="Z53" s="1108">
        <f t="shared" ref="Z53:Z56" si="90">SUM(Y53)</f>
        <v>600000</v>
      </c>
      <c r="AA53" s="1117">
        <v>477276.0</v>
      </c>
      <c r="AB53" s="1117">
        <f>Z53-AA53</f>
        <v>122724</v>
      </c>
      <c r="AC53" s="1189">
        <f>(AA53/Z53)*100</f>
        <v>79.546</v>
      </c>
    </row>
    <row r="54" ht="15.75" customHeight="1">
      <c r="A54" s="1169">
        <v>38.0</v>
      </c>
      <c r="B54" s="1202" t="s">
        <v>884</v>
      </c>
      <c r="C54" s="1178"/>
      <c r="D54" s="1179">
        <v>0.0</v>
      </c>
      <c r="E54" s="1179">
        <v>0.0</v>
      </c>
      <c r="F54" s="1005">
        <f t="shared" ref="F54:H54" si="87">SUM(K54,N54,Q54,)</f>
        <v>0</v>
      </c>
      <c r="G54" s="1005">
        <f t="shared" si="87"/>
        <v>0</v>
      </c>
      <c r="H54" s="1005">
        <f t="shared" si="87"/>
        <v>0</v>
      </c>
      <c r="I54" s="1113"/>
      <c r="J54" s="1180">
        <f t="shared" ref="J54:J56" si="92">G54-H54</f>
        <v>0</v>
      </c>
      <c r="K54" s="1180"/>
      <c r="L54" s="1180" t="str">
        <f t="shared" ref="L54:L56" si="93">K54</f>
        <v/>
      </c>
      <c r="M54" s="1180"/>
      <c r="N54" s="1181"/>
      <c r="O54" s="1180" t="str">
        <f t="shared" ref="O54:O56" si="94">N54</f>
        <v/>
      </c>
      <c r="P54" s="1178"/>
      <c r="Q54" s="1005"/>
      <c r="R54" s="1005"/>
      <c r="S54" s="1005"/>
      <c r="T54" s="1180">
        <f t="shared" si="88"/>
        <v>0</v>
      </c>
      <c r="U54" s="1180">
        <f t="shared" si="89"/>
        <v>0</v>
      </c>
      <c r="V54" s="1180"/>
      <c r="W54" s="1005"/>
      <c r="X54" s="1005"/>
      <c r="Y54" s="1209">
        <f t="shared" ref="Y54:Y56" si="95">W54/10*12</f>
        <v>0</v>
      </c>
      <c r="Z54" s="1203">
        <f t="shared" si="90"/>
        <v>0</v>
      </c>
      <c r="AA54" s="1209"/>
      <c r="AB54" s="1112"/>
      <c r="AC54" s="1183"/>
    </row>
    <row r="55" ht="15.75" customHeight="1">
      <c r="A55" s="1169">
        <v>39.0</v>
      </c>
      <c r="B55" s="1202" t="s">
        <v>885</v>
      </c>
      <c r="C55" s="1178"/>
      <c r="D55" s="1179">
        <v>0.0</v>
      </c>
      <c r="E55" s="1179">
        <v>0.0</v>
      </c>
      <c r="F55" s="1005">
        <f t="shared" ref="F55:H55" si="91">SUM(K55,N55,Q55,)</f>
        <v>0</v>
      </c>
      <c r="G55" s="1005">
        <f t="shared" si="91"/>
        <v>0</v>
      </c>
      <c r="H55" s="1005">
        <f t="shared" si="91"/>
        <v>0</v>
      </c>
      <c r="I55" s="1113"/>
      <c r="J55" s="1180">
        <f t="shared" si="92"/>
        <v>0</v>
      </c>
      <c r="K55" s="1180"/>
      <c r="L55" s="1180" t="str">
        <f t="shared" si="93"/>
        <v/>
      </c>
      <c r="M55" s="1180"/>
      <c r="N55" s="1181"/>
      <c r="O55" s="1180" t="str">
        <f t="shared" si="94"/>
        <v/>
      </c>
      <c r="P55" s="1178"/>
      <c r="Q55" s="1005"/>
      <c r="R55" s="1005"/>
      <c r="S55" s="1005"/>
      <c r="T55" s="1180">
        <f t="shared" si="88"/>
        <v>0</v>
      </c>
      <c r="U55" s="1180">
        <f t="shared" si="89"/>
        <v>0</v>
      </c>
      <c r="V55" s="1180"/>
      <c r="W55" s="1005"/>
      <c r="X55" s="1005"/>
      <c r="Y55" s="1209">
        <f t="shared" si="95"/>
        <v>0</v>
      </c>
      <c r="Z55" s="1203">
        <f t="shared" si="90"/>
        <v>0</v>
      </c>
      <c r="AA55" s="1209"/>
      <c r="AB55" s="1112"/>
      <c r="AC55" s="1183"/>
    </row>
    <row r="56" ht="15.75" customHeight="1">
      <c r="A56" s="1169">
        <v>40.0</v>
      </c>
      <c r="B56" s="1202" t="s">
        <v>886</v>
      </c>
      <c r="C56" s="1178"/>
      <c r="D56" s="1179">
        <v>408000.0</v>
      </c>
      <c r="E56" s="1179">
        <v>408000.0</v>
      </c>
      <c r="F56" s="1005">
        <f t="shared" ref="F56:H56" si="96">SUM(K56,N56,Q56,)</f>
        <v>408000</v>
      </c>
      <c r="G56" s="1005">
        <f t="shared" si="96"/>
        <v>408000</v>
      </c>
      <c r="H56" s="1005">
        <f t="shared" si="96"/>
        <v>313295</v>
      </c>
      <c r="I56" s="1113">
        <f>H56/G56</f>
        <v>0.767879902</v>
      </c>
      <c r="J56" s="1180">
        <f t="shared" si="92"/>
        <v>94705</v>
      </c>
      <c r="K56" s="1180">
        <v>356000.0</v>
      </c>
      <c r="L56" s="1180">
        <f t="shared" si="93"/>
        <v>356000</v>
      </c>
      <c r="M56" s="1180">
        <v>313295.0</v>
      </c>
      <c r="N56" s="1181">
        <v>52000.0</v>
      </c>
      <c r="O56" s="1180">
        <f t="shared" si="94"/>
        <v>52000</v>
      </c>
      <c r="P56" s="1178"/>
      <c r="Q56" s="1005"/>
      <c r="R56" s="1005"/>
      <c r="S56" s="1005"/>
      <c r="T56" s="1180">
        <f t="shared" si="88"/>
        <v>-408000</v>
      </c>
      <c r="U56" s="1180">
        <f t="shared" si="89"/>
        <v>0</v>
      </c>
      <c r="V56" s="1180"/>
      <c r="W56" s="1005"/>
      <c r="X56" s="1005"/>
      <c r="Y56" s="1209">
        <f t="shared" si="95"/>
        <v>0</v>
      </c>
      <c r="Z56" s="1203">
        <f t="shared" si="90"/>
        <v>0</v>
      </c>
      <c r="AA56" s="1209">
        <v>0.0</v>
      </c>
      <c r="AB56" s="1112"/>
      <c r="AC56" s="1183"/>
    </row>
    <row r="57" ht="15.75" customHeight="1">
      <c r="A57" s="1204">
        <v>41.0</v>
      </c>
      <c r="B57" s="1205" t="s">
        <v>482</v>
      </c>
      <c r="C57" s="1206" t="s">
        <v>483</v>
      </c>
      <c r="D57" s="1207">
        <v>1716000.0</v>
      </c>
      <c r="E57" s="1207">
        <v>1716000.0</v>
      </c>
      <c r="F57" s="1023">
        <f t="shared" ref="F57:T57" si="97">SUM(F53,F45)</f>
        <v>1408000</v>
      </c>
      <c r="G57" s="1023">
        <f t="shared" si="97"/>
        <v>1463000</v>
      </c>
      <c r="H57" s="1023">
        <f t="shared" si="97"/>
        <v>831320</v>
      </c>
      <c r="I57" s="1023">
        <f t="shared" si="97"/>
        <v>1.258898859</v>
      </c>
      <c r="J57" s="1023">
        <f t="shared" si="97"/>
        <v>631680</v>
      </c>
      <c r="K57" s="1023">
        <f t="shared" si="97"/>
        <v>1356000</v>
      </c>
      <c r="L57" s="1023">
        <f t="shared" si="97"/>
        <v>1356000</v>
      </c>
      <c r="M57" s="1023">
        <f t="shared" si="97"/>
        <v>831320</v>
      </c>
      <c r="N57" s="1023">
        <f t="shared" si="97"/>
        <v>52000</v>
      </c>
      <c r="O57" s="1023">
        <f t="shared" si="97"/>
        <v>107000</v>
      </c>
      <c r="P57" s="1023">
        <f t="shared" si="97"/>
        <v>0</v>
      </c>
      <c r="Q57" s="1023">
        <f t="shared" si="97"/>
        <v>0</v>
      </c>
      <c r="R57" s="1023">
        <f t="shared" si="97"/>
        <v>0</v>
      </c>
      <c r="S57" s="1023">
        <f t="shared" si="97"/>
        <v>0</v>
      </c>
      <c r="T57" s="1023">
        <f t="shared" si="97"/>
        <v>-30000</v>
      </c>
      <c r="U57" s="1023">
        <f t="shared" si="89"/>
        <v>1378000</v>
      </c>
      <c r="V57" s="1023">
        <f t="shared" ref="V57:Y57" si="98">SUM(V53,V45)</f>
        <v>1378000</v>
      </c>
      <c r="W57" s="1023">
        <f t="shared" si="98"/>
        <v>942878</v>
      </c>
      <c r="X57" s="1023">
        <f t="shared" si="98"/>
        <v>1275857</v>
      </c>
      <c r="Y57" s="603">
        <f t="shared" si="98"/>
        <v>1803000</v>
      </c>
      <c r="Z57" s="1108">
        <f>Z45+Z53</f>
        <v>1853889</v>
      </c>
      <c r="AA57" s="603">
        <f>SUM(AA53,AA45)</f>
        <v>1562523</v>
      </c>
      <c r="AB57" s="603">
        <f t="shared" ref="AB57:AB58" si="101">Z57-AA57</f>
        <v>291366</v>
      </c>
      <c r="AC57" s="1189">
        <f t="shared" ref="AC57:AC58" si="102">(AA57/Z57)*100</f>
        <v>84.28352507</v>
      </c>
      <c r="AD57" s="753"/>
    </row>
    <row r="58" ht="15.75" customHeight="1">
      <c r="A58" s="1184">
        <v>42.0</v>
      </c>
      <c r="B58" s="989" t="s">
        <v>887</v>
      </c>
      <c r="C58" s="990" t="s">
        <v>485</v>
      </c>
      <c r="D58" s="1185">
        <v>630000.0</v>
      </c>
      <c r="E58" s="1185">
        <v>630000.0</v>
      </c>
      <c r="F58" s="1188">
        <f>SUM(F59:F61)</f>
        <v>700000</v>
      </c>
      <c r="G58" s="999">
        <f t="shared" ref="G58:H58" si="99">SUM(L58,O58,R58,)</f>
        <v>700000</v>
      </c>
      <c r="H58" s="999">
        <f t="shared" si="99"/>
        <v>449154</v>
      </c>
      <c r="I58" s="1194">
        <f t="shared" ref="I58:S58" si="100">SUM(I59:I61)</f>
        <v>0.4314371429</v>
      </c>
      <c r="J58" s="1194">
        <f t="shared" si="100"/>
        <v>250846</v>
      </c>
      <c r="K58" s="1194">
        <f t="shared" si="100"/>
        <v>600000</v>
      </c>
      <c r="L58" s="1194">
        <f t="shared" si="100"/>
        <v>600000</v>
      </c>
      <c r="M58" s="1194">
        <f t="shared" si="100"/>
        <v>449154</v>
      </c>
      <c r="N58" s="1194">
        <f t="shared" si="100"/>
        <v>100000</v>
      </c>
      <c r="O58" s="1194">
        <f t="shared" si="100"/>
        <v>100000</v>
      </c>
      <c r="P58" s="1194">
        <f t="shared" si="100"/>
        <v>0</v>
      </c>
      <c r="Q58" s="999">
        <f t="shared" si="100"/>
        <v>0</v>
      </c>
      <c r="R58" s="999">
        <f t="shared" si="100"/>
        <v>0</v>
      </c>
      <c r="S58" s="999">
        <f t="shared" si="100"/>
        <v>0</v>
      </c>
      <c r="T58" s="1180">
        <f t="shared" ref="T58:T66" si="104">V58-F58</f>
        <v>40000</v>
      </c>
      <c r="U58" s="1180">
        <f t="shared" si="89"/>
        <v>740000</v>
      </c>
      <c r="V58" s="1176">
        <v>740000.0</v>
      </c>
      <c r="W58" s="1005">
        <v>581244.0</v>
      </c>
      <c r="X58" s="1005">
        <v>695113.0</v>
      </c>
      <c r="Y58" s="1117">
        <v>1277000.0</v>
      </c>
      <c r="Z58" s="1108">
        <f t="shared" ref="Z58:Z64" si="105">SUM(Y58)</f>
        <v>1277000</v>
      </c>
      <c r="AA58" s="1117">
        <v>869648.0</v>
      </c>
      <c r="AB58" s="1117">
        <f t="shared" si="101"/>
        <v>407352</v>
      </c>
      <c r="AC58" s="1189">
        <f t="shared" si="102"/>
        <v>68.10086139</v>
      </c>
    </row>
    <row r="59" ht="15.75" customHeight="1">
      <c r="A59" s="1169">
        <v>43.0</v>
      </c>
      <c r="B59" s="1208" t="s">
        <v>888</v>
      </c>
      <c r="C59" s="1178"/>
      <c r="D59" s="1179">
        <v>0.0</v>
      </c>
      <c r="E59" s="1179">
        <v>0.0</v>
      </c>
      <c r="F59" s="1210">
        <v>700000.0</v>
      </c>
      <c r="G59" s="1005">
        <f t="shared" ref="G59:H59" si="103">SUM(L59,O59,R59,)</f>
        <v>0</v>
      </c>
      <c r="H59" s="1005">
        <f t="shared" si="103"/>
        <v>114726</v>
      </c>
      <c r="I59" s="1113"/>
      <c r="J59" s="1180">
        <f t="shared" ref="J59:J61" si="107">G59-H59</f>
        <v>-114726</v>
      </c>
      <c r="K59" s="1180"/>
      <c r="L59" s="1180" t="str">
        <f t="shared" ref="L59:L61" si="108">K59</f>
        <v/>
      </c>
      <c r="M59" s="1180">
        <v>114726.0</v>
      </c>
      <c r="N59" s="1181"/>
      <c r="O59" s="1180" t="str">
        <f t="shared" ref="O59:O61" si="109">N59</f>
        <v/>
      </c>
      <c r="P59" s="1178"/>
      <c r="Q59" s="1005"/>
      <c r="R59" s="1005"/>
      <c r="S59" s="1005"/>
      <c r="T59" s="1180">
        <f t="shared" si="104"/>
        <v>-700000</v>
      </c>
      <c r="U59" s="1180">
        <f t="shared" si="89"/>
        <v>0</v>
      </c>
      <c r="V59" s="1180"/>
      <c r="W59" s="1005"/>
      <c r="X59" s="1005"/>
      <c r="Y59" s="1209">
        <f t="shared" ref="Y59:Y64" si="110">W59/10*12</f>
        <v>0</v>
      </c>
      <c r="Z59" s="1203">
        <f t="shared" si="105"/>
        <v>0</v>
      </c>
      <c r="AA59" s="1209"/>
      <c r="AB59" s="1112"/>
      <c r="AC59" s="1182"/>
    </row>
    <row r="60" ht="15.75" customHeight="1">
      <c r="A60" s="1169">
        <v>44.0</v>
      </c>
      <c r="B60" s="1208" t="s">
        <v>889</v>
      </c>
      <c r="C60" s="1178"/>
      <c r="D60" s="1179">
        <v>630000.0</v>
      </c>
      <c r="E60" s="1179">
        <v>630000.0</v>
      </c>
      <c r="F60" s="180"/>
      <c r="G60" s="1005">
        <f t="shared" ref="G60:H60" si="106">SUM(L60,O60,R60,)</f>
        <v>700000</v>
      </c>
      <c r="H60" s="1005">
        <f t="shared" si="106"/>
        <v>302006</v>
      </c>
      <c r="I60" s="1113">
        <f>H60/G60</f>
        <v>0.4314371429</v>
      </c>
      <c r="J60" s="1180">
        <f t="shared" si="107"/>
        <v>397994</v>
      </c>
      <c r="K60" s="1180">
        <v>600000.0</v>
      </c>
      <c r="L60" s="1180">
        <f t="shared" si="108"/>
        <v>600000</v>
      </c>
      <c r="M60" s="1180">
        <v>302006.0</v>
      </c>
      <c r="N60" s="1181">
        <v>100000.0</v>
      </c>
      <c r="O60" s="1180">
        <f t="shared" si="109"/>
        <v>100000</v>
      </c>
      <c r="P60" s="1178"/>
      <c r="Q60" s="1005"/>
      <c r="R60" s="1005"/>
      <c r="S60" s="1005"/>
      <c r="T60" s="1180">
        <f t="shared" si="104"/>
        <v>0</v>
      </c>
      <c r="U60" s="1180">
        <f t="shared" si="89"/>
        <v>0</v>
      </c>
      <c r="V60" s="1180"/>
      <c r="W60" s="1005"/>
      <c r="X60" s="1005"/>
      <c r="Y60" s="1209">
        <f t="shared" si="110"/>
        <v>0</v>
      </c>
      <c r="Z60" s="1203">
        <f t="shared" si="105"/>
        <v>0</v>
      </c>
      <c r="AA60" s="1209"/>
      <c r="AB60" s="1112"/>
      <c r="AC60" s="1182"/>
    </row>
    <row r="61" ht="15.75" customHeight="1">
      <c r="A61" s="1169">
        <v>45.0</v>
      </c>
      <c r="B61" s="1208" t="s">
        <v>890</v>
      </c>
      <c r="C61" s="1178"/>
      <c r="D61" s="1179">
        <v>0.0</v>
      </c>
      <c r="E61" s="1179">
        <v>0.0</v>
      </c>
      <c r="F61" s="201"/>
      <c r="G61" s="1005">
        <f t="shared" ref="G61:H61" si="111">SUM(L61,O61,R61,)</f>
        <v>0</v>
      </c>
      <c r="H61" s="1005">
        <f t="shared" si="111"/>
        <v>32422</v>
      </c>
      <c r="I61" s="1113"/>
      <c r="J61" s="1180">
        <f t="shared" si="107"/>
        <v>-32422</v>
      </c>
      <c r="K61" s="1180"/>
      <c r="L61" s="1180" t="str">
        <f t="shared" si="108"/>
        <v/>
      </c>
      <c r="M61" s="1180">
        <v>32422.0</v>
      </c>
      <c r="N61" s="1181"/>
      <c r="O61" s="1180" t="str">
        <f t="shared" si="109"/>
        <v/>
      </c>
      <c r="P61" s="1178"/>
      <c r="Q61" s="1005"/>
      <c r="R61" s="1005"/>
      <c r="S61" s="1005"/>
      <c r="T61" s="1180">
        <f t="shared" si="104"/>
        <v>0</v>
      </c>
      <c r="U61" s="1180">
        <f t="shared" si="89"/>
        <v>0</v>
      </c>
      <c r="V61" s="1180"/>
      <c r="W61" s="1005"/>
      <c r="X61" s="1005"/>
      <c r="Y61" s="1209">
        <f t="shared" si="110"/>
        <v>0</v>
      </c>
      <c r="Z61" s="1203">
        <f t="shared" si="105"/>
        <v>0</v>
      </c>
      <c r="AA61" s="1209"/>
      <c r="AB61" s="1112"/>
      <c r="AC61" s="1182"/>
    </row>
    <row r="62" ht="15.75" customHeight="1">
      <c r="A62" s="1184">
        <v>46.0</v>
      </c>
      <c r="B62" s="1193" t="s">
        <v>891</v>
      </c>
      <c r="C62" s="1191" t="s">
        <v>490</v>
      </c>
      <c r="D62" s="1185">
        <v>0.0</v>
      </c>
      <c r="E62" s="1185">
        <v>0.0</v>
      </c>
      <c r="F62" s="1188">
        <f>SUM(F63)</f>
        <v>0</v>
      </c>
      <c r="G62" s="999">
        <f t="shared" ref="G62:H62" si="112">SUM(L62,O62,R62,)</f>
        <v>0</v>
      </c>
      <c r="H62" s="999">
        <f t="shared" si="112"/>
        <v>0</v>
      </c>
      <c r="I62" s="1194" t="str">
        <f t="shared" ref="I62:S62" si="113">I63</f>
        <v/>
      </c>
      <c r="J62" s="1194">
        <f t="shared" si="113"/>
        <v>0</v>
      </c>
      <c r="K62" s="1194" t="str">
        <f t="shared" si="113"/>
        <v/>
      </c>
      <c r="L62" s="1194" t="str">
        <f t="shared" si="113"/>
        <v/>
      </c>
      <c r="M62" s="1194" t="str">
        <f t="shared" si="113"/>
        <v/>
      </c>
      <c r="N62" s="1194" t="str">
        <f t="shared" si="113"/>
        <v/>
      </c>
      <c r="O62" s="1194" t="str">
        <f t="shared" si="113"/>
        <v/>
      </c>
      <c r="P62" s="1194" t="str">
        <f t="shared" si="113"/>
        <v/>
      </c>
      <c r="Q62" s="999" t="str">
        <f t="shared" si="113"/>
        <v/>
      </c>
      <c r="R62" s="999" t="str">
        <f t="shared" si="113"/>
        <v/>
      </c>
      <c r="S62" s="999" t="str">
        <f t="shared" si="113"/>
        <v/>
      </c>
      <c r="T62" s="1180">
        <f t="shared" si="104"/>
        <v>0</v>
      </c>
      <c r="U62" s="1180">
        <f t="shared" si="89"/>
        <v>0</v>
      </c>
      <c r="V62" s="1180"/>
      <c r="W62" s="1005"/>
      <c r="X62" s="1005"/>
      <c r="Y62" s="1112">
        <f t="shared" si="110"/>
        <v>0</v>
      </c>
      <c r="Z62" s="1103">
        <f t="shared" si="105"/>
        <v>0</v>
      </c>
      <c r="AA62" s="1112">
        <v>0.0</v>
      </c>
      <c r="AB62" s="1112">
        <f t="shared" ref="AB62:AB67" si="115">Z62-AA62</f>
        <v>0</v>
      </c>
      <c r="AC62" s="1182"/>
    </row>
    <row r="63" ht="15.75" hidden="1" customHeight="1">
      <c r="A63" s="1169">
        <v>47.0</v>
      </c>
      <c r="B63" s="1004" t="s">
        <v>892</v>
      </c>
      <c r="C63" s="1178"/>
      <c r="D63" s="1179">
        <v>0.0</v>
      </c>
      <c r="E63" s="1179">
        <v>0.0</v>
      </c>
      <c r="F63" s="1005">
        <f t="shared" ref="F63:H63" si="114">SUM(K63,N63,Q63,)</f>
        <v>0</v>
      </c>
      <c r="G63" s="1005">
        <f t="shared" si="114"/>
        <v>0</v>
      </c>
      <c r="H63" s="1005">
        <f t="shared" si="114"/>
        <v>0</v>
      </c>
      <c r="I63" s="1113"/>
      <c r="J63" s="1180">
        <f t="shared" ref="J63:J66" si="117">G63-H63</f>
        <v>0</v>
      </c>
      <c r="K63" s="1180"/>
      <c r="L63" s="1180" t="str">
        <f t="shared" ref="L63:L66" si="118">K63</f>
        <v/>
      </c>
      <c r="M63" s="1180"/>
      <c r="N63" s="1181"/>
      <c r="O63" s="1180" t="str">
        <f t="shared" ref="O63:O66" si="119">N63</f>
        <v/>
      </c>
      <c r="P63" s="1178"/>
      <c r="Q63" s="1005"/>
      <c r="R63" s="1005"/>
      <c r="S63" s="1005"/>
      <c r="T63" s="1180">
        <f t="shared" si="104"/>
        <v>0</v>
      </c>
      <c r="U63" s="1180">
        <f t="shared" si="89"/>
        <v>0</v>
      </c>
      <c r="V63" s="1180"/>
      <c r="W63" s="1005"/>
      <c r="X63" s="1005"/>
      <c r="Y63" s="1112">
        <f t="shared" si="110"/>
        <v>0</v>
      </c>
      <c r="Z63" s="1103">
        <f t="shared" si="105"/>
        <v>0</v>
      </c>
      <c r="AA63" s="1112"/>
      <c r="AB63" s="1112">
        <f t="shared" si="115"/>
        <v>0</v>
      </c>
      <c r="AC63" s="1182" t="str">
        <f t="shared" ref="AC63:AC64" si="120">(AA63/Z63)*100</f>
        <v>#DIV/0!</v>
      </c>
    </row>
    <row r="64" ht="15.75" hidden="1" customHeight="1">
      <c r="A64" s="1169">
        <v>48.0</v>
      </c>
      <c r="B64" s="1004" t="s">
        <v>893</v>
      </c>
      <c r="C64" s="1178" t="s">
        <v>492</v>
      </c>
      <c r="D64" s="1179">
        <v>0.0</v>
      </c>
      <c r="E64" s="1179">
        <v>0.0</v>
      </c>
      <c r="F64" s="1005">
        <f t="shared" ref="F64:H64" si="116">SUM(K64,N64,Q64,)</f>
        <v>0</v>
      </c>
      <c r="G64" s="1005">
        <f t="shared" si="116"/>
        <v>0</v>
      </c>
      <c r="H64" s="1005">
        <f t="shared" si="116"/>
        <v>0</v>
      </c>
      <c r="I64" s="1113"/>
      <c r="J64" s="1180">
        <f t="shared" si="117"/>
        <v>0</v>
      </c>
      <c r="K64" s="1180"/>
      <c r="L64" s="1180" t="str">
        <f t="shared" si="118"/>
        <v/>
      </c>
      <c r="M64" s="1180"/>
      <c r="N64" s="1181"/>
      <c r="O64" s="1180" t="str">
        <f t="shared" si="119"/>
        <v/>
      </c>
      <c r="P64" s="1178"/>
      <c r="Q64" s="1005"/>
      <c r="R64" s="1005"/>
      <c r="S64" s="1005"/>
      <c r="T64" s="1180">
        <f t="shared" si="104"/>
        <v>0</v>
      </c>
      <c r="U64" s="1180">
        <f t="shared" si="89"/>
        <v>0</v>
      </c>
      <c r="V64" s="1180"/>
      <c r="W64" s="1005"/>
      <c r="X64" s="1005"/>
      <c r="Y64" s="1112">
        <f t="shared" si="110"/>
        <v>0</v>
      </c>
      <c r="Z64" s="1103">
        <f t="shared" si="105"/>
        <v>0</v>
      </c>
      <c r="AA64" s="1112"/>
      <c r="AB64" s="1112">
        <f t="shared" si="115"/>
        <v>0</v>
      </c>
      <c r="AC64" s="1182" t="str">
        <f t="shared" si="120"/>
        <v>#DIV/0!</v>
      </c>
    </row>
    <row r="65" ht="15.75" customHeight="1">
      <c r="A65" s="1169">
        <v>49.0</v>
      </c>
      <c r="B65" s="1193" t="s">
        <v>595</v>
      </c>
      <c r="C65" s="1178" t="s">
        <v>494</v>
      </c>
      <c r="D65" s="1179">
        <v>250000.0</v>
      </c>
      <c r="E65" s="1179">
        <v>250000.0</v>
      </c>
      <c r="F65" s="1005">
        <f t="shared" ref="F65:H65" si="121">SUM(K65,N65,Q65,)</f>
        <v>250000</v>
      </c>
      <c r="G65" s="1005">
        <f t="shared" si="121"/>
        <v>250000</v>
      </c>
      <c r="H65" s="1005">
        <f t="shared" si="121"/>
        <v>96084</v>
      </c>
      <c r="I65" s="1113">
        <f>H65/G65</f>
        <v>0.384336</v>
      </c>
      <c r="J65" s="1180">
        <f t="shared" si="117"/>
        <v>153916</v>
      </c>
      <c r="K65" s="1180">
        <v>250000.0</v>
      </c>
      <c r="L65" s="1180">
        <f t="shared" si="118"/>
        <v>250000</v>
      </c>
      <c r="M65" s="1180">
        <v>96084.0</v>
      </c>
      <c r="N65" s="1181"/>
      <c r="O65" s="1180" t="str">
        <f t="shared" si="119"/>
        <v/>
      </c>
      <c r="P65" s="1178"/>
      <c r="Q65" s="1005"/>
      <c r="R65" s="1005"/>
      <c r="S65" s="1005"/>
      <c r="T65" s="1180">
        <f t="shared" si="104"/>
        <v>-47494</v>
      </c>
      <c r="U65" s="1180">
        <f t="shared" si="89"/>
        <v>202506</v>
      </c>
      <c r="V65" s="1176">
        <v>202506.0</v>
      </c>
      <c r="W65" s="1005">
        <v>35000.0</v>
      </c>
      <c r="X65" s="1005">
        <v>35000.0</v>
      </c>
      <c r="Y65" s="1112">
        <v>50000.0</v>
      </c>
      <c r="Z65" s="1103">
        <v>111550.0</v>
      </c>
      <c r="AA65" s="1112">
        <v>111550.0</v>
      </c>
      <c r="AB65" s="1112">
        <f t="shared" si="115"/>
        <v>0</v>
      </c>
      <c r="AC65" s="1183"/>
    </row>
    <row r="66" ht="15.75" customHeight="1">
      <c r="A66" s="1169">
        <v>50.0</v>
      </c>
      <c r="B66" s="1004" t="s">
        <v>495</v>
      </c>
      <c r="C66" s="1178" t="s">
        <v>496</v>
      </c>
      <c r="D66" s="1179">
        <v>0.0</v>
      </c>
      <c r="E66" s="1179">
        <v>0.0</v>
      </c>
      <c r="F66" s="1005">
        <f t="shared" ref="F66:H66" si="122">SUM(K66,N66,Q66,)</f>
        <v>0</v>
      </c>
      <c r="G66" s="1005">
        <f t="shared" si="122"/>
        <v>0</v>
      </c>
      <c r="H66" s="1005">
        <f t="shared" si="122"/>
        <v>133978</v>
      </c>
      <c r="I66" s="1113"/>
      <c r="J66" s="1180">
        <f t="shared" si="117"/>
        <v>-133978</v>
      </c>
      <c r="K66" s="1180"/>
      <c r="L66" s="1180" t="str">
        <f t="shared" si="118"/>
        <v/>
      </c>
      <c r="M66" s="1180">
        <v>133978.0</v>
      </c>
      <c r="N66" s="1181"/>
      <c r="O66" s="1180" t="str">
        <f t="shared" si="119"/>
        <v/>
      </c>
      <c r="P66" s="1178"/>
      <c r="Q66" s="1005"/>
      <c r="R66" s="1005"/>
      <c r="S66" s="1005"/>
      <c r="T66" s="1180">
        <f t="shared" si="104"/>
        <v>175000</v>
      </c>
      <c r="U66" s="1180">
        <f t="shared" si="89"/>
        <v>175000</v>
      </c>
      <c r="V66" s="1176">
        <v>175000.0</v>
      </c>
      <c r="W66" s="1005">
        <v>164436.0</v>
      </c>
      <c r="X66" s="1005">
        <v>190992.0</v>
      </c>
      <c r="Y66" s="1112">
        <v>100000.0</v>
      </c>
      <c r="Z66" s="1103">
        <v>113472.0</v>
      </c>
      <c r="AA66" s="1112">
        <v>113473.0</v>
      </c>
      <c r="AB66" s="1112">
        <f t="shared" si="115"/>
        <v>-1</v>
      </c>
      <c r="AC66" s="1183">
        <f t="shared" ref="AC66:AC67" si="125">(AA66/Z66)*100</f>
        <v>100.0008813</v>
      </c>
    </row>
    <row r="67" ht="15.75" customHeight="1">
      <c r="A67" s="1184">
        <v>51.0</v>
      </c>
      <c r="B67" s="989" t="s">
        <v>894</v>
      </c>
      <c r="C67" s="990" t="s">
        <v>498</v>
      </c>
      <c r="D67" s="1185">
        <v>650000.0</v>
      </c>
      <c r="E67" s="1185">
        <v>650000.0</v>
      </c>
      <c r="F67" s="1188">
        <f>SUM(F68:F70)</f>
        <v>500000</v>
      </c>
      <c r="G67" s="999">
        <f t="shared" ref="G67:H67" si="123">SUM(L67,O67,R67,)</f>
        <v>500000</v>
      </c>
      <c r="H67" s="999">
        <f t="shared" si="123"/>
        <v>114906</v>
      </c>
      <c r="I67" s="1194">
        <f t="shared" ref="I67:S67" si="124">SUM(I68:I70)</f>
        <v>0.229812</v>
      </c>
      <c r="J67" s="1194">
        <f t="shared" si="124"/>
        <v>385094</v>
      </c>
      <c r="K67" s="1194">
        <f t="shared" si="124"/>
        <v>400000</v>
      </c>
      <c r="L67" s="1194">
        <f t="shared" si="124"/>
        <v>400000</v>
      </c>
      <c r="M67" s="1194">
        <f t="shared" si="124"/>
        <v>114906</v>
      </c>
      <c r="N67" s="1194">
        <f t="shared" si="124"/>
        <v>100000</v>
      </c>
      <c r="O67" s="1194">
        <f t="shared" si="124"/>
        <v>100000</v>
      </c>
      <c r="P67" s="1194">
        <f t="shared" si="124"/>
        <v>0</v>
      </c>
      <c r="Q67" s="999">
        <f t="shared" si="124"/>
        <v>0</v>
      </c>
      <c r="R67" s="999">
        <f t="shared" si="124"/>
        <v>0</v>
      </c>
      <c r="S67" s="999">
        <f t="shared" si="124"/>
        <v>0</v>
      </c>
      <c r="T67" s="1180">
        <v>840000.0</v>
      </c>
      <c r="U67" s="1180">
        <f t="shared" si="89"/>
        <v>1340000</v>
      </c>
      <c r="V67" s="1176">
        <v>500000.0</v>
      </c>
      <c r="W67" s="1005">
        <v>179451.0</v>
      </c>
      <c r="X67" s="1005">
        <v>1017333.0</v>
      </c>
      <c r="Y67" s="1117">
        <v>750000.0</v>
      </c>
      <c r="Z67" s="1108">
        <v>5208284.0</v>
      </c>
      <c r="AA67" s="1117">
        <v>4758284.0</v>
      </c>
      <c r="AB67" s="1117">
        <f t="shared" si="115"/>
        <v>450000</v>
      </c>
      <c r="AC67" s="1189">
        <f t="shared" si="125"/>
        <v>91.35991816</v>
      </c>
      <c r="AD67" s="1195"/>
    </row>
    <row r="68" ht="15.75" customHeight="1">
      <c r="A68" s="1169">
        <v>52.0</v>
      </c>
      <c r="B68" s="1202" t="s">
        <v>895</v>
      </c>
      <c r="C68" s="1178"/>
      <c r="D68" s="1179">
        <v>0.0</v>
      </c>
      <c r="E68" s="1179">
        <v>0.0</v>
      </c>
      <c r="F68" s="1005">
        <f t="shared" ref="F68:H68" si="126">SUM(K68,N68,Q68,)</f>
        <v>0</v>
      </c>
      <c r="G68" s="1005">
        <f t="shared" si="126"/>
        <v>0</v>
      </c>
      <c r="H68" s="1005">
        <f t="shared" si="126"/>
        <v>0</v>
      </c>
      <c r="I68" s="1113"/>
      <c r="J68" s="1180">
        <f t="shared" ref="J68:J70" si="128">G68-H68</f>
        <v>0</v>
      </c>
      <c r="K68" s="1180"/>
      <c r="L68" s="1180" t="str">
        <f t="shared" ref="L68:L70" si="129">K68</f>
        <v/>
      </c>
      <c r="M68" s="1180"/>
      <c r="N68" s="1181"/>
      <c r="O68" s="1180" t="str">
        <f t="shared" ref="O68:O70" si="130">N68</f>
        <v/>
      </c>
      <c r="P68" s="1178"/>
      <c r="Q68" s="1005"/>
      <c r="R68" s="1005"/>
      <c r="S68" s="1005"/>
      <c r="T68" s="1180">
        <f t="shared" ref="T68:T70" si="131">V68-F68</f>
        <v>0</v>
      </c>
      <c r="U68" s="1180">
        <f t="shared" si="89"/>
        <v>0</v>
      </c>
      <c r="V68" s="1180"/>
      <c r="W68" s="1005"/>
      <c r="X68" s="1005"/>
      <c r="Y68" s="1112">
        <f t="shared" ref="Y68:Y70" si="132">W68/10*12</f>
        <v>0</v>
      </c>
      <c r="Z68" s="1103">
        <f t="shared" ref="Z68:Z70" si="133">SUM(Y68)</f>
        <v>0</v>
      </c>
      <c r="AA68" s="1112"/>
      <c r="AB68" s="1112"/>
      <c r="AC68" s="1183"/>
    </row>
    <row r="69" ht="15.75" customHeight="1">
      <c r="A69" s="1169">
        <v>53.0</v>
      </c>
      <c r="B69" s="1202" t="s">
        <v>896</v>
      </c>
      <c r="C69" s="1178"/>
      <c r="D69" s="1179">
        <v>650000.0</v>
      </c>
      <c r="E69" s="1179">
        <v>650000.0</v>
      </c>
      <c r="F69" s="1005">
        <v>500000.0</v>
      </c>
      <c r="G69" s="1005">
        <f t="shared" ref="G69:H69" si="127">SUM(L69,O69,R69,)</f>
        <v>500000</v>
      </c>
      <c r="H69" s="1005">
        <f t="shared" si="127"/>
        <v>114906</v>
      </c>
      <c r="I69" s="1113">
        <f>H69/G69</f>
        <v>0.229812</v>
      </c>
      <c r="J69" s="1180">
        <f t="shared" si="128"/>
        <v>385094</v>
      </c>
      <c r="K69" s="1180">
        <v>400000.0</v>
      </c>
      <c r="L69" s="1180">
        <f t="shared" si="129"/>
        <v>400000</v>
      </c>
      <c r="M69" s="1180">
        <v>114906.0</v>
      </c>
      <c r="N69" s="1181">
        <v>100000.0</v>
      </c>
      <c r="O69" s="1180">
        <f t="shared" si="130"/>
        <v>100000</v>
      </c>
      <c r="P69" s="1178"/>
      <c r="Q69" s="1005"/>
      <c r="R69" s="1005"/>
      <c r="S69" s="1005"/>
      <c r="T69" s="1180">
        <f t="shared" si="131"/>
        <v>-500000</v>
      </c>
      <c r="U69" s="1180">
        <f t="shared" si="89"/>
        <v>0</v>
      </c>
      <c r="V69" s="1180"/>
      <c r="W69" s="1005"/>
      <c r="X69" s="1005"/>
      <c r="Y69" s="1112">
        <f t="shared" si="132"/>
        <v>0</v>
      </c>
      <c r="Z69" s="1103">
        <f t="shared" si="133"/>
        <v>0</v>
      </c>
      <c r="AA69" s="1112"/>
      <c r="AB69" s="1112"/>
      <c r="AC69" s="1183"/>
    </row>
    <row r="70" ht="15.75" customHeight="1">
      <c r="A70" s="1169">
        <v>54.0</v>
      </c>
      <c r="B70" s="1202" t="s">
        <v>897</v>
      </c>
      <c r="C70" s="1178"/>
      <c r="D70" s="1179">
        <v>0.0</v>
      </c>
      <c r="E70" s="1179">
        <v>0.0</v>
      </c>
      <c r="F70" s="1005">
        <f t="shared" ref="F70:H70" si="134">SUM(K70,N70,Q70,)</f>
        <v>0</v>
      </c>
      <c r="G70" s="1005">
        <f t="shared" si="134"/>
        <v>0</v>
      </c>
      <c r="H70" s="1005">
        <f t="shared" si="134"/>
        <v>0</v>
      </c>
      <c r="I70" s="1113"/>
      <c r="J70" s="1180">
        <f t="shared" si="128"/>
        <v>0</v>
      </c>
      <c r="K70" s="1180"/>
      <c r="L70" s="1180" t="str">
        <f t="shared" si="129"/>
        <v/>
      </c>
      <c r="M70" s="1180"/>
      <c r="N70" s="1181"/>
      <c r="O70" s="1180" t="str">
        <f t="shared" si="130"/>
        <v/>
      </c>
      <c r="P70" s="1178"/>
      <c r="Q70" s="1005"/>
      <c r="R70" s="1005"/>
      <c r="S70" s="1005"/>
      <c r="T70" s="1180">
        <f t="shared" si="131"/>
        <v>0</v>
      </c>
      <c r="U70" s="1180">
        <f t="shared" si="89"/>
        <v>0</v>
      </c>
      <c r="V70" s="1180"/>
      <c r="W70" s="1005"/>
      <c r="X70" s="1005"/>
      <c r="Y70" s="1112">
        <f t="shared" si="132"/>
        <v>0</v>
      </c>
      <c r="Z70" s="1103">
        <f t="shared" si="133"/>
        <v>0</v>
      </c>
      <c r="AA70" s="1112"/>
      <c r="AB70" s="1112"/>
      <c r="AC70" s="1183"/>
    </row>
    <row r="71" ht="15.75" customHeight="1">
      <c r="A71" s="1184">
        <v>55.0</v>
      </c>
      <c r="B71" s="989" t="s">
        <v>898</v>
      </c>
      <c r="C71" s="990" t="s">
        <v>502</v>
      </c>
      <c r="D71" s="1185">
        <v>1348000.0</v>
      </c>
      <c r="E71" s="1185">
        <v>1349028.0</v>
      </c>
      <c r="F71" s="1188">
        <f>SUM(F78)</f>
        <v>1900000</v>
      </c>
      <c r="G71" s="999">
        <f t="shared" ref="G71:H71" si="135">SUM(L71,O71,R71,)</f>
        <v>1901028</v>
      </c>
      <c r="H71" s="999">
        <f t="shared" si="135"/>
        <v>1111280</v>
      </c>
      <c r="I71" s="1211">
        <f t="shared" ref="I71:I75" si="138">H71/G71</f>
        <v>0.5845679285</v>
      </c>
      <c r="J71" s="1194">
        <f t="shared" ref="J71:S71" si="136">SUM(J72:J78)</f>
        <v>789748</v>
      </c>
      <c r="K71" s="1194">
        <f t="shared" si="136"/>
        <v>1700000</v>
      </c>
      <c r="L71" s="1194">
        <f t="shared" si="136"/>
        <v>1700000</v>
      </c>
      <c r="M71" s="1194">
        <f t="shared" si="136"/>
        <v>1110252</v>
      </c>
      <c r="N71" s="1194">
        <f t="shared" si="136"/>
        <v>200000</v>
      </c>
      <c r="O71" s="1194">
        <f t="shared" si="136"/>
        <v>200000</v>
      </c>
      <c r="P71" s="1194">
        <f t="shared" si="136"/>
        <v>0</v>
      </c>
      <c r="Q71" s="999">
        <f t="shared" si="136"/>
        <v>0</v>
      </c>
      <c r="R71" s="999">
        <f t="shared" si="136"/>
        <v>1028</v>
      </c>
      <c r="S71" s="999">
        <f t="shared" si="136"/>
        <v>1028</v>
      </c>
      <c r="T71" s="1180">
        <f>V71-F71+620479-661417+31853-240157</f>
        <v>-299242</v>
      </c>
      <c r="U71" s="1180">
        <f t="shared" si="89"/>
        <v>1600758</v>
      </c>
      <c r="V71" s="1176">
        <v>1850000.0</v>
      </c>
      <c r="W71" s="1005">
        <v>1516166.0</v>
      </c>
      <c r="X71" s="1005">
        <v>1675566.0</v>
      </c>
      <c r="Y71" s="1117">
        <v>1900000.0</v>
      </c>
      <c r="Z71" s="1108">
        <v>2005901.0</v>
      </c>
      <c r="AA71" s="1117">
        <v>1980018.0</v>
      </c>
      <c r="AB71" s="1117">
        <f>Z71-AA71</f>
        <v>25883</v>
      </c>
      <c r="AC71" s="1189">
        <f>(AA71/Z71)*100</f>
        <v>98.70965716</v>
      </c>
      <c r="AD71" s="1195"/>
    </row>
    <row r="72" ht="15.75" customHeight="1">
      <c r="A72" s="1169">
        <v>56.0</v>
      </c>
      <c r="B72" s="1202" t="s">
        <v>899</v>
      </c>
      <c r="C72" s="1178"/>
      <c r="D72" s="1179">
        <v>0.0</v>
      </c>
      <c r="E72" s="1179">
        <v>0.0</v>
      </c>
      <c r="F72" s="1005">
        <f t="shared" ref="F72:H72" si="137">SUM(K72,N72,Q72,)</f>
        <v>0</v>
      </c>
      <c r="G72" s="1005">
        <f t="shared" si="137"/>
        <v>0</v>
      </c>
      <c r="H72" s="1005">
        <f t="shared" si="137"/>
        <v>0</v>
      </c>
      <c r="I72" s="1113" t="str">
        <f t="shared" si="138"/>
        <v>#DIV/0!</v>
      </c>
      <c r="J72" s="1180">
        <f t="shared" ref="J72:J75" si="140">G72-H72</f>
        <v>0</v>
      </c>
      <c r="K72" s="1180"/>
      <c r="L72" s="1180" t="str">
        <f t="shared" ref="L72:L75" si="141">K72</f>
        <v/>
      </c>
      <c r="M72" s="1180"/>
      <c r="N72" s="1181"/>
      <c r="O72" s="1180" t="str">
        <f t="shared" ref="O72:O75" si="142">N72</f>
        <v/>
      </c>
      <c r="P72" s="1178"/>
      <c r="Q72" s="1005"/>
      <c r="R72" s="1005"/>
      <c r="S72" s="1005"/>
      <c r="T72" s="1180">
        <f t="shared" ref="T72:T75" si="143">V72-F72</f>
        <v>0</v>
      </c>
      <c r="U72" s="1180">
        <f t="shared" si="89"/>
        <v>0</v>
      </c>
      <c r="V72" s="1180"/>
      <c r="W72" s="1005"/>
      <c r="X72" s="1005"/>
      <c r="Y72" s="1209">
        <f t="shared" ref="Y72:Y75" si="144">W72/10*12</f>
        <v>0</v>
      </c>
      <c r="Z72" s="1203">
        <f t="shared" ref="Z72:Z75" si="145">SUM(Y72)</f>
        <v>0</v>
      </c>
      <c r="AA72" s="1209">
        <v>882701.0</v>
      </c>
      <c r="AB72" s="1112"/>
      <c r="AC72" s="1183"/>
    </row>
    <row r="73" ht="15.75" customHeight="1">
      <c r="A73" s="1169">
        <v>57.0</v>
      </c>
      <c r="B73" s="1202" t="s">
        <v>900</v>
      </c>
      <c r="C73" s="1178"/>
      <c r="D73" s="1179">
        <v>0.0</v>
      </c>
      <c r="E73" s="1179">
        <v>0.0</v>
      </c>
      <c r="F73" s="1005">
        <f t="shared" ref="F73:H73" si="139">SUM(K73,N73,Q73,)</f>
        <v>0</v>
      </c>
      <c r="G73" s="1005">
        <f t="shared" si="139"/>
        <v>0</v>
      </c>
      <c r="H73" s="1005">
        <f t="shared" si="139"/>
        <v>0</v>
      </c>
      <c r="I73" s="1113" t="str">
        <f t="shared" si="138"/>
        <v>#DIV/0!</v>
      </c>
      <c r="J73" s="1180">
        <f t="shared" si="140"/>
        <v>0</v>
      </c>
      <c r="K73" s="1180"/>
      <c r="L73" s="1180" t="str">
        <f t="shared" si="141"/>
        <v/>
      </c>
      <c r="M73" s="1180"/>
      <c r="N73" s="1181"/>
      <c r="O73" s="1180" t="str">
        <f t="shared" si="142"/>
        <v/>
      </c>
      <c r="P73" s="1178"/>
      <c r="Q73" s="1005"/>
      <c r="R73" s="1005"/>
      <c r="S73" s="1005"/>
      <c r="T73" s="1180">
        <f t="shared" si="143"/>
        <v>0</v>
      </c>
      <c r="U73" s="1180">
        <f t="shared" si="89"/>
        <v>0</v>
      </c>
      <c r="V73" s="1180"/>
      <c r="W73" s="1005"/>
      <c r="X73" s="1005"/>
      <c r="Y73" s="1209">
        <f t="shared" si="144"/>
        <v>0</v>
      </c>
      <c r="Z73" s="1203">
        <f t="shared" si="145"/>
        <v>0</v>
      </c>
      <c r="AA73" s="1209"/>
      <c r="AB73" s="1112"/>
      <c r="AC73" s="1183"/>
    </row>
    <row r="74" ht="15.75" customHeight="1">
      <c r="A74" s="1169">
        <v>58.0</v>
      </c>
      <c r="B74" s="1202" t="s">
        <v>901</v>
      </c>
      <c r="C74" s="1178"/>
      <c r="D74" s="1179">
        <v>0.0</v>
      </c>
      <c r="E74" s="1179">
        <v>0.0</v>
      </c>
      <c r="F74" s="1005">
        <f t="shared" ref="F74:H74" si="146">SUM(K74,N74,Q74,)</f>
        <v>0</v>
      </c>
      <c r="G74" s="1005">
        <f t="shared" si="146"/>
        <v>0</v>
      </c>
      <c r="H74" s="1005">
        <f t="shared" si="146"/>
        <v>0</v>
      </c>
      <c r="I74" s="1113" t="str">
        <f t="shared" si="138"/>
        <v>#DIV/0!</v>
      </c>
      <c r="J74" s="1180">
        <f t="shared" si="140"/>
        <v>0</v>
      </c>
      <c r="K74" s="1180"/>
      <c r="L74" s="1180" t="str">
        <f t="shared" si="141"/>
        <v/>
      </c>
      <c r="M74" s="1180"/>
      <c r="N74" s="1181"/>
      <c r="O74" s="1180" t="str">
        <f t="shared" si="142"/>
        <v/>
      </c>
      <c r="P74" s="1178"/>
      <c r="Q74" s="1005"/>
      <c r="R74" s="1005"/>
      <c r="S74" s="1005"/>
      <c r="T74" s="1180">
        <f t="shared" si="143"/>
        <v>0</v>
      </c>
      <c r="U74" s="1180">
        <f t="shared" si="89"/>
        <v>0</v>
      </c>
      <c r="V74" s="1180"/>
      <c r="W74" s="1005"/>
      <c r="X74" s="1005"/>
      <c r="Y74" s="1209">
        <f t="shared" si="144"/>
        <v>0</v>
      </c>
      <c r="Z74" s="1203">
        <f t="shared" si="145"/>
        <v>0</v>
      </c>
      <c r="AA74" s="1209"/>
      <c r="AB74" s="1112"/>
      <c r="AC74" s="1183"/>
    </row>
    <row r="75" ht="15.75" customHeight="1">
      <c r="A75" s="1169">
        <v>59.0</v>
      </c>
      <c r="B75" s="1202" t="s">
        <v>902</v>
      </c>
      <c r="C75" s="1178"/>
      <c r="D75" s="1179">
        <v>0.0</v>
      </c>
      <c r="E75" s="1179">
        <v>0.0</v>
      </c>
      <c r="F75" s="1005">
        <f t="shared" ref="F75:H75" si="147">SUM(K75,N75,Q75,)</f>
        <v>0</v>
      </c>
      <c r="G75" s="1005">
        <f t="shared" si="147"/>
        <v>0</v>
      </c>
      <c r="H75" s="1005">
        <f t="shared" si="147"/>
        <v>0</v>
      </c>
      <c r="I75" s="1113" t="str">
        <f t="shared" si="138"/>
        <v>#DIV/0!</v>
      </c>
      <c r="J75" s="1180">
        <f t="shared" si="140"/>
        <v>0</v>
      </c>
      <c r="K75" s="1180"/>
      <c r="L75" s="1180" t="str">
        <f t="shared" si="141"/>
        <v/>
      </c>
      <c r="M75" s="1180"/>
      <c r="N75" s="1181"/>
      <c r="O75" s="1180" t="str">
        <f t="shared" si="142"/>
        <v/>
      </c>
      <c r="P75" s="1178"/>
      <c r="Q75" s="1005"/>
      <c r="R75" s="1005"/>
      <c r="S75" s="1005"/>
      <c r="T75" s="1180">
        <f t="shared" si="143"/>
        <v>0</v>
      </c>
      <c r="U75" s="1180">
        <f t="shared" si="89"/>
        <v>0</v>
      </c>
      <c r="V75" s="1180"/>
      <c r="W75" s="1005"/>
      <c r="X75" s="1005"/>
      <c r="Y75" s="1209">
        <f t="shared" si="144"/>
        <v>0</v>
      </c>
      <c r="Z75" s="1203">
        <f t="shared" si="145"/>
        <v>0</v>
      </c>
      <c r="AA75" s="1209"/>
      <c r="AB75" s="1112"/>
      <c r="AC75" s="1183"/>
    </row>
    <row r="76" ht="15.75" customHeight="1">
      <c r="A76" s="1169"/>
      <c r="B76" s="1202" t="s">
        <v>903</v>
      </c>
      <c r="C76" s="1178"/>
      <c r="D76" s="1179"/>
      <c r="E76" s="1179"/>
      <c r="F76" s="1005"/>
      <c r="G76" s="1005"/>
      <c r="H76" s="1005"/>
      <c r="I76" s="1113"/>
      <c r="J76" s="1180"/>
      <c r="K76" s="1180"/>
      <c r="L76" s="1180"/>
      <c r="M76" s="1180"/>
      <c r="N76" s="1181"/>
      <c r="O76" s="1180"/>
      <c r="P76" s="1178"/>
      <c r="Q76" s="1005"/>
      <c r="R76" s="1005"/>
      <c r="S76" s="1005"/>
      <c r="T76" s="1180"/>
      <c r="U76" s="1180"/>
      <c r="V76" s="1180"/>
      <c r="W76" s="1005"/>
      <c r="X76" s="1005"/>
      <c r="Y76" s="1209">
        <v>0.0</v>
      </c>
      <c r="Z76" s="1203">
        <v>0.0</v>
      </c>
      <c r="AA76" s="1209"/>
      <c r="AB76" s="1112"/>
      <c r="AC76" s="1183"/>
    </row>
    <row r="77" ht="15.75" customHeight="1">
      <c r="A77" s="1169"/>
      <c r="B77" s="1202" t="s">
        <v>904</v>
      </c>
      <c r="C77" s="1178"/>
      <c r="D77" s="1179"/>
      <c r="E77" s="1179"/>
      <c r="F77" s="1005"/>
      <c r="G77" s="1005"/>
      <c r="H77" s="1005"/>
      <c r="I77" s="1113"/>
      <c r="J77" s="1180"/>
      <c r="K77" s="1180"/>
      <c r="L77" s="1180"/>
      <c r="M77" s="1180"/>
      <c r="N77" s="1181"/>
      <c r="O77" s="1180"/>
      <c r="P77" s="1178"/>
      <c r="Q77" s="1005"/>
      <c r="R77" s="1005"/>
      <c r="S77" s="1005"/>
      <c r="T77" s="1180"/>
      <c r="U77" s="1180"/>
      <c r="V77" s="1180"/>
      <c r="W77" s="1005"/>
      <c r="X77" s="1005"/>
      <c r="Y77" s="1209">
        <v>0.0</v>
      </c>
      <c r="Z77" s="1203">
        <v>0.0</v>
      </c>
      <c r="AA77" s="1209"/>
      <c r="AB77" s="1112"/>
      <c r="AC77" s="1183"/>
    </row>
    <row r="78" ht="15.75" customHeight="1">
      <c r="A78" s="1169">
        <v>60.0</v>
      </c>
      <c r="B78" s="1202" t="s">
        <v>905</v>
      </c>
      <c r="C78" s="1178"/>
      <c r="D78" s="1179">
        <v>1348000.0</v>
      </c>
      <c r="E78" s="1179">
        <v>1349028.0</v>
      </c>
      <c r="F78" s="1005">
        <v>1900000.0</v>
      </c>
      <c r="G78" s="1005">
        <f t="shared" ref="G78:H78" si="148">SUM(L78,O78,R78,)</f>
        <v>1901028</v>
      </c>
      <c r="H78" s="1005">
        <f t="shared" si="148"/>
        <v>1111280</v>
      </c>
      <c r="I78" s="1113">
        <f>H78/G78</f>
        <v>0.5845679285</v>
      </c>
      <c r="J78" s="1180">
        <f>G78-H78</f>
        <v>789748</v>
      </c>
      <c r="K78" s="1180">
        <v>1700000.0</v>
      </c>
      <c r="L78" s="1180">
        <f>K78</f>
        <v>1700000</v>
      </c>
      <c r="M78" s="1180">
        <f>1098838+11414</f>
        <v>1110252</v>
      </c>
      <c r="N78" s="1181">
        <v>200000.0</v>
      </c>
      <c r="O78" s="1180">
        <f>N78</f>
        <v>200000</v>
      </c>
      <c r="P78" s="1178"/>
      <c r="Q78" s="1005"/>
      <c r="R78" s="1005">
        <v>1028.0</v>
      </c>
      <c r="S78" s="1005">
        <v>1028.0</v>
      </c>
      <c r="T78" s="1180">
        <f>V78-F78</f>
        <v>-1900000</v>
      </c>
      <c r="U78" s="1180">
        <f t="shared" ref="U78:U101" si="150">F78+T78</f>
        <v>0</v>
      </c>
      <c r="V78" s="1180"/>
      <c r="W78" s="1005"/>
      <c r="X78" s="1005"/>
      <c r="Y78" s="1209">
        <f>W78/10*12</f>
        <v>0</v>
      </c>
      <c r="Z78" s="1203">
        <f>SUM(Y78)</f>
        <v>0</v>
      </c>
      <c r="AA78" s="1209"/>
      <c r="AB78" s="1112"/>
      <c r="AC78" s="1183"/>
    </row>
    <row r="79" ht="15.75" customHeight="1">
      <c r="A79" s="1204">
        <v>61.0</v>
      </c>
      <c r="B79" s="1205" t="s">
        <v>507</v>
      </c>
      <c r="C79" s="1206" t="s">
        <v>508</v>
      </c>
      <c r="D79" s="1207">
        <v>2878000.0</v>
      </c>
      <c r="E79" s="1207">
        <v>2879028.0</v>
      </c>
      <c r="F79" s="1023">
        <f t="shared" ref="F79:T79" si="149">SUM(F71,F67,F64:F66,F62,F58)</f>
        <v>3350000</v>
      </c>
      <c r="G79" s="1023">
        <f t="shared" si="149"/>
        <v>3351028</v>
      </c>
      <c r="H79" s="1023">
        <f t="shared" si="149"/>
        <v>1905402</v>
      </c>
      <c r="I79" s="1023">
        <f t="shared" si="149"/>
        <v>1.630153071</v>
      </c>
      <c r="J79" s="1023">
        <f t="shared" si="149"/>
        <v>1445626</v>
      </c>
      <c r="K79" s="1023">
        <f t="shared" si="149"/>
        <v>2950000</v>
      </c>
      <c r="L79" s="1023">
        <f t="shared" si="149"/>
        <v>2950000</v>
      </c>
      <c r="M79" s="1023">
        <f t="shared" si="149"/>
        <v>1904374</v>
      </c>
      <c r="N79" s="1023">
        <f t="shared" si="149"/>
        <v>400000</v>
      </c>
      <c r="O79" s="1023">
        <f t="shared" si="149"/>
        <v>400000</v>
      </c>
      <c r="P79" s="1023">
        <f t="shared" si="149"/>
        <v>0</v>
      </c>
      <c r="Q79" s="1023">
        <f t="shared" si="149"/>
        <v>0</v>
      </c>
      <c r="R79" s="1023">
        <f t="shared" si="149"/>
        <v>1028</v>
      </c>
      <c r="S79" s="1023">
        <f t="shared" si="149"/>
        <v>1028</v>
      </c>
      <c r="T79" s="1023">
        <f t="shared" si="149"/>
        <v>708264</v>
      </c>
      <c r="U79" s="1023">
        <f t="shared" si="150"/>
        <v>4058264</v>
      </c>
      <c r="V79" s="1023">
        <f t="shared" ref="V79:AA79" si="151">SUM(V71,V67,V64:V66,V62,V58)</f>
        <v>3467506</v>
      </c>
      <c r="W79" s="1023">
        <f t="shared" si="151"/>
        <v>2476297</v>
      </c>
      <c r="X79" s="1023">
        <f t="shared" si="151"/>
        <v>3614004</v>
      </c>
      <c r="Y79" s="603">
        <f t="shared" si="151"/>
        <v>4077000</v>
      </c>
      <c r="Z79" s="603">
        <f t="shared" si="151"/>
        <v>8716207</v>
      </c>
      <c r="AA79" s="603">
        <f t="shared" si="151"/>
        <v>7832973</v>
      </c>
      <c r="AB79" s="603">
        <f t="shared" ref="AB79:AB97" si="153">Z79-AA79</f>
        <v>883234</v>
      </c>
      <c r="AC79" s="1189">
        <f t="shared" ref="AC79:AC94" si="154">(AA79/Z79)*100</f>
        <v>89.866762</v>
      </c>
    </row>
    <row r="80" ht="15.75" hidden="1" customHeight="1">
      <c r="A80" s="1169">
        <v>62.0</v>
      </c>
      <c r="B80" s="1004" t="s">
        <v>906</v>
      </c>
      <c r="C80" s="1178" t="s">
        <v>510</v>
      </c>
      <c r="D80" s="1179">
        <v>80000.0</v>
      </c>
      <c r="E80" s="1179">
        <v>82550.0</v>
      </c>
      <c r="F80" s="1005">
        <v>50000.0</v>
      </c>
      <c r="G80" s="1005">
        <f t="shared" ref="G80:H80" si="152">SUM(L80,O80,R80,)</f>
        <v>52550</v>
      </c>
      <c r="H80" s="1005">
        <f t="shared" si="152"/>
        <v>7891</v>
      </c>
      <c r="I80" s="1113">
        <f>H80/G80</f>
        <v>0.1501617507</v>
      </c>
      <c r="J80" s="1180">
        <f t="shared" ref="J80:J81" si="156">G80-H80</f>
        <v>44659</v>
      </c>
      <c r="K80" s="1180">
        <v>45000.0</v>
      </c>
      <c r="L80" s="1180">
        <f t="shared" ref="L80:L81" si="157">K80</f>
        <v>45000</v>
      </c>
      <c r="M80" s="1180">
        <v>5341.0</v>
      </c>
      <c r="N80" s="1181">
        <v>5000.0</v>
      </c>
      <c r="O80" s="1180">
        <f t="shared" ref="O80:O81" si="158">N80</f>
        <v>5000</v>
      </c>
      <c r="P80" s="1178"/>
      <c r="Q80" s="1005"/>
      <c r="R80" s="1005">
        <v>2550.0</v>
      </c>
      <c r="S80" s="1005">
        <v>2550.0</v>
      </c>
      <c r="T80" s="1180">
        <f t="shared" ref="T80:T82" si="159">V80-F80</f>
        <v>-50000</v>
      </c>
      <c r="U80" s="1180">
        <f t="shared" si="150"/>
        <v>0</v>
      </c>
      <c r="V80" s="1180"/>
      <c r="W80" s="1005">
        <v>9807.0</v>
      </c>
      <c r="X80" s="1005"/>
      <c r="Y80" s="1112">
        <f t="shared" ref="Y80:Y81" si="160">W80/10*12</f>
        <v>11768.4</v>
      </c>
      <c r="Z80" s="1103">
        <f t="shared" ref="Z80:Z81" si="161">SUM(Y80)</f>
        <v>11768.4</v>
      </c>
      <c r="AA80" s="1112"/>
      <c r="AB80" s="1112">
        <f t="shared" si="153"/>
        <v>11768.4</v>
      </c>
      <c r="AC80" s="1183">
        <f t="shared" si="154"/>
        <v>0</v>
      </c>
    </row>
    <row r="81" ht="15.75" hidden="1" customHeight="1">
      <c r="A81" s="1169">
        <v>63.0</v>
      </c>
      <c r="B81" s="1004" t="s">
        <v>907</v>
      </c>
      <c r="C81" s="1178" t="s">
        <v>512</v>
      </c>
      <c r="D81" s="1179">
        <v>0.0</v>
      </c>
      <c r="E81" s="1179">
        <v>0.0</v>
      </c>
      <c r="F81" s="1005">
        <f t="shared" ref="F81:H81" si="155">SUM(K81,N81,Q81,)</f>
        <v>0</v>
      </c>
      <c r="G81" s="1005">
        <f t="shared" si="155"/>
        <v>0</v>
      </c>
      <c r="H81" s="1005">
        <f t="shared" si="155"/>
        <v>0</v>
      </c>
      <c r="I81" s="1113"/>
      <c r="J81" s="1180">
        <f t="shared" si="156"/>
        <v>0</v>
      </c>
      <c r="K81" s="1180"/>
      <c r="L81" s="1180" t="str">
        <f t="shared" si="157"/>
        <v/>
      </c>
      <c r="M81" s="1180"/>
      <c r="N81" s="1181"/>
      <c r="O81" s="1180" t="str">
        <f t="shared" si="158"/>
        <v/>
      </c>
      <c r="P81" s="1178"/>
      <c r="Q81" s="1005"/>
      <c r="R81" s="1005"/>
      <c r="S81" s="1005"/>
      <c r="T81" s="1180">
        <f t="shared" si="159"/>
        <v>0</v>
      </c>
      <c r="U81" s="1180">
        <f t="shared" si="150"/>
        <v>0</v>
      </c>
      <c r="V81" s="1180"/>
      <c r="W81" s="1005"/>
      <c r="X81" s="1005"/>
      <c r="Y81" s="1112">
        <f t="shared" si="160"/>
        <v>0</v>
      </c>
      <c r="Z81" s="1103">
        <f t="shared" si="161"/>
        <v>0</v>
      </c>
      <c r="AA81" s="1112"/>
      <c r="AB81" s="1112">
        <f t="shared" si="153"/>
        <v>0</v>
      </c>
      <c r="AC81" s="1183" t="str">
        <f t="shared" si="154"/>
        <v>#DIV/0!</v>
      </c>
    </row>
    <row r="82" ht="15.75" customHeight="1">
      <c r="A82" s="1184">
        <v>64.0</v>
      </c>
      <c r="B82" s="989" t="s">
        <v>513</v>
      </c>
      <c r="C82" s="990" t="s">
        <v>514</v>
      </c>
      <c r="D82" s="1185">
        <v>80000.0</v>
      </c>
      <c r="E82" s="1185">
        <v>82550.0</v>
      </c>
      <c r="F82" s="1188">
        <f t="shared" ref="F82:S82" si="162">SUM(F80:F81)</f>
        <v>50000</v>
      </c>
      <c r="G82" s="1188">
        <f t="shared" si="162"/>
        <v>52550</v>
      </c>
      <c r="H82" s="1188">
        <f t="shared" si="162"/>
        <v>7891</v>
      </c>
      <c r="I82" s="1188">
        <f t="shared" si="162"/>
        <v>0.1501617507</v>
      </c>
      <c r="J82" s="1188">
        <f t="shared" si="162"/>
        <v>44659</v>
      </c>
      <c r="K82" s="1188">
        <f t="shared" si="162"/>
        <v>45000</v>
      </c>
      <c r="L82" s="1188">
        <f t="shared" si="162"/>
        <v>45000</v>
      </c>
      <c r="M82" s="1188">
        <f t="shared" si="162"/>
        <v>5341</v>
      </c>
      <c r="N82" s="1188">
        <f t="shared" si="162"/>
        <v>5000</v>
      </c>
      <c r="O82" s="1188">
        <f t="shared" si="162"/>
        <v>5000</v>
      </c>
      <c r="P82" s="1188">
        <f t="shared" si="162"/>
        <v>0</v>
      </c>
      <c r="Q82" s="1188">
        <f t="shared" si="162"/>
        <v>0</v>
      </c>
      <c r="R82" s="1188">
        <f t="shared" si="162"/>
        <v>2550</v>
      </c>
      <c r="S82" s="1188">
        <f t="shared" si="162"/>
        <v>2550</v>
      </c>
      <c r="T82" s="1180">
        <f t="shared" si="159"/>
        <v>-118</v>
      </c>
      <c r="U82" s="1180">
        <f t="shared" si="150"/>
        <v>49882</v>
      </c>
      <c r="V82" s="1176">
        <v>49882.0</v>
      </c>
      <c r="W82" s="1188">
        <f>SUM(W80:W81)</f>
        <v>9807</v>
      </c>
      <c r="X82" s="1188">
        <v>20012.0</v>
      </c>
      <c r="Y82" s="603">
        <v>70000.0</v>
      </c>
      <c r="Z82" s="603">
        <v>94935.0</v>
      </c>
      <c r="AA82" s="603">
        <v>80279.0</v>
      </c>
      <c r="AB82" s="603">
        <f t="shared" si="153"/>
        <v>14656</v>
      </c>
      <c r="AC82" s="1189">
        <f t="shared" si="154"/>
        <v>84.56206878</v>
      </c>
    </row>
    <row r="83" ht="15.75" customHeight="1">
      <c r="A83" s="1169">
        <v>65.0</v>
      </c>
      <c r="B83" s="1004" t="s">
        <v>908</v>
      </c>
      <c r="C83" s="1178" t="s">
        <v>516</v>
      </c>
      <c r="D83" s="1179">
        <v>535000.0</v>
      </c>
      <c r="E83" s="1179">
        <v>535000.0</v>
      </c>
      <c r="F83" s="1005">
        <f>SUM(F82,F79,F57,F44)*0.27</f>
        <v>1541160</v>
      </c>
      <c r="G83" s="1005">
        <f t="shared" ref="G83:H83" si="163">SUM(L83,O83,R83,)</f>
        <v>1541160</v>
      </c>
      <c r="H83" s="1005">
        <f t="shared" si="163"/>
        <v>486524</v>
      </c>
      <c r="I83" s="1113">
        <f t="shared" ref="I83:I92" si="165">H83/G83</f>
        <v>0.3156868852</v>
      </c>
      <c r="J83" s="1180">
        <f t="shared" ref="J83:J86" si="166">G83-H83</f>
        <v>1054636</v>
      </c>
      <c r="K83" s="1180">
        <v>1541160.0</v>
      </c>
      <c r="L83" s="1180">
        <f t="shared" ref="L83:L86" si="167">K83</f>
        <v>1541160</v>
      </c>
      <c r="M83" s="1180">
        <v>486524.0</v>
      </c>
      <c r="N83" s="1181"/>
      <c r="O83" s="1180" t="str">
        <f t="shared" ref="O83:O85" si="168">N83</f>
        <v/>
      </c>
      <c r="P83" s="1178"/>
      <c r="Q83" s="1005"/>
      <c r="R83" s="1005"/>
      <c r="S83" s="1005"/>
      <c r="T83" s="1180">
        <f>V83-F83+167529-178583+5483+6890-64843</f>
        <v>-238742</v>
      </c>
      <c r="U83" s="1180">
        <f t="shared" si="150"/>
        <v>1302418</v>
      </c>
      <c r="V83" s="1176">
        <v>1365942.0</v>
      </c>
      <c r="W83" s="1005">
        <v>590146.0</v>
      </c>
      <c r="X83" s="1005">
        <v>796293.0</v>
      </c>
      <c r="Y83" s="1112">
        <v>1519066.0</v>
      </c>
      <c r="Z83" s="1103">
        <v>998529.0</v>
      </c>
      <c r="AA83" s="1112">
        <v>788248.0</v>
      </c>
      <c r="AB83" s="1112">
        <f t="shared" si="153"/>
        <v>210281</v>
      </c>
      <c r="AC83" s="1183">
        <f t="shared" si="154"/>
        <v>78.9409221</v>
      </c>
    </row>
    <row r="84" ht="15.75" hidden="1" customHeight="1">
      <c r="A84" s="1169">
        <v>66.0</v>
      </c>
      <c r="B84" s="1004" t="s">
        <v>909</v>
      </c>
      <c r="C84" s="1178" t="s">
        <v>520</v>
      </c>
      <c r="D84" s="1179">
        <v>0.0</v>
      </c>
      <c r="E84" s="1179">
        <v>0.0</v>
      </c>
      <c r="F84" s="1005">
        <f t="shared" ref="F84:H84" si="164">SUM(K84,N84,Q84,)</f>
        <v>0</v>
      </c>
      <c r="G84" s="1005">
        <f t="shared" si="164"/>
        <v>0</v>
      </c>
      <c r="H84" s="1005">
        <f t="shared" si="164"/>
        <v>0</v>
      </c>
      <c r="I84" s="1113" t="str">
        <f t="shared" si="165"/>
        <v>#DIV/0!</v>
      </c>
      <c r="J84" s="1180">
        <f t="shared" si="166"/>
        <v>0</v>
      </c>
      <c r="K84" s="1180"/>
      <c r="L84" s="1180" t="str">
        <f t="shared" si="167"/>
        <v/>
      </c>
      <c r="M84" s="1180"/>
      <c r="N84" s="1181"/>
      <c r="O84" s="1180" t="str">
        <f t="shared" si="168"/>
        <v/>
      </c>
      <c r="P84" s="1178"/>
      <c r="Q84" s="1005"/>
      <c r="R84" s="1005"/>
      <c r="S84" s="1005"/>
      <c r="T84" s="1180">
        <f t="shared" ref="T84:T92" si="170">V84-F84</f>
        <v>0</v>
      </c>
      <c r="U84" s="1180">
        <f t="shared" si="150"/>
        <v>0</v>
      </c>
      <c r="V84" s="1180"/>
      <c r="W84" s="1005"/>
      <c r="X84" s="1005"/>
      <c r="Y84" s="1112">
        <f t="shared" ref="Y84:Y85" si="171">W84/10*12</f>
        <v>0</v>
      </c>
      <c r="Z84" s="1103">
        <f t="shared" ref="Z84:Z86" si="172">SUM(Y84)</f>
        <v>0</v>
      </c>
      <c r="AA84" s="1112"/>
      <c r="AB84" s="1112">
        <f t="shared" si="153"/>
        <v>0</v>
      </c>
      <c r="AC84" s="1183" t="str">
        <f t="shared" si="154"/>
        <v>#DIV/0!</v>
      </c>
    </row>
    <row r="85" ht="15.75" hidden="1" customHeight="1">
      <c r="A85" s="1169">
        <v>67.0</v>
      </c>
      <c r="B85" s="1004" t="s">
        <v>521</v>
      </c>
      <c r="C85" s="1178" t="s">
        <v>522</v>
      </c>
      <c r="D85" s="1179">
        <v>0.0</v>
      </c>
      <c r="E85" s="1179">
        <v>0.0</v>
      </c>
      <c r="F85" s="1005">
        <f t="shared" ref="F85:H85" si="169">SUM(K85,N85,Q85,)</f>
        <v>0</v>
      </c>
      <c r="G85" s="1005">
        <f t="shared" si="169"/>
        <v>0</v>
      </c>
      <c r="H85" s="1005">
        <f t="shared" si="169"/>
        <v>0</v>
      </c>
      <c r="I85" s="1113" t="str">
        <f t="shared" si="165"/>
        <v>#DIV/0!</v>
      </c>
      <c r="J85" s="1180">
        <f t="shared" si="166"/>
        <v>0</v>
      </c>
      <c r="K85" s="1180"/>
      <c r="L85" s="1180" t="str">
        <f t="shared" si="167"/>
        <v/>
      </c>
      <c r="M85" s="1180"/>
      <c r="N85" s="1181"/>
      <c r="O85" s="1180" t="str">
        <f t="shared" si="168"/>
        <v/>
      </c>
      <c r="P85" s="1178"/>
      <c r="Q85" s="1005"/>
      <c r="R85" s="1005"/>
      <c r="S85" s="1005"/>
      <c r="T85" s="1180">
        <f t="shared" si="170"/>
        <v>0</v>
      </c>
      <c r="U85" s="1180">
        <f t="shared" si="150"/>
        <v>0</v>
      </c>
      <c r="V85" s="1180"/>
      <c r="W85" s="1005"/>
      <c r="X85" s="1005"/>
      <c r="Y85" s="1112">
        <f t="shared" si="171"/>
        <v>0</v>
      </c>
      <c r="Z85" s="1103">
        <f t="shared" si="172"/>
        <v>0</v>
      </c>
      <c r="AA85" s="1112"/>
      <c r="AB85" s="1112">
        <f t="shared" si="153"/>
        <v>0</v>
      </c>
      <c r="AC85" s="1183" t="str">
        <f t="shared" si="154"/>
        <v>#DIV/0!</v>
      </c>
    </row>
    <row r="86" ht="15.75" customHeight="1">
      <c r="A86" s="1169">
        <v>68.0</v>
      </c>
      <c r="B86" s="1004" t="s">
        <v>909</v>
      </c>
      <c r="C86" s="1178" t="s">
        <v>520</v>
      </c>
      <c r="D86" s="1179">
        <v>7000.0</v>
      </c>
      <c r="E86" s="1179">
        <v>10895.0</v>
      </c>
      <c r="F86" s="1005">
        <v>0.0</v>
      </c>
      <c r="G86" s="1005">
        <f t="shared" ref="G86:H86" si="173">SUM(L86,O86,R86,)</f>
        <v>10895</v>
      </c>
      <c r="H86" s="1005">
        <f t="shared" si="173"/>
        <v>81895</v>
      </c>
      <c r="I86" s="1113">
        <f t="shared" si="165"/>
        <v>7.516750803</v>
      </c>
      <c r="J86" s="1180">
        <f t="shared" si="166"/>
        <v>-71000</v>
      </c>
      <c r="K86" s="1180"/>
      <c r="L86" s="1180" t="str">
        <f t="shared" si="167"/>
        <v/>
      </c>
      <c r="M86" s="1180">
        <v>78000.0</v>
      </c>
      <c r="N86" s="1181">
        <v>0.0</v>
      </c>
      <c r="O86" s="1180">
        <v>7000.0</v>
      </c>
      <c r="P86" s="1178"/>
      <c r="Q86" s="1005"/>
      <c r="R86" s="1005">
        <v>3895.0</v>
      </c>
      <c r="S86" s="1005">
        <v>3895.0</v>
      </c>
      <c r="T86" s="1180">
        <f t="shared" si="170"/>
        <v>21000</v>
      </c>
      <c r="U86" s="1180">
        <f t="shared" si="150"/>
        <v>21000</v>
      </c>
      <c r="V86" s="1176">
        <v>21000.0</v>
      </c>
      <c r="W86" s="1005">
        <v>21000.0</v>
      </c>
      <c r="X86" s="1005">
        <v>21000.0</v>
      </c>
      <c r="Y86" s="1112">
        <v>30000.0</v>
      </c>
      <c r="Z86" s="1103">
        <f t="shared" si="172"/>
        <v>30000</v>
      </c>
      <c r="AA86" s="1112">
        <v>26000.0</v>
      </c>
      <c r="AB86" s="1112">
        <f t="shared" si="153"/>
        <v>4000</v>
      </c>
      <c r="AC86" s="1183">
        <f t="shared" si="154"/>
        <v>86.66666667</v>
      </c>
    </row>
    <row r="87" ht="15.75" customHeight="1">
      <c r="A87" s="1184">
        <v>69.0</v>
      </c>
      <c r="B87" s="989" t="s">
        <v>910</v>
      </c>
      <c r="C87" s="990" t="s">
        <v>524</v>
      </c>
      <c r="D87" s="1185">
        <v>43000.0</v>
      </c>
      <c r="E87" s="1185">
        <v>181960.0</v>
      </c>
      <c r="F87" s="1188">
        <f>SUM(F88:F90)</f>
        <v>50000</v>
      </c>
      <c r="G87" s="999">
        <f t="shared" ref="G87:H87" si="174">SUM(L87,O87,R87,)</f>
        <v>188960</v>
      </c>
      <c r="H87" s="999">
        <f t="shared" si="174"/>
        <v>100000</v>
      </c>
      <c r="I87" s="1211">
        <f t="shared" si="165"/>
        <v>0.5292125318</v>
      </c>
      <c r="J87" s="1194">
        <f t="shared" ref="J87:S87" si="175">SUM(J88:J92)</f>
        <v>88960</v>
      </c>
      <c r="K87" s="1194">
        <f t="shared" si="175"/>
        <v>50000</v>
      </c>
      <c r="L87" s="1194">
        <f t="shared" si="175"/>
        <v>188960</v>
      </c>
      <c r="M87" s="1194">
        <f t="shared" si="175"/>
        <v>100000</v>
      </c>
      <c r="N87" s="1194">
        <f t="shared" si="175"/>
        <v>0</v>
      </c>
      <c r="O87" s="1194">
        <f t="shared" si="175"/>
        <v>0</v>
      </c>
      <c r="P87" s="1194">
        <f t="shared" si="175"/>
        <v>0</v>
      </c>
      <c r="Q87" s="999">
        <f t="shared" si="175"/>
        <v>0</v>
      </c>
      <c r="R87" s="999">
        <f t="shared" si="175"/>
        <v>0</v>
      </c>
      <c r="S87" s="999">
        <f t="shared" si="175"/>
        <v>0</v>
      </c>
      <c r="T87" s="1180">
        <f t="shared" si="170"/>
        <v>42830</v>
      </c>
      <c r="U87" s="1180">
        <f t="shared" si="150"/>
        <v>92830</v>
      </c>
      <c r="V87" s="1176">
        <v>92830.0</v>
      </c>
      <c r="W87" s="1005">
        <v>92778.0</v>
      </c>
      <c r="X87" s="1005">
        <v>92916.0</v>
      </c>
      <c r="Y87" s="1112">
        <v>70000.0</v>
      </c>
      <c r="Z87" s="1103">
        <v>70004.0</v>
      </c>
      <c r="AA87" s="1112">
        <v>66793.0</v>
      </c>
      <c r="AB87" s="1112">
        <f t="shared" si="153"/>
        <v>3211</v>
      </c>
      <c r="AC87" s="1183">
        <f t="shared" si="154"/>
        <v>95.41311925</v>
      </c>
    </row>
    <row r="88" ht="15.75" hidden="1" customHeight="1">
      <c r="A88" s="1169">
        <v>70.0</v>
      </c>
      <c r="B88" s="1202" t="s">
        <v>911</v>
      </c>
      <c r="C88" s="1178"/>
      <c r="D88" s="1179">
        <v>0.0</v>
      </c>
      <c r="E88" s="1179">
        <v>0.0</v>
      </c>
      <c r="F88" s="1005">
        <v>50000.0</v>
      </c>
      <c r="G88" s="1005">
        <f t="shared" ref="G88:H88" si="176">SUM(L88,O88,R88,)</f>
        <v>50000</v>
      </c>
      <c r="H88" s="1005">
        <f t="shared" si="176"/>
        <v>0</v>
      </c>
      <c r="I88" s="1113">
        <f t="shared" si="165"/>
        <v>0</v>
      </c>
      <c r="J88" s="1180">
        <f t="shared" ref="J88:J92" si="178">G88-H88</f>
        <v>50000</v>
      </c>
      <c r="K88" s="1180">
        <v>50000.0</v>
      </c>
      <c r="L88" s="1180">
        <f t="shared" ref="L88:L89" si="179">K88</f>
        <v>50000</v>
      </c>
      <c r="M88" s="1180"/>
      <c r="N88" s="1181"/>
      <c r="O88" s="1180" t="str">
        <f t="shared" ref="O88:O92" si="180">N88</f>
        <v/>
      </c>
      <c r="P88" s="1178"/>
      <c r="Q88" s="1005"/>
      <c r="R88" s="1005"/>
      <c r="S88" s="1005"/>
      <c r="T88" s="1180">
        <f t="shared" si="170"/>
        <v>-50000</v>
      </c>
      <c r="U88" s="1180">
        <f t="shared" si="150"/>
        <v>0</v>
      </c>
      <c r="V88" s="1180"/>
      <c r="W88" s="1005"/>
      <c r="X88" s="1005"/>
      <c r="Y88" s="1112">
        <f t="shared" ref="Y88:Y92" si="181">W88/10*12</f>
        <v>0</v>
      </c>
      <c r="Z88" s="1103">
        <f t="shared" ref="Z88:Z92" si="182">SUM(Y88)</f>
        <v>0</v>
      </c>
      <c r="AA88" s="1112"/>
      <c r="AB88" s="1112">
        <f t="shared" si="153"/>
        <v>0</v>
      </c>
      <c r="AC88" s="1183" t="str">
        <f t="shared" si="154"/>
        <v>#DIV/0!</v>
      </c>
    </row>
    <row r="89" ht="15.75" hidden="1" customHeight="1">
      <c r="A89" s="1169">
        <v>71.0</v>
      </c>
      <c r="B89" s="1202"/>
      <c r="C89" s="1178"/>
      <c r="D89" s="1179">
        <v>0.0</v>
      </c>
      <c r="E89" s="1179">
        <v>0.0</v>
      </c>
      <c r="F89" s="1005">
        <f t="shared" ref="F89:H89" si="177">SUM(K89,N89,Q89,)</f>
        <v>0</v>
      </c>
      <c r="G89" s="1005">
        <f t="shared" si="177"/>
        <v>0</v>
      </c>
      <c r="H89" s="1005">
        <f t="shared" si="177"/>
        <v>0</v>
      </c>
      <c r="I89" s="1113" t="str">
        <f t="shared" si="165"/>
        <v>#DIV/0!</v>
      </c>
      <c r="J89" s="1180">
        <f t="shared" si="178"/>
        <v>0</v>
      </c>
      <c r="K89" s="1180"/>
      <c r="L89" s="1180" t="str">
        <f t="shared" si="179"/>
        <v/>
      </c>
      <c r="M89" s="1180"/>
      <c r="N89" s="1181"/>
      <c r="O89" s="1180" t="str">
        <f t="shared" si="180"/>
        <v/>
      </c>
      <c r="P89" s="1178"/>
      <c r="Q89" s="1005"/>
      <c r="R89" s="1005"/>
      <c r="S89" s="1005"/>
      <c r="T89" s="1180">
        <f t="shared" si="170"/>
        <v>0</v>
      </c>
      <c r="U89" s="1180">
        <f t="shared" si="150"/>
        <v>0</v>
      </c>
      <c r="V89" s="1180"/>
      <c r="W89" s="1005"/>
      <c r="X89" s="1005"/>
      <c r="Y89" s="1112">
        <f t="shared" si="181"/>
        <v>0</v>
      </c>
      <c r="Z89" s="1103">
        <f t="shared" si="182"/>
        <v>0</v>
      </c>
      <c r="AA89" s="1112"/>
      <c r="AB89" s="1112">
        <f t="shared" si="153"/>
        <v>0</v>
      </c>
      <c r="AC89" s="1183" t="str">
        <f t="shared" si="154"/>
        <v>#DIV/0!</v>
      </c>
    </row>
    <row r="90" ht="15.75" hidden="1" customHeight="1">
      <c r="A90" s="1169">
        <v>72.0</v>
      </c>
      <c r="B90" s="1202" t="s">
        <v>912</v>
      </c>
      <c r="C90" s="1178"/>
      <c r="D90" s="1179">
        <v>43000.0</v>
      </c>
      <c r="E90" s="1179">
        <v>181960.0</v>
      </c>
      <c r="F90" s="1005">
        <v>0.0</v>
      </c>
      <c r="G90" s="1005">
        <f t="shared" ref="G90:H90" si="183">SUM(L90,O90,R90,)</f>
        <v>138960</v>
      </c>
      <c r="H90" s="1005">
        <f t="shared" si="183"/>
        <v>100000</v>
      </c>
      <c r="I90" s="1113">
        <f t="shared" si="165"/>
        <v>0.7196315486</v>
      </c>
      <c r="J90" s="1180">
        <f t="shared" si="178"/>
        <v>38960</v>
      </c>
      <c r="K90" s="1180">
        <v>0.0</v>
      </c>
      <c r="L90" s="1180">
        <f>K90+138961-1</f>
        <v>138960</v>
      </c>
      <c r="M90" s="1180">
        <v>100000.0</v>
      </c>
      <c r="N90" s="1181"/>
      <c r="O90" s="1180" t="str">
        <f t="shared" si="180"/>
        <v/>
      </c>
      <c r="P90" s="1178"/>
      <c r="Q90" s="1005"/>
      <c r="R90" s="1005"/>
      <c r="S90" s="1005"/>
      <c r="T90" s="1180">
        <f t="shared" si="170"/>
        <v>0</v>
      </c>
      <c r="U90" s="1180">
        <f t="shared" si="150"/>
        <v>0</v>
      </c>
      <c r="V90" s="1180"/>
      <c r="W90" s="1005"/>
      <c r="X90" s="1005"/>
      <c r="Y90" s="1112">
        <f t="shared" si="181"/>
        <v>0</v>
      </c>
      <c r="Z90" s="1103">
        <f t="shared" si="182"/>
        <v>0</v>
      </c>
      <c r="AA90" s="1112"/>
      <c r="AB90" s="1112">
        <f t="shared" si="153"/>
        <v>0</v>
      </c>
      <c r="AC90" s="1183" t="str">
        <f t="shared" si="154"/>
        <v>#DIV/0!</v>
      </c>
    </row>
    <row r="91" ht="15.75" hidden="1" customHeight="1">
      <c r="A91" s="1169">
        <v>73.0</v>
      </c>
      <c r="B91" s="1202" t="s">
        <v>574</v>
      </c>
      <c r="C91" s="1178"/>
      <c r="D91" s="1179">
        <v>0.0</v>
      </c>
      <c r="E91" s="1179">
        <v>0.0</v>
      </c>
      <c r="F91" s="1005">
        <f t="shared" ref="F91:H91" si="184">SUM(K91,N91,Q91,)</f>
        <v>0</v>
      </c>
      <c r="G91" s="1005">
        <f t="shared" si="184"/>
        <v>0</v>
      </c>
      <c r="H91" s="1005">
        <f t="shared" si="184"/>
        <v>0</v>
      </c>
      <c r="I91" s="1113" t="str">
        <f t="shared" si="165"/>
        <v>#DIV/0!</v>
      </c>
      <c r="J91" s="1180">
        <f t="shared" si="178"/>
        <v>0</v>
      </c>
      <c r="K91" s="1180"/>
      <c r="L91" s="1180" t="str">
        <f t="shared" ref="L91:L92" si="186">K91</f>
        <v/>
      </c>
      <c r="M91" s="1180"/>
      <c r="N91" s="1181"/>
      <c r="O91" s="1180" t="str">
        <f t="shared" si="180"/>
        <v/>
      </c>
      <c r="P91" s="1178"/>
      <c r="Q91" s="1005"/>
      <c r="R91" s="1005"/>
      <c r="S91" s="1005"/>
      <c r="T91" s="1180">
        <f t="shared" si="170"/>
        <v>0</v>
      </c>
      <c r="U91" s="1180">
        <f t="shared" si="150"/>
        <v>0</v>
      </c>
      <c r="V91" s="1180"/>
      <c r="W91" s="1005"/>
      <c r="X91" s="1005"/>
      <c r="Y91" s="1112">
        <f t="shared" si="181"/>
        <v>0</v>
      </c>
      <c r="Z91" s="1103">
        <f t="shared" si="182"/>
        <v>0</v>
      </c>
      <c r="AA91" s="1112"/>
      <c r="AB91" s="1112">
        <f t="shared" si="153"/>
        <v>0</v>
      </c>
      <c r="AC91" s="1183" t="str">
        <f t="shared" si="154"/>
        <v>#DIV/0!</v>
      </c>
    </row>
    <row r="92" ht="15.75" hidden="1" customHeight="1">
      <c r="A92" s="1169">
        <v>74.0</v>
      </c>
      <c r="B92" s="1202" t="s">
        <v>913</v>
      </c>
      <c r="C92" s="1178"/>
      <c r="D92" s="1179">
        <v>0.0</v>
      </c>
      <c r="E92" s="1179">
        <v>0.0</v>
      </c>
      <c r="F92" s="1005">
        <f t="shared" ref="F92:H92" si="185">SUM(K92,N92,Q92,)</f>
        <v>0</v>
      </c>
      <c r="G92" s="1005">
        <f t="shared" si="185"/>
        <v>0</v>
      </c>
      <c r="H92" s="1005">
        <f t="shared" si="185"/>
        <v>0</v>
      </c>
      <c r="I92" s="1113" t="str">
        <f t="shared" si="165"/>
        <v>#DIV/0!</v>
      </c>
      <c r="J92" s="1180">
        <f t="shared" si="178"/>
        <v>0</v>
      </c>
      <c r="K92" s="1180"/>
      <c r="L92" s="1180" t="str">
        <f t="shared" si="186"/>
        <v/>
      </c>
      <c r="M92" s="1180"/>
      <c r="N92" s="1181"/>
      <c r="O92" s="1180" t="str">
        <f t="shared" si="180"/>
        <v/>
      </c>
      <c r="P92" s="1178"/>
      <c r="Q92" s="1005"/>
      <c r="R92" s="1005"/>
      <c r="S92" s="1005"/>
      <c r="T92" s="1180">
        <f t="shared" si="170"/>
        <v>0</v>
      </c>
      <c r="U92" s="1180">
        <f t="shared" si="150"/>
        <v>0</v>
      </c>
      <c r="V92" s="1180"/>
      <c r="W92" s="1005"/>
      <c r="X92" s="1005"/>
      <c r="Y92" s="1112">
        <f t="shared" si="181"/>
        <v>0</v>
      </c>
      <c r="Z92" s="1103">
        <f t="shared" si="182"/>
        <v>0</v>
      </c>
      <c r="AA92" s="1112"/>
      <c r="AB92" s="1112">
        <f t="shared" si="153"/>
        <v>0</v>
      </c>
      <c r="AC92" s="1183" t="str">
        <f t="shared" si="154"/>
        <v>#DIV/0!</v>
      </c>
    </row>
    <row r="93" ht="15.75" customHeight="1">
      <c r="A93" s="1184">
        <v>75.0</v>
      </c>
      <c r="B93" s="989" t="s">
        <v>914</v>
      </c>
      <c r="C93" s="990" t="s">
        <v>532</v>
      </c>
      <c r="D93" s="1185">
        <v>585000.0</v>
      </c>
      <c r="E93" s="1185">
        <v>727855.0</v>
      </c>
      <c r="F93" s="1188">
        <f t="shared" ref="F93:T93" si="187">SUM(F87,F83:F86)</f>
        <v>1591160</v>
      </c>
      <c r="G93" s="1188">
        <f t="shared" si="187"/>
        <v>1741015</v>
      </c>
      <c r="H93" s="1188">
        <f t="shared" si="187"/>
        <v>668419</v>
      </c>
      <c r="I93" s="1188" t="str">
        <f t="shared" si="187"/>
        <v>#DIV/0!</v>
      </c>
      <c r="J93" s="1188">
        <f t="shared" si="187"/>
        <v>1072596</v>
      </c>
      <c r="K93" s="1188">
        <f t="shared" si="187"/>
        <v>1591160</v>
      </c>
      <c r="L93" s="1188">
        <f t="shared" si="187"/>
        <v>1730120</v>
      </c>
      <c r="M93" s="1188">
        <f t="shared" si="187"/>
        <v>664524</v>
      </c>
      <c r="N93" s="1188">
        <f t="shared" si="187"/>
        <v>0</v>
      </c>
      <c r="O93" s="1188">
        <f t="shared" si="187"/>
        <v>7000</v>
      </c>
      <c r="P93" s="1188">
        <f t="shared" si="187"/>
        <v>0</v>
      </c>
      <c r="Q93" s="1188">
        <f t="shared" si="187"/>
        <v>0</v>
      </c>
      <c r="R93" s="1188">
        <f t="shared" si="187"/>
        <v>3895</v>
      </c>
      <c r="S93" s="1188">
        <f t="shared" si="187"/>
        <v>3895</v>
      </c>
      <c r="T93" s="1188">
        <f t="shared" si="187"/>
        <v>-174912</v>
      </c>
      <c r="U93" s="1188">
        <f t="shared" si="150"/>
        <v>1416248</v>
      </c>
      <c r="V93" s="1188">
        <f t="shared" ref="V93:AA93" si="188">SUM(V87,V83:V86)</f>
        <v>1479772</v>
      </c>
      <c r="W93" s="1188">
        <f t="shared" si="188"/>
        <v>703924</v>
      </c>
      <c r="X93" s="1188">
        <f t="shared" si="188"/>
        <v>910209</v>
      </c>
      <c r="Y93" s="1117">
        <f t="shared" si="188"/>
        <v>1619066</v>
      </c>
      <c r="Z93" s="1117">
        <f t="shared" si="188"/>
        <v>1098533</v>
      </c>
      <c r="AA93" s="1117">
        <f t="shared" si="188"/>
        <v>881041</v>
      </c>
      <c r="AB93" s="1117">
        <f t="shared" si="153"/>
        <v>217492</v>
      </c>
      <c r="AC93" s="1183">
        <f t="shared" si="154"/>
        <v>80.20159613</v>
      </c>
    </row>
    <row r="94" ht="15.75" customHeight="1">
      <c r="A94" s="1212" t="s">
        <v>915</v>
      </c>
      <c r="B94" s="188"/>
      <c r="C94" s="1213" t="s">
        <v>27</v>
      </c>
      <c r="D94" s="1214">
        <v>6159000.0</v>
      </c>
      <c r="E94" s="1214">
        <v>6632304.0</v>
      </c>
      <c r="F94" s="1215">
        <f t="shared" ref="F94:T94" si="189">SUM(F93,F82,F79,F57,F44)</f>
        <v>7299160</v>
      </c>
      <c r="G94" s="1215">
        <f t="shared" si="189"/>
        <v>7834464</v>
      </c>
      <c r="H94" s="1215">
        <f t="shared" si="189"/>
        <v>3751152</v>
      </c>
      <c r="I94" s="1215" t="str">
        <f t="shared" si="189"/>
        <v>#DIV/0!</v>
      </c>
      <c r="J94" s="1215">
        <f t="shared" si="189"/>
        <v>4083312</v>
      </c>
      <c r="K94" s="1215">
        <f t="shared" si="189"/>
        <v>6712160</v>
      </c>
      <c r="L94" s="1215">
        <f t="shared" si="189"/>
        <v>6858120</v>
      </c>
      <c r="M94" s="1215">
        <f t="shared" si="189"/>
        <v>3730279</v>
      </c>
      <c r="N94" s="1215">
        <f t="shared" si="189"/>
        <v>587000</v>
      </c>
      <c r="O94" s="1215">
        <f t="shared" si="189"/>
        <v>642000</v>
      </c>
      <c r="P94" s="1215">
        <f t="shared" si="189"/>
        <v>0</v>
      </c>
      <c r="Q94" s="1215">
        <f t="shared" si="189"/>
        <v>0</v>
      </c>
      <c r="R94" s="1215">
        <f t="shared" si="189"/>
        <v>334344</v>
      </c>
      <c r="S94" s="1215">
        <f t="shared" si="189"/>
        <v>20873</v>
      </c>
      <c r="T94" s="1215">
        <f t="shared" si="189"/>
        <v>502543</v>
      </c>
      <c r="U94" s="1215">
        <f t="shared" si="150"/>
        <v>7801703</v>
      </c>
      <c r="V94" s="1215">
        <f t="shared" ref="V94:AA94" si="190">SUM(V93,V82,V79,V57,V44)</f>
        <v>7254160</v>
      </c>
      <c r="W94" s="1215">
        <f t="shared" si="190"/>
        <v>4611206</v>
      </c>
      <c r="X94" s="1215">
        <f t="shared" si="190"/>
        <v>6537627</v>
      </c>
      <c r="Y94" s="684">
        <f t="shared" si="190"/>
        <v>8209066</v>
      </c>
      <c r="Z94" s="684">
        <f t="shared" si="190"/>
        <v>12583983</v>
      </c>
      <c r="AA94" s="684">
        <f t="shared" si="190"/>
        <v>11142681</v>
      </c>
      <c r="AB94" s="684">
        <f t="shared" si="153"/>
        <v>1441302</v>
      </c>
      <c r="AC94" s="1183">
        <f t="shared" si="154"/>
        <v>88.5465357</v>
      </c>
      <c r="AD94" s="1216"/>
    </row>
    <row r="95" ht="15.75" customHeight="1">
      <c r="A95" s="1184">
        <v>76.0</v>
      </c>
      <c r="B95" s="989" t="s">
        <v>740</v>
      </c>
      <c r="C95" s="990" t="s">
        <v>916</v>
      </c>
      <c r="D95" s="1185">
        <v>0.0</v>
      </c>
      <c r="E95" s="1185">
        <v>0.0</v>
      </c>
      <c r="F95" s="1188" t="str">
        <f t="shared" ref="F95:H95" si="191">SUM(K95,N95,Q95,)</f>
        <v>#REF!</v>
      </c>
      <c r="G95" s="999" t="str">
        <f t="shared" si="191"/>
        <v>#REF!</v>
      </c>
      <c r="H95" s="999">
        <f t="shared" si="191"/>
        <v>0</v>
      </c>
      <c r="I95" s="1113" t="str">
        <f t="shared" ref="I95:I101" si="193">H95/G95</f>
        <v>#REF!</v>
      </c>
      <c r="J95" s="1180" t="str">
        <f t="shared" ref="J95:J100" si="194">G95-H95</f>
        <v>#REF!</v>
      </c>
      <c r="K95" s="1194" t="str">
        <f>SUM(#REF!)</f>
        <v>#REF!</v>
      </c>
      <c r="L95" s="1180" t="str">
        <f t="shared" ref="L95:L100" si="195">K95</f>
        <v>#REF!</v>
      </c>
      <c r="M95" s="1194"/>
      <c r="N95" s="1194" t="str">
        <f>SUM(#REF!)</f>
        <v>#REF!</v>
      </c>
      <c r="O95" s="1180" t="str">
        <f t="shared" ref="O95:O100" si="196">N95</f>
        <v>#REF!</v>
      </c>
      <c r="P95" s="1178"/>
      <c r="Q95" s="1005"/>
      <c r="R95" s="1005"/>
      <c r="S95" s="1005"/>
      <c r="T95" s="1180" t="str">
        <f t="shared" ref="T95:T101" si="197">V95-F95</f>
        <v>#REF!</v>
      </c>
      <c r="U95" s="1180" t="str">
        <f t="shared" si="150"/>
        <v>#REF!</v>
      </c>
      <c r="V95" s="1180"/>
      <c r="W95" s="1005"/>
      <c r="X95" s="1005"/>
      <c r="Y95" s="1112">
        <f t="shared" ref="Y95:Y100" si="198">W95/10*12</f>
        <v>0</v>
      </c>
      <c r="Z95" s="1103">
        <f t="shared" ref="Z95:Z96" si="199">SUM(Y95)</f>
        <v>0</v>
      </c>
      <c r="AA95" s="1112"/>
      <c r="AB95" s="1112">
        <f t="shared" si="153"/>
        <v>0</v>
      </c>
      <c r="AC95" s="1183"/>
    </row>
    <row r="96" ht="15.75" customHeight="1">
      <c r="A96" s="1169">
        <v>78.0</v>
      </c>
      <c r="B96" s="1217" t="s">
        <v>917</v>
      </c>
      <c r="C96" s="990" t="s">
        <v>918</v>
      </c>
      <c r="D96" s="1179">
        <v>0.0</v>
      </c>
      <c r="E96" s="1179">
        <v>0.0</v>
      </c>
      <c r="F96" s="1005">
        <f t="shared" ref="F96:H96" si="192">SUM(K96,N96,Q96,)</f>
        <v>0</v>
      </c>
      <c r="G96" s="1005">
        <f t="shared" si="192"/>
        <v>0</v>
      </c>
      <c r="H96" s="1005">
        <f t="shared" si="192"/>
        <v>0</v>
      </c>
      <c r="I96" s="1113" t="str">
        <f t="shared" si="193"/>
        <v>#DIV/0!</v>
      </c>
      <c r="J96" s="1180">
        <f t="shared" si="194"/>
        <v>0</v>
      </c>
      <c r="K96" s="1180"/>
      <c r="L96" s="1180" t="str">
        <f t="shared" si="195"/>
        <v/>
      </c>
      <c r="M96" s="1180"/>
      <c r="N96" s="1181"/>
      <c r="O96" s="1180" t="str">
        <f t="shared" si="196"/>
        <v/>
      </c>
      <c r="P96" s="1178"/>
      <c r="Q96" s="1005"/>
      <c r="R96" s="1005"/>
      <c r="S96" s="1005"/>
      <c r="T96" s="1180">
        <f t="shared" si="197"/>
        <v>0</v>
      </c>
      <c r="U96" s="1180">
        <f t="shared" si="150"/>
        <v>0</v>
      </c>
      <c r="V96" s="1180"/>
      <c r="W96" s="1005"/>
      <c r="X96" s="1005"/>
      <c r="Y96" s="1112">
        <f t="shared" si="198"/>
        <v>0</v>
      </c>
      <c r="Z96" s="1103">
        <f t="shared" si="199"/>
        <v>0</v>
      </c>
      <c r="AA96" s="1112"/>
      <c r="AB96" s="1112">
        <f t="shared" si="153"/>
        <v>0</v>
      </c>
      <c r="AC96" s="1183"/>
    </row>
    <row r="97" ht="15.75" customHeight="1">
      <c r="A97" s="1184">
        <v>79.0</v>
      </c>
      <c r="B97" s="989" t="s">
        <v>919</v>
      </c>
      <c r="C97" s="990" t="s">
        <v>920</v>
      </c>
      <c r="D97" s="1185">
        <v>0.0</v>
      </c>
      <c r="E97" s="1185">
        <v>0.0</v>
      </c>
      <c r="F97" s="1188">
        <f t="shared" ref="F97:H97" si="200">SUM(K97,N97,Q97,)</f>
        <v>0</v>
      </c>
      <c r="G97" s="999">
        <f t="shared" si="200"/>
        <v>0</v>
      </c>
      <c r="H97" s="999">
        <f t="shared" si="200"/>
        <v>0</v>
      </c>
      <c r="I97" s="1113" t="str">
        <f t="shared" si="193"/>
        <v>#DIV/0!</v>
      </c>
      <c r="J97" s="1180">
        <f t="shared" si="194"/>
        <v>0</v>
      </c>
      <c r="K97" s="1194">
        <f>SUM(K98:K100)</f>
        <v>0</v>
      </c>
      <c r="L97" s="1180">
        <f t="shared" si="195"/>
        <v>0</v>
      </c>
      <c r="M97" s="1194"/>
      <c r="N97" s="1194">
        <f>SUM(N98:N100)</f>
        <v>0</v>
      </c>
      <c r="O97" s="1180">
        <f t="shared" si="196"/>
        <v>0</v>
      </c>
      <c r="P97" s="990"/>
      <c r="Q97" s="999"/>
      <c r="R97" s="999"/>
      <c r="S97" s="999"/>
      <c r="T97" s="1180">
        <f t="shared" si="197"/>
        <v>0</v>
      </c>
      <c r="U97" s="1180">
        <f t="shared" si="150"/>
        <v>0</v>
      </c>
      <c r="V97" s="1180"/>
      <c r="W97" s="999"/>
      <c r="X97" s="999"/>
      <c r="Y97" s="1117">
        <f t="shared" si="198"/>
        <v>0</v>
      </c>
      <c r="Z97" s="1108">
        <v>205477.0</v>
      </c>
      <c r="AA97" s="1117">
        <v>205477.0</v>
      </c>
      <c r="AB97" s="1117">
        <f t="shared" si="153"/>
        <v>0</v>
      </c>
      <c r="AC97" s="1189"/>
      <c r="AD97" s="1195"/>
    </row>
    <row r="98" ht="15.75" customHeight="1">
      <c r="A98" s="1169">
        <v>80.0</v>
      </c>
      <c r="B98" s="1218" t="s">
        <v>921</v>
      </c>
      <c r="C98" s="1178"/>
      <c r="D98" s="1179">
        <v>0.0</v>
      </c>
      <c r="E98" s="1179">
        <v>0.0</v>
      </c>
      <c r="F98" s="1005">
        <f t="shared" ref="F98:H98" si="201">SUM(K98,N98,Q98,)</f>
        <v>0</v>
      </c>
      <c r="G98" s="1005">
        <f t="shared" si="201"/>
        <v>0</v>
      </c>
      <c r="H98" s="1005">
        <f t="shared" si="201"/>
        <v>0</v>
      </c>
      <c r="I98" s="1113" t="str">
        <f t="shared" si="193"/>
        <v>#DIV/0!</v>
      </c>
      <c r="J98" s="1180">
        <f t="shared" si="194"/>
        <v>0</v>
      </c>
      <c r="K98" s="1180"/>
      <c r="L98" s="1180" t="str">
        <f t="shared" si="195"/>
        <v/>
      </c>
      <c r="M98" s="1180"/>
      <c r="N98" s="1181"/>
      <c r="O98" s="1180" t="str">
        <f t="shared" si="196"/>
        <v/>
      </c>
      <c r="P98" s="1178"/>
      <c r="Q98" s="1005"/>
      <c r="R98" s="1005"/>
      <c r="S98" s="1005"/>
      <c r="T98" s="1180">
        <f t="shared" si="197"/>
        <v>0</v>
      </c>
      <c r="U98" s="1180">
        <f t="shared" si="150"/>
        <v>0</v>
      </c>
      <c r="V98" s="1180"/>
      <c r="W98" s="1005"/>
      <c r="X98" s="1005"/>
      <c r="Y98" s="1112">
        <f t="shared" si="198"/>
        <v>0</v>
      </c>
      <c r="Z98" s="1103">
        <f t="shared" ref="Z98:Z100" si="203">SUM(Y98)</f>
        <v>0</v>
      </c>
      <c r="AA98" s="1112"/>
      <c r="AB98" s="1112"/>
      <c r="AC98" s="1183"/>
    </row>
    <row r="99" ht="15.75" customHeight="1">
      <c r="A99" s="1169">
        <v>81.0</v>
      </c>
      <c r="B99" s="1218" t="s">
        <v>922</v>
      </c>
      <c r="C99" s="1178"/>
      <c r="D99" s="1179">
        <v>0.0</v>
      </c>
      <c r="E99" s="1179">
        <v>0.0</v>
      </c>
      <c r="F99" s="1005">
        <f t="shared" ref="F99:H99" si="202">SUM(K99,N99,Q99,)</f>
        <v>0</v>
      </c>
      <c r="G99" s="1005">
        <f t="shared" si="202"/>
        <v>0</v>
      </c>
      <c r="H99" s="1005">
        <f t="shared" si="202"/>
        <v>0</v>
      </c>
      <c r="I99" s="1113" t="str">
        <f t="shared" si="193"/>
        <v>#DIV/0!</v>
      </c>
      <c r="J99" s="1180">
        <f t="shared" si="194"/>
        <v>0</v>
      </c>
      <c r="K99" s="1180"/>
      <c r="L99" s="1180" t="str">
        <f t="shared" si="195"/>
        <v/>
      </c>
      <c r="M99" s="1180"/>
      <c r="N99" s="1181"/>
      <c r="O99" s="1180" t="str">
        <f t="shared" si="196"/>
        <v/>
      </c>
      <c r="P99" s="1178"/>
      <c r="Q99" s="1005"/>
      <c r="R99" s="1005"/>
      <c r="S99" s="1005"/>
      <c r="T99" s="1180">
        <f t="shared" si="197"/>
        <v>0</v>
      </c>
      <c r="U99" s="1180">
        <f t="shared" si="150"/>
        <v>0</v>
      </c>
      <c r="V99" s="1180"/>
      <c r="W99" s="1005"/>
      <c r="X99" s="1005"/>
      <c r="Y99" s="1112">
        <f t="shared" si="198"/>
        <v>0</v>
      </c>
      <c r="Z99" s="1103">
        <f t="shared" si="203"/>
        <v>0</v>
      </c>
      <c r="AA99" s="1112"/>
      <c r="AB99" s="1112"/>
      <c r="AC99" s="1183"/>
    </row>
    <row r="100" ht="15.75" customHeight="1">
      <c r="A100" s="1169">
        <v>82.0</v>
      </c>
      <c r="B100" s="1218" t="s">
        <v>923</v>
      </c>
      <c r="C100" s="1178"/>
      <c r="D100" s="1179">
        <v>0.0</v>
      </c>
      <c r="E100" s="1179">
        <v>0.0</v>
      </c>
      <c r="F100" s="1005">
        <f t="shared" ref="F100:H100" si="204">SUM(K100,N100,Q100,)</f>
        <v>0</v>
      </c>
      <c r="G100" s="1005">
        <f t="shared" si="204"/>
        <v>0</v>
      </c>
      <c r="H100" s="1005">
        <f t="shared" si="204"/>
        <v>0</v>
      </c>
      <c r="I100" s="1113" t="str">
        <f t="shared" si="193"/>
        <v>#DIV/0!</v>
      </c>
      <c r="J100" s="1180">
        <f t="shared" si="194"/>
        <v>0</v>
      </c>
      <c r="K100" s="1180"/>
      <c r="L100" s="1180" t="str">
        <f t="shared" si="195"/>
        <v/>
      </c>
      <c r="M100" s="1180"/>
      <c r="N100" s="1181"/>
      <c r="O100" s="1180" t="str">
        <f t="shared" si="196"/>
        <v/>
      </c>
      <c r="P100" s="1178"/>
      <c r="Q100" s="1005"/>
      <c r="R100" s="1005"/>
      <c r="S100" s="1005"/>
      <c r="T100" s="1180">
        <f t="shared" si="197"/>
        <v>0</v>
      </c>
      <c r="U100" s="1180">
        <f t="shared" si="150"/>
        <v>0</v>
      </c>
      <c r="V100" s="1180"/>
      <c r="W100" s="1005"/>
      <c r="X100" s="1005"/>
      <c r="Y100" s="1112">
        <f t="shared" si="198"/>
        <v>0</v>
      </c>
      <c r="Z100" s="1103">
        <f t="shared" si="203"/>
        <v>0</v>
      </c>
      <c r="AA100" s="1112"/>
      <c r="AB100" s="1112"/>
      <c r="AC100" s="1183"/>
    </row>
    <row r="101" ht="15.75" customHeight="1">
      <c r="A101" s="1184">
        <v>86.0</v>
      </c>
      <c r="B101" s="1219" t="s">
        <v>762</v>
      </c>
      <c r="C101" s="1220" t="s">
        <v>924</v>
      </c>
      <c r="D101" s="1221">
        <v>273000.0</v>
      </c>
      <c r="E101" s="1221">
        <v>273000.0</v>
      </c>
      <c r="F101" s="1222">
        <f>SUM(F103)</f>
        <v>500000</v>
      </c>
      <c r="G101" s="1223">
        <f t="shared" ref="G101:H101" si="205">SUM(L101,O101,R101,)</f>
        <v>500000</v>
      </c>
      <c r="H101" s="1223">
        <f t="shared" si="205"/>
        <v>34543</v>
      </c>
      <c r="I101" s="1224">
        <f t="shared" si="193"/>
        <v>0.069086</v>
      </c>
      <c r="J101" s="1225">
        <f t="shared" ref="J101:S101" si="206">SUM(J103:J104)</f>
        <v>465457</v>
      </c>
      <c r="K101" s="1225">
        <f t="shared" si="206"/>
        <v>500000</v>
      </c>
      <c r="L101" s="1225">
        <f t="shared" si="206"/>
        <v>500000</v>
      </c>
      <c r="M101" s="1225">
        <f t="shared" si="206"/>
        <v>34543</v>
      </c>
      <c r="N101" s="1225">
        <f t="shared" si="206"/>
        <v>0</v>
      </c>
      <c r="O101" s="1225">
        <f t="shared" si="206"/>
        <v>0</v>
      </c>
      <c r="P101" s="1225">
        <f t="shared" si="206"/>
        <v>0</v>
      </c>
      <c r="Q101" s="1223">
        <f t="shared" si="206"/>
        <v>0</v>
      </c>
      <c r="R101" s="1223">
        <f t="shared" si="206"/>
        <v>0</v>
      </c>
      <c r="S101" s="1223">
        <f t="shared" si="206"/>
        <v>0</v>
      </c>
      <c r="T101" s="1226">
        <f t="shared" si="197"/>
        <v>0</v>
      </c>
      <c r="U101" s="1226">
        <f t="shared" si="150"/>
        <v>500000</v>
      </c>
      <c r="V101" s="1187">
        <v>500000.0</v>
      </c>
      <c r="W101" s="1223">
        <v>15739.0</v>
      </c>
      <c r="X101" s="1223">
        <v>32179.0</v>
      </c>
      <c r="Y101" s="1227">
        <v>3000000.0</v>
      </c>
      <c r="Z101" s="1228">
        <v>503947.0</v>
      </c>
      <c r="AA101" s="1227">
        <v>198799.0</v>
      </c>
      <c r="AB101" s="1117">
        <f>Z101-AA101</f>
        <v>305148</v>
      </c>
      <c r="AC101" s="1189">
        <f>(AA101/Z101)*100</f>
        <v>39.44839437</v>
      </c>
      <c r="AD101" s="1195"/>
    </row>
    <row r="102" ht="15.75" customHeight="1">
      <c r="A102" s="1184"/>
      <c r="B102" s="1218" t="s">
        <v>925</v>
      </c>
      <c r="C102" s="990"/>
      <c r="D102" s="1185"/>
      <c r="E102" s="1185"/>
      <c r="F102" s="1188"/>
      <c r="G102" s="999"/>
      <c r="H102" s="999"/>
      <c r="I102" s="1211"/>
      <c r="J102" s="1194"/>
      <c r="K102" s="1194"/>
      <c r="L102" s="1194"/>
      <c r="M102" s="1194"/>
      <c r="N102" s="1194"/>
      <c r="O102" s="1194"/>
      <c r="P102" s="1194"/>
      <c r="Q102" s="999"/>
      <c r="R102" s="999"/>
      <c r="S102" s="999"/>
      <c r="T102" s="1180"/>
      <c r="U102" s="1180"/>
      <c r="V102" s="1229"/>
      <c r="W102" s="999"/>
      <c r="X102" s="999"/>
      <c r="Y102" s="1112"/>
      <c r="Z102" s="1112"/>
      <c r="AA102" s="1112"/>
      <c r="AB102" s="1112"/>
      <c r="AC102" s="1183"/>
      <c r="AD102" s="1195"/>
    </row>
    <row r="103" ht="15.75" customHeight="1">
      <c r="A103" s="1169">
        <v>87.0</v>
      </c>
      <c r="B103" s="1218" t="s">
        <v>926</v>
      </c>
      <c r="C103" s="1178"/>
      <c r="D103" s="1179">
        <v>273000.0</v>
      </c>
      <c r="E103" s="1179">
        <v>273000.0</v>
      </c>
      <c r="F103" s="1005">
        <v>500000.0</v>
      </c>
      <c r="G103" s="1005">
        <f t="shared" ref="G103:H103" si="207">SUM(L103,O103,R103,)</f>
        <v>500000</v>
      </c>
      <c r="H103" s="1005">
        <f t="shared" si="207"/>
        <v>34543</v>
      </c>
      <c r="I103" s="1113">
        <f t="shared" ref="I103:I107" si="209">H103/G103</f>
        <v>0.069086</v>
      </c>
      <c r="J103" s="1180">
        <f t="shared" ref="J103:J107" si="210">G103-H103</f>
        <v>465457</v>
      </c>
      <c r="K103" s="1180">
        <v>500000.0</v>
      </c>
      <c r="L103" s="1180">
        <f t="shared" ref="L103:L107" si="211">K103</f>
        <v>500000</v>
      </c>
      <c r="M103" s="1180">
        <v>34543.0</v>
      </c>
      <c r="N103" s="1181"/>
      <c r="O103" s="1180" t="str">
        <f t="shared" ref="O103:O107" si="212">N103</f>
        <v/>
      </c>
      <c r="P103" s="1178"/>
      <c r="Q103" s="1005"/>
      <c r="R103" s="1005"/>
      <c r="S103" s="1005"/>
      <c r="T103" s="1180">
        <f t="shared" ref="T103:T107" si="213">V103-F103</f>
        <v>-500000</v>
      </c>
      <c r="U103" s="1180">
        <f t="shared" ref="U103:U121" si="214">F103+T103</f>
        <v>0</v>
      </c>
      <c r="V103" s="1180"/>
      <c r="W103" s="1005"/>
      <c r="X103" s="1005"/>
      <c r="Y103" s="1112">
        <f t="shared" ref="Y103:Y106" si="215">W103/10*12</f>
        <v>0</v>
      </c>
      <c r="Z103" s="1112">
        <f t="shared" ref="Z103:Z106" si="216">SUM(Y103)</f>
        <v>0</v>
      </c>
      <c r="AA103" s="1112"/>
      <c r="AB103" s="1112"/>
      <c r="AC103" s="1182"/>
    </row>
    <row r="104" ht="15.75" customHeight="1">
      <c r="A104" s="1169">
        <v>88.0</v>
      </c>
      <c r="B104" s="1202" t="s">
        <v>927</v>
      </c>
      <c r="C104" s="1178"/>
      <c r="D104" s="1179">
        <v>0.0</v>
      </c>
      <c r="E104" s="1179">
        <v>0.0</v>
      </c>
      <c r="F104" s="1005">
        <f t="shared" ref="F104:H104" si="208">SUM(K104,N104,Q104,)</f>
        <v>0</v>
      </c>
      <c r="G104" s="1005">
        <f t="shared" si="208"/>
        <v>0</v>
      </c>
      <c r="H104" s="1005">
        <f t="shared" si="208"/>
        <v>0</v>
      </c>
      <c r="I104" s="1113" t="str">
        <f t="shared" si="209"/>
        <v>#DIV/0!</v>
      </c>
      <c r="J104" s="1180">
        <f t="shared" si="210"/>
        <v>0</v>
      </c>
      <c r="K104" s="1180"/>
      <c r="L104" s="1180" t="str">
        <f t="shared" si="211"/>
        <v/>
      </c>
      <c r="M104" s="1180"/>
      <c r="N104" s="1181"/>
      <c r="O104" s="1180" t="str">
        <f t="shared" si="212"/>
        <v/>
      </c>
      <c r="P104" s="1178"/>
      <c r="Q104" s="1005"/>
      <c r="R104" s="1005"/>
      <c r="S104" s="1005"/>
      <c r="T104" s="1180">
        <f t="shared" si="213"/>
        <v>0</v>
      </c>
      <c r="U104" s="1180">
        <f t="shared" si="214"/>
        <v>0</v>
      </c>
      <c r="V104" s="1180"/>
      <c r="W104" s="1005"/>
      <c r="X104" s="1005"/>
      <c r="Y104" s="1112">
        <f t="shared" si="215"/>
        <v>0</v>
      </c>
      <c r="Z104" s="1112">
        <f t="shared" si="216"/>
        <v>0</v>
      </c>
      <c r="AA104" s="1112"/>
      <c r="AB104" s="1112"/>
      <c r="AC104" s="1182"/>
    </row>
    <row r="105" ht="15.75" customHeight="1">
      <c r="A105" s="1169">
        <v>91.0</v>
      </c>
      <c r="B105" s="1217" t="s">
        <v>928</v>
      </c>
      <c r="C105" s="1230" t="s">
        <v>929</v>
      </c>
      <c r="D105" s="1231">
        <v>0.0</v>
      </c>
      <c r="E105" s="1231">
        <v>0.0</v>
      </c>
      <c r="F105" s="1188">
        <f t="shared" ref="F105:H105" si="217">SUM(K105,N105,Q105,)</f>
        <v>0</v>
      </c>
      <c r="G105" s="1188">
        <f t="shared" si="217"/>
        <v>0</v>
      </c>
      <c r="H105" s="1188">
        <f t="shared" si="217"/>
        <v>0</v>
      </c>
      <c r="I105" s="1136" t="str">
        <f t="shared" si="209"/>
        <v>#DIV/0!</v>
      </c>
      <c r="J105" s="1186">
        <f t="shared" si="210"/>
        <v>0</v>
      </c>
      <c r="K105" s="1186"/>
      <c r="L105" s="1186" t="str">
        <f t="shared" si="211"/>
        <v/>
      </c>
      <c r="M105" s="1186"/>
      <c r="N105" s="1232"/>
      <c r="O105" s="1186" t="str">
        <f t="shared" si="212"/>
        <v/>
      </c>
      <c r="P105" s="1230"/>
      <c r="Q105" s="1188"/>
      <c r="R105" s="1188"/>
      <c r="S105" s="1188"/>
      <c r="T105" s="1186">
        <f t="shared" si="213"/>
        <v>0</v>
      </c>
      <c r="U105" s="1186">
        <f t="shared" si="214"/>
        <v>0</v>
      </c>
      <c r="V105" s="1186"/>
      <c r="W105" s="1188"/>
      <c r="X105" s="1188"/>
      <c r="Y105" s="1117">
        <f t="shared" si="215"/>
        <v>0</v>
      </c>
      <c r="Z105" s="1108">
        <f t="shared" si="216"/>
        <v>0</v>
      </c>
      <c r="AA105" s="1117">
        <v>0.0</v>
      </c>
      <c r="AB105" s="1117">
        <f t="shared" ref="AB105:AB107" si="219">Z105-AA105</f>
        <v>0</v>
      </c>
      <c r="AC105" s="1182"/>
    </row>
    <row r="106" ht="15.75" customHeight="1">
      <c r="A106" s="1169">
        <v>92.0</v>
      </c>
      <c r="B106" s="1217" t="s">
        <v>930</v>
      </c>
      <c r="C106" s="1230" t="s">
        <v>931</v>
      </c>
      <c r="D106" s="1231">
        <v>0.0</v>
      </c>
      <c r="E106" s="1231">
        <v>0.0</v>
      </c>
      <c r="F106" s="1188">
        <f t="shared" ref="F106:H106" si="218">SUM(K106,N106,Q106,)</f>
        <v>0</v>
      </c>
      <c r="G106" s="1188">
        <f t="shared" si="218"/>
        <v>0</v>
      </c>
      <c r="H106" s="1188">
        <f t="shared" si="218"/>
        <v>0</v>
      </c>
      <c r="I106" s="1136" t="str">
        <f t="shared" si="209"/>
        <v>#DIV/0!</v>
      </c>
      <c r="J106" s="1186">
        <f t="shared" si="210"/>
        <v>0</v>
      </c>
      <c r="K106" s="1186"/>
      <c r="L106" s="1186" t="str">
        <f t="shared" si="211"/>
        <v/>
      </c>
      <c r="M106" s="1186"/>
      <c r="N106" s="1232"/>
      <c r="O106" s="1186" t="str">
        <f t="shared" si="212"/>
        <v/>
      </c>
      <c r="P106" s="1230"/>
      <c r="Q106" s="1188"/>
      <c r="R106" s="1188"/>
      <c r="S106" s="1188"/>
      <c r="T106" s="1186">
        <f t="shared" si="213"/>
        <v>0</v>
      </c>
      <c r="U106" s="1186">
        <f t="shared" si="214"/>
        <v>0</v>
      </c>
      <c r="V106" s="1186"/>
      <c r="W106" s="1188"/>
      <c r="X106" s="1188"/>
      <c r="Y106" s="1117">
        <f t="shared" si="215"/>
        <v>0</v>
      </c>
      <c r="Z106" s="1108">
        <f t="shared" si="216"/>
        <v>0</v>
      </c>
      <c r="AA106" s="1117">
        <v>0.0</v>
      </c>
      <c r="AB106" s="1117">
        <f t="shared" si="219"/>
        <v>0</v>
      </c>
      <c r="AC106" s="1182"/>
    </row>
    <row r="107" ht="15.75" customHeight="1">
      <c r="A107" s="1169">
        <v>93.0</v>
      </c>
      <c r="B107" s="1217" t="s">
        <v>932</v>
      </c>
      <c r="C107" s="1230" t="s">
        <v>933</v>
      </c>
      <c r="D107" s="1231">
        <v>74000.0</v>
      </c>
      <c r="E107" s="1231">
        <v>74000.0</v>
      </c>
      <c r="F107" s="1188">
        <f>F103*0.27</f>
        <v>135000</v>
      </c>
      <c r="G107" s="1188">
        <f t="shared" ref="G107:H107" si="220">SUM(L107,O107,R107,)</f>
        <v>135000</v>
      </c>
      <c r="H107" s="1188">
        <f t="shared" si="220"/>
        <v>9326</v>
      </c>
      <c r="I107" s="1136">
        <f t="shared" si="209"/>
        <v>0.06908148148</v>
      </c>
      <c r="J107" s="1186">
        <f t="shared" si="210"/>
        <v>125674</v>
      </c>
      <c r="K107" s="1186">
        <v>135000.0</v>
      </c>
      <c r="L107" s="1186">
        <f t="shared" si="211"/>
        <v>135000</v>
      </c>
      <c r="M107" s="1186">
        <v>9326.0</v>
      </c>
      <c r="N107" s="1232"/>
      <c r="O107" s="1186" t="str">
        <f t="shared" si="212"/>
        <v/>
      </c>
      <c r="P107" s="1230"/>
      <c r="Q107" s="1188"/>
      <c r="R107" s="1188"/>
      <c r="S107" s="1188"/>
      <c r="T107" s="1186">
        <f t="shared" si="213"/>
        <v>0</v>
      </c>
      <c r="U107" s="1186">
        <f t="shared" si="214"/>
        <v>135000</v>
      </c>
      <c r="V107" s="1187">
        <v>135000.0</v>
      </c>
      <c r="W107" s="1188">
        <v>4250.0</v>
      </c>
      <c r="X107" s="1188">
        <v>8689.0</v>
      </c>
      <c r="Y107" s="1117">
        <f>Y101*0.27</f>
        <v>810000</v>
      </c>
      <c r="Z107" s="1108">
        <v>135000.0</v>
      </c>
      <c r="AA107" s="1117">
        <v>109153.0</v>
      </c>
      <c r="AB107" s="1117">
        <f t="shared" si="219"/>
        <v>25847</v>
      </c>
      <c r="AC107" s="1183">
        <f t="shared" ref="AC107:AC114" si="224">(AA107/Z107)*100</f>
        <v>80.85407407</v>
      </c>
    </row>
    <row r="108" ht="15.75" customHeight="1">
      <c r="A108" s="1233">
        <v>94.0</v>
      </c>
      <c r="B108" s="1234" t="s">
        <v>38</v>
      </c>
      <c r="C108" s="1235" t="s">
        <v>39</v>
      </c>
      <c r="D108" s="1236">
        <v>347000.0</v>
      </c>
      <c r="E108" s="1236">
        <v>347000.0</v>
      </c>
      <c r="F108" s="1237">
        <f t="shared" ref="F108:T108" si="221">SUM(F101,F107)</f>
        <v>635000</v>
      </c>
      <c r="G108" s="1237">
        <f t="shared" si="221"/>
        <v>635000</v>
      </c>
      <c r="H108" s="1237">
        <f t="shared" si="221"/>
        <v>43869</v>
      </c>
      <c r="I108" s="1237">
        <f t="shared" si="221"/>
        <v>0.1381674815</v>
      </c>
      <c r="J108" s="1237">
        <f t="shared" si="221"/>
        <v>591131</v>
      </c>
      <c r="K108" s="1237">
        <f t="shared" si="221"/>
        <v>635000</v>
      </c>
      <c r="L108" s="1237">
        <f t="shared" si="221"/>
        <v>635000</v>
      </c>
      <c r="M108" s="1237">
        <f t="shared" si="221"/>
        <v>43869</v>
      </c>
      <c r="N108" s="1237">
        <f t="shared" si="221"/>
        <v>0</v>
      </c>
      <c r="O108" s="1237">
        <f t="shared" si="221"/>
        <v>0</v>
      </c>
      <c r="P108" s="1237">
        <f t="shared" si="221"/>
        <v>0</v>
      </c>
      <c r="Q108" s="1237">
        <f t="shared" si="221"/>
        <v>0</v>
      </c>
      <c r="R108" s="1237">
        <f t="shared" si="221"/>
        <v>0</v>
      </c>
      <c r="S108" s="1237">
        <f t="shared" si="221"/>
        <v>0</v>
      </c>
      <c r="T108" s="1237">
        <f t="shared" si="221"/>
        <v>0</v>
      </c>
      <c r="U108" s="1237">
        <f t="shared" si="214"/>
        <v>635000</v>
      </c>
      <c r="V108" s="1237">
        <f t="shared" ref="V108:X108" si="222">SUM(V101,V107)</f>
        <v>635000</v>
      </c>
      <c r="W108" s="1237">
        <f t="shared" si="222"/>
        <v>19989</v>
      </c>
      <c r="X108" s="1237">
        <f t="shared" si="222"/>
        <v>40868</v>
      </c>
      <c r="Y108" s="1238">
        <f t="shared" ref="Y108:AB108" si="223">SUM(Y101,Y107,Y97,Y96,Y95,Y105,Y106)</f>
        <v>3810000</v>
      </c>
      <c r="Z108" s="1239">
        <f t="shared" si="223"/>
        <v>844424</v>
      </c>
      <c r="AA108" s="1238">
        <f t="shared" si="223"/>
        <v>513429</v>
      </c>
      <c r="AB108" s="1238">
        <f t="shared" si="223"/>
        <v>330995</v>
      </c>
      <c r="AC108" s="1240">
        <f t="shared" si="224"/>
        <v>60.80227469</v>
      </c>
      <c r="AD108" s="1241"/>
    </row>
    <row r="109" ht="15.75" hidden="1" customHeight="1">
      <c r="A109" s="1169">
        <v>95.0</v>
      </c>
      <c r="B109" s="1004" t="s">
        <v>769</v>
      </c>
      <c r="C109" s="1178" t="s">
        <v>934</v>
      </c>
      <c r="D109" s="1179">
        <v>0.0</v>
      </c>
      <c r="E109" s="1179">
        <v>0.0</v>
      </c>
      <c r="F109" s="1005" t="str">
        <f t="shared" ref="F109:I109" si="225">SUM(K109,N109,Q109,)</f>
        <v>#REF!</v>
      </c>
      <c r="G109" s="1005" t="str">
        <f t="shared" si="225"/>
        <v>#REF!</v>
      </c>
      <c r="H109" s="1005" t="str">
        <f t="shared" si="225"/>
        <v>#REF!</v>
      </c>
      <c r="I109" s="1005" t="str">
        <f t="shared" si="225"/>
        <v>#REF!</v>
      </c>
      <c r="J109" s="1005" t="str">
        <f t="shared" ref="J109:K109" si="226">SUM(O109,R109,V109,)</f>
        <v>#REF!</v>
      </c>
      <c r="K109" s="1005" t="str">
        <f t="shared" si="226"/>
        <v>#REF!</v>
      </c>
      <c r="L109" s="1005" t="str">
        <f t="shared" ref="L109:L113" si="232">SUM(Q109,T109,Y109,)</f>
        <v>#REF!</v>
      </c>
      <c r="M109" s="1005" t="str">
        <f t="shared" ref="M109:N109" si="227">SUM(R109,V109,#REF!,)</f>
        <v>#REF!</v>
      </c>
      <c r="N109" s="1005" t="str">
        <f t="shared" si="227"/>
        <v>#REF!</v>
      </c>
      <c r="O109" s="1005" t="str">
        <f t="shared" ref="O109:O113" si="234">SUM(T109,Y109,#REF!,)</f>
        <v>#REF!</v>
      </c>
      <c r="P109" s="1005" t="str">
        <f t="shared" ref="P109:Q109" si="228">SUM(V109,#REF!,Z109,)</f>
        <v>#REF!</v>
      </c>
      <c r="Q109" s="1005" t="str">
        <f t="shared" si="228"/>
        <v>#REF!</v>
      </c>
      <c r="R109" s="1005" t="str">
        <f t="shared" ref="R109:R113" si="236">SUM(Y109,#REF!,AB109,)</f>
        <v>#REF!</v>
      </c>
      <c r="S109" s="1005" t="str">
        <f t="shared" ref="S109:T109" si="229">SUM(#REF!,Z109,AC109,)</f>
        <v>#REF!</v>
      </c>
      <c r="T109" s="1005" t="str">
        <f t="shared" si="229"/>
        <v>#REF!</v>
      </c>
      <c r="U109" s="1005" t="str">
        <f t="shared" si="214"/>
        <v>#REF!</v>
      </c>
      <c r="V109" s="1005" t="str">
        <f t="shared" ref="V109:V113" si="238">SUM(#REF!,AB109,AE109,)</f>
        <v>#REF!</v>
      </c>
      <c r="W109" s="1005"/>
      <c r="X109" s="1005"/>
      <c r="Y109" s="1112"/>
      <c r="Z109" s="1103">
        <f t="shared" ref="Z109:Z113" si="239">SUM(Y109)</f>
        <v>0</v>
      </c>
      <c r="AA109" s="1112"/>
      <c r="AB109" s="1112">
        <f t="shared" ref="AB109:AB119" si="240">Z109-AA109</f>
        <v>0</v>
      </c>
      <c r="AC109" s="1183" t="str">
        <f t="shared" si="224"/>
        <v>#DIV/0!</v>
      </c>
    </row>
    <row r="110" ht="15.75" hidden="1" customHeight="1">
      <c r="A110" s="1169">
        <v>96.0</v>
      </c>
      <c r="B110" s="1004" t="s">
        <v>935</v>
      </c>
      <c r="C110" s="1178" t="s">
        <v>936</v>
      </c>
      <c r="D110" s="1179">
        <v>0.0</v>
      </c>
      <c r="E110" s="1179">
        <v>0.0</v>
      </c>
      <c r="F110" s="1005" t="str">
        <f t="shared" ref="F110:I110" si="230">SUM(K110,N110,Q110,)</f>
        <v>#REF!</v>
      </c>
      <c r="G110" s="1005" t="str">
        <f t="shared" si="230"/>
        <v>#REF!</v>
      </c>
      <c r="H110" s="1005" t="str">
        <f t="shared" si="230"/>
        <v>#REF!</v>
      </c>
      <c r="I110" s="1005" t="str">
        <f t="shared" si="230"/>
        <v>#REF!</v>
      </c>
      <c r="J110" s="1005" t="str">
        <f t="shared" ref="J110:K110" si="231">SUM(O110,R110,V110,)</f>
        <v>#REF!</v>
      </c>
      <c r="K110" s="1005" t="str">
        <f t="shared" si="231"/>
        <v>#REF!</v>
      </c>
      <c r="L110" s="1005" t="str">
        <f t="shared" si="232"/>
        <v>#REF!</v>
      </c>
      <c r="M110" s="1005" t="str">
        <f t="shared" ref="M110:N110" si="233">SUM(R110,V110,#REF!,)</f>
        <v>#REF!</v>
      </c>
      <c r="N110" s="1005" t="str">
        <f t="shared" si="233"/>
        <v>#REF!</v>
      </c>
      <c r="O110" s="1005" t="str">
        <f t="shared" si="234"/>
        <v>#REF!</v>
      </c>
      <c r="P110" s="1005" t="str">
        <f t="shared" ref="P110:Q110" si="235">SUM(V110,#REF!,Z110,)</f>
        <v>#REF!</v>
      </c>
      <c r="Q110" s="1005" t="str">
        <f t="shared" si="235"/>
        <v>#REF!</v>
      </c>
      <c r="R110" s="1005" t="str">
        <f t="shared" si="236"/>
        <v>#REF!</v>
      </c>
      <c r="S110" s="1005" t="str">
        <f t="shared" ref="S110:T110" si="237">SUM(#REF!,Z110,AC110,)</f>
        <v>#REF!</v>
      </c>
      <c r="T110" s="1005" t="str">
        <f t="shared" si="237"/>
        <v>#REF!</v>
      </c>
      <c r="U110" s="1005" t="str">
        <f t="shared" si="214"/>
        <v>#REF!</v>
      </c>
      <c r="V110" s="1005" t="str">
        <f t="shared" si="238"/>
        <v>#REF!</v>
      </c>
      <c r="W110" s="1005"/>
      <c r="X110" s="1005"/>
      <c r="Y110" s="1112"/>
      <c r="Z110" s="1103">
        <f t="shared" si="239"/>
        <v>0</v>
      </c>
      <c r="AA110" s="1112"/>
      <c r="AB110" s="1112">
        <f t="shared" si="240"/>
        <v>0</v>
      </c>
      <c r="AC110" s="1183" t="str">
        <f t="shared" si="224"/>
        <v>#DIV/0!</v>
      </c>
    </row>
    <row r="111" ht="15.75" hidden="1" customHeight="1">
      <c r="A111" s="1169">
        <v>97.0</v>
      </c>
      <c r="B111" s="1004" t="s">
        <v>796</v>
      </c>
      <c r="C111" s="1178" t="s">
        <v>937</v>
      </c>
      <c r="D111" s="1179">
        <v>0.0</v>
      </c>
      <c r="E111" s="1179">
        <v>0.0</v>
      </c>
      <c r="F111" s="1005" t="str">
        <f t="shared" ref="F111:I111" si="241">SUM(K111,N111,Q111,)</f>
        <v>#REF!</v>
      </c>
      <c r="G111" s="1005" t="str">
        <f t="shared" si="241"/>
        <v>#REF!</v>
      </c>
      <c r="H111" s="1005" t="str">
        <f t="shared" si="241"/>
        <v>#REF!</v>
      </c>
      <c r="I111" s="1005" t="str">
        <f t="shared" si="241"/>
        <v>#REF!</v>
      </c>
      <c r="J111" s="1005" t="str">
        <f t="shared" ref="J111:K111" si="242">SUM(O111,R111,V111,)</f>
        <v>#REF!</v>
      </c>
      <c r="K111" s="1005" t="str">
        <f t="shared" si="242"/>
        <v>#REF!</v>
      </c>
      <c r="L111" s="1005" t="str">
        <f t="shared" si="232"/>
        <v>#REF!</v>
      </c>
      <c r="M111" s="1005" t="str">
        <f t="shared" ref="M111:N111" si="243">SUM(R111,V111,#REF!,)</f>
        <v>#REF!</v>
      </c>
      <c r="N111" s="1005" t="str">
        <f t="shared" si="243"/>
        <v>#REF!</v>
      </c>
      <c r="O111" s="1005" t="str">
        <f t="shared" si="234"/>
        <v>#REF!</v>
      </c>
      <c r="P111" s="1005" t="str">
        <f t="shared" ref="P111:Q111" si="244">SUM(V111,#REF!,Z111,)</f>
        <v>#REF!</v>
      </c>
      <c r="Q111" s="1005" t="str">
        <f t="shared" si="244"/>
        <v>#REF!</v>
      </c>
      <c r="R111" s="1005" t="str">
        <f t="shared" si="236"/>
        <v>#REF!</v>
      </c>
      <c r="S111" s="1005" t="str">
        <f t="shared" ref="S111:T111" si="245">SUM(#REF!,Z111,AC111,)</f>
        <v>#REF!</v>
      </c>
      <c r="T111" s="1005" t="str">
        <f t="shared" si="245"/>
        <v>#REF!</v>
      </c>
      <c r="U111" s="1005" t="str">
        <f t="shared" si="214"/>
        <v>#REF!</v>
      </c>
      <c r="V111" s="1005" t="str">
        <f t="shared" si="238"/>
        <v>#REF!</v>
      </c>
      <c r="W111" s="1005"/>
      <c r="X111" s="1005"/>
      <c r="Y111" s="1112"/>
      <c r="Z111" s="1103">
        <f t="shared" si="239"/>
        <v>0</v>
      </c>
      <c r="AA111" s="1112"/>
      <c r="AB111" s="1112">
        <f t="shared" si="240"/>
        <v>0</v>
      </c>
      <c r="AC111" s="1183" t="str">
        <f t="shared" si="224"/>
        <v>#DIV/0!</v>
      </c>
    </row>
    <row r="112" ht="15.75" hidden="1" customHeight="1">
      <c r="A112" s="1169">
        <v>98.0</v>
      </c>
      <c r="B112" s="1004" t="s">
        <v>938</v>
      </c>
      <c r="C112" s="1178" t="s">
        <v>939</v>
      </c>
      <c r="D112" s="1179">
        <v>0.0</v>
      </c>
      <c r="E112" s="1179">
        <v>0.0</v>
      </c>
      <c r="F112" s="1005" t="str">
        <f t="shared" ref="F112:I112" si="246">SUM(K112,N112,Q112,)</f>
        <v>#REF!</v>
      </c>
      <c r="G112" s="1005" t="str">
        <f t="shared" si="246"/>
        <v>#REF!</v>
      </c>
      <c r="H112" s="1005" t="str">
        <f t="shared" si="246"/>
        <v>#REF!</v>
      </c>
      <c r="I112" s="1005" t="str">
        <f t="shared" si="246"/>
        <v>#REF!</v>
      </c>
      <c r="J112" s="1005" t="str">
        <f t="shared" ref="J112:K112" si="247">SUM(O112,R112,V112,)</f>
        <v>#REF!</v>
      </c>
      <c r="K112" s="1005" t="str">
        <f t="shared" si="247"/>
        <v>#REF!</v>
      </c>
      <c r="L112" s="1005" t="str">
        <f t="shared" si="232"/>
        <v>#REF!</v>
      </c>
      <c r="M112" s="1005" t="str">
        <f t="shared" ref="M112:N112" si="248">SUM(R112,V112,#REF!,)</f>
        <v>#REF!</v>
      </c>
      <c r="N112" s="1005" t="str">
        <f t="shared" si="248"/>
        <v>#REF!</v>
      </c>
      <c r="O112" s="1005" t="str">
        <f t="shared" si="234"/>
        <v>#REF!</v>
      </c>
      <c r="P112" s="1005" t="str">
        <f t="shared" ref="P112:Q112" si="249">SUM(V112,#REF!,Z112,)</f>
        <v>#REF!</v>
      </c>
      <c r="Q112" s="1005" t="str">
        <f t="shared" si="249"/>
        <v>#REF!</v>
      </c>
      <c r="R112" s="1005" t="str">
        <f t="shared" si="236"/>
        <v>#REF!</v>
      </c>
      <c r="S112" s="1005" t="str">
        <f t="shared" ref="S112:T112" si="250">SUM(#REF!,Z112,AC112,)</f>
        <v>#REF!</v>
      </c>
      <c r="T112" s="1005" t="str">
        <f t="shared" si="250"/>
        <v>#REF!</v>
      </c>
      <c r="U112" s="1005" t="str">
        <f t="shared" si="214"/>
        <v>#REF!</v>
      </c>
      <c r="V112" s="1005" t="str">
        <f t="shared" si="238"/>
        <v>#REF!</v>
      </c>
      <c r="W112" s="1005"/>
      <c r="X112" s="1005"/>
      <c r="Y112" s="1112"/>
      <c r="Z112" s="1103">
        <f t="shared" si="239"/>
        <v>0</v>
      </c>
      <c r="AA112" s="1112"/>
      <c r="AB112" s="1112">
        <f t="shared" si="240"/>
        <v>0</v>
      </c>
      <c r="AC112" s="1183" t="str">
        <f t="shared" si="224"/>
        <v>#DIV/0!</v>
      </c>
    </row>
    <row r="113" ht="15.75" hidden="1" customHeight="1">
      <c r="A113" s="1242">
        <v>99.0</v>
      </c>
      <c r="B113" s="1243" t="s">
        <v>940</v>
      </c>
      <c r="C113" s="1244" t="s">
        <v>43</v>
      </c>
      <c r="D113" s="1245">
        <v>0.0</v>
      </c>
      <c r="E113" s="1245">
        <v>0.0</v>
      </c>
      <c r="F113" s="1246" t="str">
        <f t="shared" ref="F113:I113" si="251">SUM(K113,N113,Q113,)</f>
        <v>#REF!</v>
      </c>
      <c r="G113" s="1246" t="str">
        <f t="shared" si="251"/>
        <v>#REF!</v>
      </c>
      <c r="H113" s="1246" t="str">
        <f t="shared" si="251"/>
        <v>#REF!</v>
      </c>
      <c r="I113" s="1246" t="str">
        <f t="shared" si="251"/>
        <v>#REF!</v>
      </c>
      <c r="J113" s="1246" t="str">
        <f t="shared" ref="J113:K113" si="252">SUM(O113,R113,V113,)</f>
        <v>#REF!</v>
      </c>
      <c r="K113" s="1246" t="str">
        <f t="shared" si="252"/>
        <v>#REF!</v>
      </c>
      <c r="L113" s="1246" t="str">
        <f t="shared" si="232"/>
        <v>#REF!</v>
      </c>
      <c r="M113" s="1246" t="str">
        <f t="shared" ref="M113:N113" si="253">SUM(R113,V113,#REF!,)</f>
        <v>#REF!</v>
      </c>
      <c r="N113" s="1246" t="str">
        <f t="shared" si="253"/>
        <v>#REF!</v>
      </c>
      <c r="O113" s="1246" t="str">
        <f t="shared" si="234"/>
        <v>#REF!</v>
      </c>
      <c r="P113" s="1246" t="str">
        <f t="shared" ref="P113:Q113" si="254">SUM(V113,#REF!,Z113,)</f>
        <v>#REF!</v>
      </c>
      <c r="Q113" s="1246" t="str">
        <f t="shared" si="254"/>
        <v>#REF!</v>
      </c>
      <c r="R113" s="1246" t="str">
        <f t="shared" si="236"/>
        <v>#REF!</v>
      </c>
      <c r="S113" s="1246" t="str">
        <f t="shared" ref="S113:T113" si="255">SUM(#REF!,Z113,AC113,)</f>
        <v>#REF!</v>
      </c>
      <c r="T113" s="1246" t="str">
        <f t="shared" si="255"/>
        <v>#REF!</v>
      </c>
      <c r="U113" s="1246" t="str">
        <f t="shared" si="214"/>
        <v>#REF!</v>
      </c>
      <c r="V113" s="1246" t="str">
        <f t="shared" si="238"/>
        <v>#REF!</v>
      </c>
      <c r="W113" s="1246"/>
      <c r="X113" s="1246"/>
      <c r="Y113" s="1247"/>
      <c r="Z113" s="1103">
        <f t="shared" si="239"/>
        <v>0</v>
      </c>
      <c r="AA113" s="1247"/>
      <c r="AB113" s="1112">
        <f t="shared" si="240"/>
        <v>0</v>
      </c>
      <c r="AC113" s="1248" t="str">
        <f t="shared" si="224"/>
        <v>#DIV/0!</v>
      </c>
    </row>
    <row r="114" ht="15.75" customHeight="1">
      <c r="A114" s="1249">
        <v>100.0</v>
      </c>
      <c r="B114" s="1250" t="s">
        <v>941</v>
      </c>
      <c r="C114" s="1251" t="s">
        <v>629</v>
      </c>
      <c r="D114" s="1252">
        <v>3.38615168E7</v>
      </c>
      <c r="E114" s="1252">
        <v>3.49141158E7</v>
      </c>
      <c r="F114" s="1252">
        <f t="shared" ref="F114:T114" si="256">SUM(F108,F94,F26,F25)</f>
        <v>38803858.12</v>
      </c>
      <c r="G114" s="1252">
        <f t="shared" si="256"/>
        <v>36284555.8</v>
      </c>
      <c r="H114" s="1252">
        <f t="shared" si="256"/>
        <v>22906102</v>
      </c>
      <c r="I114" s="1252" t="str">
        <f t="shared" si="256"/>
        <v>#DIV/0!</v>
      </c>
      <c r="J114" s="1252">
        <f t="shared" si="256"/>
        <v>13378453.8</v>
      </c>
      <c r="K114" s="1252">
        <f t="shared" si="256"/>
        <v>34353128</v>
      </c>
      <c r="L114" s="1252">
        <f t="shared" si="256"/>
        <v>31131593.8</v>
      </c>
      <c r="M114" s="1252">
        <f t="shared" si="256"/>
        <v>19655491</v>
      </c>
      <c r="N114" s="1252">
        <f t="shared" si="256"/>
        <v>4440980</v>
      </c>
      <c r="O114" s="1252">
        <f t="shared" si="256"/>
        <v>4239324</v>
      </c>
      <c r="P114" s="1252">
        <f t="shared" si="256"/>
        <v>2650444</v>
      </c>
      <c r="Q114" s="1252">
        <f t="shared" si="256"/>
        <v>0</v>
      </c>
      <c r="R114" s="1252">
        <f t="shared" si="256"/>
        <v>913638</v>
      </c>
      <c r="S114" s="1252">
        <f t="shared" si="256"/>
        <v>600167</v>
      </c>
      <c r="T114" s="1252">
        <f t="shared" si="256"/>
        <v>2708240</v>
      </c>
      <c r="U114" s="1252">
        <f t="shared" si="214"/>
        <v>41512098.12</v>
      </c>
      <c r="V114" s="1252">
        <f t="shared" ref="V114:AA114" si="257">SUM(V108,V94,V26,V25)</f>
        <v>38853858</v>
      </c>
      <c r="W114" s="1253">
        <f t="shared" si="257"/>
        <v>30793473</v>
      </c>
      <c r="X114" s="1253">
        <f t="shared" si="257"/>
        <v>36465323</v>
      </c>
      <c r="Y114" s="1254">
        <f t="shared" si="257"/>
        <v>51407649</v>
      </c>
      <c r="Z114" s="1254">
        <f t="shared" si="257"/>
        <v>56714761</v>
      </c>
      <c r="AA114" s="1254">
        <f t="shared" si="257"/>
        <v>53316156</v>
      </c>
      <c r="AB114" s="1254">
        <f t="shared" si="240"/>
        <v>3398605</v>
      </c>
      <c r="AC114" s="1255">
        <f t="shared" si="224"/>
        <v>94.0075477</v>
      </c>
    </row>
    <row r="115" ht="15.75" customHeight="1">
      <c r="A115" s="1256" t="s">
        <v>942</v>
      </c>
      <c r="B115" s="203"/>
      <c r="C115" s="203"/>
      <c r="D115" s="203"/>
      <c r="E115" s="203"/>
      <c r="F115" s="203"/>
      <c r="G115" s="203"/>
      <c r="H115" s="203"/>
      <c r="I115" s="203"/>
      <c r="J115" s="203"/>
      <c r="K115" s="203"/>
      <c r="L115" s="203"/>
      <c r="M115" s="203"/>
      <c r="N115" s="203"/>
      <c r="O115" s="203"/>
      <c r="P115" s="203"/>
      <c r="Q115" s="203"/>
      <c r="R115" s="203"/>
      <c r="S115" s="1257"/>
      <c r="T115" s="1180">
        <f>V115-F115</f>
        <v>0</v>
      </c>
      <c r="U115" s="1180">
        <f t="shared" si="214"/>
        <v>0</v>
      </c>
      <c r="V115" s="1173"/>
      <c r="W115" s="1175"/>
      <c r="X115" s="1175"/>
      <c r="Y115" s="1112">
        <f>W115/10*12</f>
        <v>0</v>
      </c>
      <c r="Z115" s="1103">
        <f>SUM(Y115)</f>
        <v>0</v>
      </c>
      <c r="AA115" s="1112"/>
      <c r="AB115" s="1112">
        <f t="shared" si="240"/>
        <v>0</v>
      </c>
      <c r="AC115" s="1258"/>
    </row>
    <row r="116" ht="15.75" customHeight="1">
      <c r="A116" s="1259"/>
      <c r="B116" s="1260" t="s">
        <v>943</v>
      </c>
      <c r="C116" s="1261" t="s">
        <v>21</v>
      </c>
      <c r="D116" s="1262">
        <v>0.0</v>
      </c>
      <c r="E116" s="1262">
        <v>913638.0</v>
      </c>
      <c r="F116" s="1180">
        <f t="shared" ref="F116:H116" si="258">SUM(K116,N116,Q116)</f>
        <v>0</v>
      </c>
      <c r="G116" s="1180">
        <f t="shared" si="258"/>
        <v>913638</v>
      </c>
      <c r="H116" s="1180">
        <f t="shared" si="258"/>
        <v>913638</v>
      </c>
      <c r="I116" s="1263">
        <f t="shared" ref="I116:I118" si="260">H116/G116</f>
        <v>1</v>
      </c>
      <c r="J116" s="1261"/>
      <c r="K116" s="1180"/>
      <c r="L116" s="1180"/>
      <c r="M116" s="1180"/>
      <c r="N116" s="1181"/>
      <c r="O116" s="1180"/>
      <c r="P116" s="1178"/>
      <c r="Q116" s="1005"/>
      <c r="R116" s="1005">
        <v>913638.0</v>
      </c>
      <c r="S116" s="1005">
        <v>913638.0</v>
      </c>
      <c r="T116" s="1180">
        <v>2175232.0</v>
      </c>
      <c r="U116" s="1180">
        <f t="shared" si="214"/>
        <v>2175232</v>
      </c>
      <c r="V116" s="1180"/>
      <c r="W116" s="1179">
        <v>2010732.0</v>
      </c>
      <c r="X116" s="1179"/>
      <c r="Y116" s="1112">
        <v>0.0</v>
      </c>
      <c r="Z116" s="1103">
        <v>3068673.0</v>
      </c>
      <c r="AA116" s="1112">
        <v>2806673.0</v>
      </c>
      <c r="AB116" s="1112">
        <f t="shared" si="240"/>
        <v>262000</v>
      </c>
      <c r="AC116" s="1182"/>
    </row>
    <row r="117" ht="15.75" customHeight="1">
      <c r="A117" s="1264">
        <v>101.0</v>
      </c>
      <c r="B117" s="1265" t="s">
        <v>944</v>
      </c>
      <c r="C117" s="1265" t="s">
        <v>37</v>
      </c>
      <c r="D117" s="1266">
        <v>60000.0</v>
      </c>
      <c r="E117" s="1266">
        <v>60000.0</v>
      </c>
      <c r="F117" s="1180"/>
      <c r="G117" s="1180">
        <f t="shared" ref="G117:H117" si="259">SUM(L117,O117,R117)</f>
        <v>0</v>
      </c>
      <c r="H117" s="1180">
        <f t="shared" si="259"/>
        <v>286421</v>
      </c>
      <c r="I117" s="1263" t="str">
        <f t="shared" si="260"/>
        <v>#DIV/0!</v>
      </c>
      <c r="J117" s="1180"/>
      <c r="K117" s="447">
        <v>60000.0</v>
      </c>
      <c r="L117" s="447">
        <f>K117</f>
        <v>60000</v>
      </c>
      <c r="M117" s="447">
        <v>286421.0</v>
      </c>
      <c r="N117" s="1267"/>
      <c r="O117" s="1180">
        <f t="shared" ref="O117:O118" si="262">F117-K117-N117</f>
        <v>-60000</v>
      </c>
      <c r="P117" s="465"/>
      <c r="Q117" s="528"/>
      <c r="R117" s="528"/>
      <c r="S117" s="528"/>
      <c r="T117" s="1180">
        <v>0.0</v>
      </c>
      <c r="U117" s="1180">
        <f t="shared" si="214"/>
        <v>0</v>
      </c>
      <c r="V117" s="1180"/>
      <c r="W117" s="1179">
        <f>60000+115084+49398+7874</f>
        <v>232356</v>
      </c>
      <c r="X117" s="1179"/>
      <c r="Y117" s="1112">
        <v>0.0</v>
      </c>
      <c r="Z117" s="1103">
        <v>223927.0</v>
      </c>
      <c r="AA117" s="1112">
        <v>223927.0</v>
      </c>
      <c r="AB117" s="1112">
        <f t="shared" si="240"/>
        <v>0</v>
      </c>
      <c r="AC117" s="1182"/>
      <c r="AD117" s="553"/>
    </row>
    <row r="118" ht="15.75" customHeight="1">
      <c r="A118" s="1264"/>
      <c r="B118" s="1265" t="s">
        <v>945</v>
      </c>
      <c r="C118" s="1265" t="s">
        <v>946</v>
      </c>
      <c r="D118" s="1266">
        <v>0.0</v>
      </c>
      <c r="E118" s="1266">
        <v>138961.0</v>
      </c>
      <c r="F118" s="1180">
        <f t="shared" ref="F118:H118" si="261">SUM(K118,N118,Q118)</f>
        <v>0</v>
      </c>
      <c r="G118" s="1180">
        <f t="shared" si="261"/>
        <v>138961</v>
      </c>
      <c r="H118" s="1180">
        <f t="shared" si="261"/>
        <v>138961</v>
      </c>
      <c r="I118" s="1263">
        <f t="shared" si="260"/>
        <v>1</v>
      </c>
      <c r="J118" s="1180"/>
      <c r="K118" s="447">
        <v>0.0</v>
      </c>
      <c r="L118" s="447">
        <v>138961.0</v>
      </c>
      <c r="M118" s="447">
        <v>138961.0</v>
      </c>
      <c r="N118" s="1267"/>
      <c r="O118" s="1180">
        <f t="shared" si="262"/>
        <v>0</v>
      </c>
      <c r="P118" s="465"/>
      <c r="Q118" s="528"/>
      <c r="R118" s="528"/>
      <c r="S118" s="528"/>
      <c r="T118" s="1180">
        <f>V118-F118</f>
        <v>0</v>
      </c>
      <c r="U118" s="1180">
        <f t="shared" si="214"/>
        <v>0</v>
      </c>
      <c r="V118" s="1180"/>
      <c r="W118" s="1268"/>
      <c r="X118" s="1268"/>
      <c r="Y118" s="1112"/>
      <c r="Z118" s="1103">
        <v>955636.0</v>
      </c>
      <c r="AA118" s="1112">
        <v>955636.0</v>
      </c>
      <c r="AB118" s="1112">
        <f t="shared" si="240"/>
        <v>0</v>
      </c>
      <c r="AC118" s="1183">
        <f t="shared" ref="AC118:AC119" si="265">(AA118/Z118)*100</f>
        <v>100</v>
      </c>
      <c r="AD118" s="553"/>
    </row>
    <row r="119" ht="15.75" customHeight="1">
      <c r="A119" s="1269">
        <v>102.0</v>
      </c>
      <c r="B119" s="989" t="s">
        <v>947</v>
      </c>
      <c r="C119" s="990" t="s">
        <v>948</v>
      </c>
      <c r="D119" s="1270">
        <v>3.3801517E7</v>
      </c>
      <c r="E119" s="1270">
        <v>3.3801517E7</v>
      </c>
      <c r="F119" s="1186">
        <f t="shared" ref="F119:T119" si="263">SUM(F120:F121)</f>
        <v>38803858</v>
      </c>
      <c r="G119" s="1186">
        <f t="shared" si="263"/>
        <v>0</v>
      </c>
      <c r="H119" s="1186">
        <f t="shared" si="263"/>
        <v>0</v>
      </c>
      <c r="I119" s="1186">
        <f t="shared" si="263"/>
        <v>0</v>
      </c>
      <c r="J119" s="1186">
        <f t="shared" si="263"/>
        <v>0</v>
      </c>
      <c r="K119" s="1186">
        <f t="shared" si="263"/>
        <v>0</v>
      </c>
      <c r="L119" s="1186">
        <f t="shared" si="263"/>
        <v>0</v>
      </c>
      <c r="M119" s="1186">
        <f t="shared" si="263"/>
        <v>0</v>
      </c>
      <c r="N119" s="1186">
        <f t="shared" si="263"/>
        <v>0</v>
      </c>
      <c r="O119" s="1186">
        <f t="shared" si="263"/>
        <v>0</v>
      </c>
      <c r="P119" s="1186">
        <f t="shared" si="263"/>
        <v>0</v>
      </c>
      <c r="Q119" s="1186">
        <f t="shared" si="263"/>
        <v>0</v>
      </c>
      <c r="R119" s="1186">
        <f t="shared" si="263"/>
        <v>0</v>
      </c>
      <c r="S119" s="1186">
        <f t="shared" si="263"/>
        <v>0</v>
      </c>
      <c r="T119" s="1186">
        <f t="shared" si="263"/>
        <v>533008</v>
      </c>
      <c r="U119" s="1186">
        <f t="shared" si="214"/>
        <v>39336866</v>
      </c>
      <c r="V119" s="1186">
        <f t="shared" ref="V119:Z119" si="264">SUM(V120:V121)</f>
        <v>38853858</v>
      </c>
      <c r="W119" s="1186">
        <f t="shared" si="264"/>
        <v>30646828</v>
      </c>
      <c r="X119" s="1186">
        <f t="shared" si="264"/>
        <v>0</v>
      </c>
      <c r="Y119" s="1117">
        <f t="shared" si="264"/>
        <v>51407649</v>
      </c>
      <c r="Z119" s="1108">
        <f t="shared" si="264"/>
        <v>52466526</v>
      </c>
      <c r="AA119" s="1117">
        <v>5.2304175E7</v>
      </c>
      <c r="AB119" s="1117">
        <f t="shared" si="240"/>
        <v>162351</v>
      </c>
      <c r="AC119" s="1189">
        <f t="shared" si="265"/>
        <v>99.6905627</v>
      </c>
      <c r="AD119" s="1271"/>
    </row>
    <row r="120" ht="15.75" customHeight="1">
      <c r="A120" s="1169"/>
      <c r="B120" s="1193" t="s">
        <v>949</v>
      </c>
      <c r="C120" s="1191"/>
      <c r="D120" s="1272"/>
      <c r="E120" s="1272"/>
      <c r="F120" s="1180">
        <v>2.80296E7</v>
      </c>
      <c r="G120" s="1180"/>
      <c r="H120" s="1180"/>
      <c r="I120" s="1263"/>
      <c r="J120" s="1180"/>
      <c r="K120" s="1273"/>
      <c r="L120" s="447"/>
      <c r="M120" s="1273"/>
      <c r="N120" s="1273"/>
      <c r="O120" s="1180"/>
      <c r="P120" s="1180"/>
      <c r="Q120" s="1005"/>
      <c r="R120" s="1005"/>
      <c r="S120" s="1005"/>
      <c r="T120" s="1180">
        <f>V120-F120</f>
        <v>0</v>
      </c>
      <c r="U120" s="1180">
        <f t="shared" si="214"/>
        <v>28029600</v>
      </c>
      <c r="V120" s="1180">
        <v>2.80296E7</v>
      </c>
      <c r="W120" s="1005">
        <f>V120*0.83</f>
        <v>23264568</v>
      </c>
      <c r="X120" s="1005"/>
      <c r="Y120" s="1112">
        <v>3.4456785E7</v>
      </c>
      <c r="Z120" s="1103">
        <f>SUM(Y120)</f>
        <v>34456785</v>
      </c>
      <c r="AA120" s="1112"/>
      <c r="AB120" s="1112"/>
      <c r="AC120" s="1183"/>
    </row>
    <row r="121" ht="15.75" customHeight="1">
      <c r="A121" s="1242"/>
      <c r="B121" s="1274" t="s">
        <v>950</v>
      </c>
      <c r="C121" s="1275"/>
      <c r="D121" s="1276">
        <f t="shared" ref="D121:E121" si="266">D114-D119</f>
        <v>59999.8</v>
      </c>
      <c r="E121" s="1276">
        <f t="shared" si="266"/>
        <v>1112598.8</v>
      </c>
      <c r="F121" s="1276">
        <v>1.0774258E7</v>
      </c>
      <c r="G121" s="1276"/>
      <c r="H121" s="1276"/>
      <c r="I121" s="1277"/>
      <c r="J121" s="1276"/>
      <c r="K121" s="1278"/>
      <c r="L121" s="1279"/>
      <c r="M121" s="1278"/>
      <c r="N121" s="1278"/>
      <c r="O121" s="1276"/>
      <c r="P121" s="1276"/>
      <c r="Q121" s="1246"/>
      <c r="R121" s="1246"/>
      <c r="S121" s="1246"/>
      <c r="T121" s="1180">
        <f>50000+788008-305000</f>
        <v>533008</v>
      </c>
      <c r="U121" s="1180">
        <f t="shared" si="214"/>
        <v>11307266</v>
      </c>
      <c r="V121" s="1276">
        <f>10774258+50000</f>
        <v>10824258</v>
      </c>
      <c r="W121" s="1246">
        <v>7382260.0</v>
      </c>
      <c r="X121" s="1246"/>
      <c r="Y121" s="1112">
        <f>Y114-Y120-Y118</f>
        <v>16950864</v>
      </c>
      <c r="Z121" s="1280">
        <f>52466526-Z120</f>
        <v>18009741</v>
      </c>
      <c r="AA121" s="1112"/>
      <c r="AB121" s="1112"/>
      <c r="AC121" s="1248"/>
    </row>
    <row r="122" ht="15.75" customHeight="1">
      <c r="A122" s="1281" t="s">
        <v>951</v>
      </c>
      <c r="B122" s="173"/>
      <c r="C122" s="900"/>
      <c r="D122" s="1282">
        <v>3.3861517E7</v>
      </c>
      <c r="E122" s="1282">
        <v>3.4914116E7</v>
      </c>
      <c r="F122" s="1283">
        <f t="shared" ref="F122:AB122" si="267">SUM(F116:F119)</f>
        <v>38803858</v>
      </c>
      <c r="G122" s="1283">
        <f t="shared" si="267"/>
        <v>1052599</v>
      </c>
      <c r="H122" s="1283">
        <f t="shared" si="267"/>
        <v>1339020</v>
      </c>
      <c r="I122" s="1283" t="str">
        <f t="shared" si="267"/>
        <v>#DIV/0!</v>
      </c>
      <c r="J122" s="1283">
        <f t="shared" si="267"/>
        <v>0</v>
      </c>
      <c r="K122" s="1283">
        <f t="shared" si="267"/>
        <v>60000</v>
      </c>
      <c r="L122" s="1283">
        <f t="shared" si="267"/>
        <v>198961</v>
      </c>
      <c r="M122" s="1283">
        <f t="shared" si="267"/>
        <v>425382</v>
      </c>
      <c r="N122" s="1283">
        <f t="shared" si="267"/>
        <v>0</v>
      </c>
      <c r="O122" s="1283">
        <f t="shared" si="267"/>
        <v>-60000</v>
      </c>
      <c r="P122" s="1283">
        <f t="shared" si="267"/>
        <v>0</v>
      </c>
      <c r="Q122" s="1283">
        <f t="shared" si="267"/>
        <v>0</v>
      </c>
      <c r="R122" s="1283">
        <f t="shared" si="267"/>
        <v>913638</v>
      </c>
      <c r="S122" s="1283">
        <f t="shared" si="267"/>
        <v>913638</v>
      </c>
      <c r="T122" s="1283">
        <f t="shared" si="267"/>
        <v>2708240</v>
      </c>
      <c r="U122" s="1283">
        <f t="shared" si="267"/>
        <v>41512098</v>
      </c>
      <c r="V122" s="1283">
        <f t="shared" si="267"/>
        <v>38853858</v>
      </c>
      <c r="W122" s="1283">
        <f t="shared" si="267"/>
        <v>32889916</v>
      </c>
      <c r="X122" s="1283">
        <f t="shared" si="267"/>
        <v>0</v>
      </c>
      <c r="Y122" s="1284">
        <f t="shared" si="267"/>
        <v>51407649</v>
      </c>
      <c r="Z122" s="1284">
        <f t="shared" si="267"/>
        <v>56714762</v>
      </c>
      <c r="AA122" s="1284">
        <f t="shared" si="267"/>
        <v>56290411</v>
      </c>
      <c r="AB122" s="1284">
        <f t="shared" si="267"/>
        <v>424351</v>
      </c>
      <c r="AC122" s="1285">
        <f>(AA122/Z122)*100</f>
        <v>99.25178034</v>
      </c>
      <c r="AD122" s="889"/>
    </row>
    <row r="123" ht="15.75" customHeight="1">
      <c r="A123" s="1286" t="s">
        <v>952</v>
      </c>
      <c r="B123" s="1287"/>
      <c r="C123" s="1288"/>
      <c r="D123" s="1289"/>
      <c r="E123" s="1289"/>
      <c r="F123" s="1290"/>
      <c r="G123" s="1290">
        <f t="shared" ref="G123:T123" si="268">G122-G114</f>
        <v>-35231956.8</v>
      </c>
      <c r="H123" s="1290">
        <f t="shared" si="268"/>
        <v>-21567082</v>
      </c>
      <c r="I123" s="1290" t="str">
        <f t="shared" si="268"/>
        <v>#DIV/0!</v>
      </c>
      <c r="J123" s="1290">
        <f t="shared" si="268"/>
        <v>-13378453.8</v>
      </c>
      <c r="K123" s="1290">
        <f t="shared" si="268"/>
        <v>-34293128</v>
      </c>
      <c r="L123" s="1290">
        <f t="shared" si="268"/>
        <v>-30932632.8</v>
      </c>
      <c r="M123" s="1290">
        <f t="shared" si="268"/>
        <v>-19230109</v>
      </c>
      <c r="N123" s="1290">
        <f t="shared" si="268"/>
        <v>-4440980</v>
      </c>
      <c r="O123" s="1290">
        <f t="shared" si="268"/>
        <v>-4299324</v>
      </c>
      <c r="P123" s="1290">
        <f t="shared" si="268"/>
        <v>-2650444</v>
      </c>
      <c r="Q123" s="1290">
        <f t="shared" si="268"/>
        <v>0</v>
      </c>
      <c r="R123" s="1290">
        <f t="shared" si="268"/>
        <v>0</v>
      </c>
      <c r="S123" s="1290">
        <f t="shared" si="268"/>
        <v>313471</v>
      </c>
      <c r="T123" s="1290">
        <f t="shared" si="268"/>
        <v>0</v>
      </c>
      <c r="U123" s="1290">
        <f>F123+T123</f>
        <v>0</v>
      </c>
      <c r="V123" s="1290">
        <f>V122-V114</f>
        <v>0</v>
      </c>
      <c r="W123" s="1291"/>
      <c r="X123" s="1291"/>
      <c r="Y123" s="1292">
        <f t="shared" ref="Y123:AB123" si="269">Y122-Y114</f>
        <v>0</v>
      </c>
      <c r="Z123" s="1292">
        <f t="shared" si="269"/>
        <v>1</v>
      </c>
      <c r="AA123" s="1292">
        <f t="shared" si="269"/>
        <v>2974255</v>
      </c>
      <c r="AB123" s="1292">
        <f t="shared" si="269"/>
        <v>-2974254</v>
      </c>
      <c r="AC123" s="1293"/>
    </row>
    <row r="124" ht="15.75" customHeight="1">
      <c r="B124" s="1294"/>
      <c r="C124" s="128"/>
      <c r="D124" s="128"/>
      <c r="E124" s="128"/>
      <c r="F124" s="1146"/>
      <c r="G124" s="1146"/>
      <c r="H124" s="1146"/>
      <c r="I124" s="1148"/>
      <c r="J124" s="1146"/>
      <c r="K124" s="1146"/>
      <c r="L124" s="1146"/>
      <c r="M124" s="1146"/>
      <c r="N124" s="1147"/>
      <c r="O124" s="128"/>
      <c r="P124" s="128"/>
      <c r="Q124" s="984"/>
      <c r="R124" s="984"/>
      <c r="S124" s="984"/>
      <c r="T124" s="128"/>
      <c r="U124" s="128"/>
      <c r="V124" s="128"/>
      <c r="W124" s="984"/>
      <c r="X124" s="984"/>
      <c r="Y124" s="1144"/>
      <c r="Z124" s="1144"/>
      <c r="AA124" s="1144"/>
      <c r="AB124" s="1144"/>
      <c r="AC124" s="1148"/>
    </row>
    <row r="125" ht="15.75" customHeight="1">
      <c r="B125" s="1294"/>
      <c r="C125" s="128"/>
      <c r="D125" s="128"/>
      <c r="E125" s="128"/>
      <c r="F125" s="1146"/>
      <c r="G125" s="1146"/>
      <c r="H125" s="1146"/>
      <c r="I125" s="1148"/>
      <c r="J125" s="1146"/>
      <c r="K125" s="1146"/>
      <c r="L125" s="1146"/>
      <c r="M125" s="1146"/>
      <c r="N125" s="1147"/>
      <c r="O125" s="128"/>
      <c r="P125" s="128"/>
      <c r="Q125" s="984"/>
      <c r="R125" s="984"/>
      <c r="S125" s="984"/>
      <c r="T125" s="128"/>
      <c r="U125" s="128"/>
      <c r="V125" s="128"/>
      <c r="W125" s="984"/>
      <c r="X125" s="984"/>
      <c r="Y125" s="1144"/>
      <c r="Z125" s="1144"/>
      <c r="AA125" s="1144"/>
      <c r="AB125" s="1144"/>
      <c r="AC125" s="1148"/>
    </row>
    <row r="126" ht="15.75" customHeight="1">
      <c r="B126" s="1294"/>
      <c r="C126" s="128"/>
      <c r="D126" s="128"/>
      <c r="E126" s="128"/>
      <c r="F126" s="1146"/>
      <c r="G126" s="1146"/>
      <c r="H126" s="1146"/>
      <c r="I126" s="1148"/>
      <c r="J126" s="1146"/>
      <c r="K126" s="1146"/>
      <c r="L126" s="1146"/>
      <c r="M126" s="1146"/>
      <c r="N126" s="1147"/>
      <c r="O126" s="128"/>
      <c r="P126" s="128"/>
      <c r="Q126" s="984"/>
      <c r="R126" s="984"/>
      <c r="S126" s="984"/>
      <c r="T126" s="128"/>
      <c r="U126" s="128"/>
      <c r="V126" s="128"/>
      <c r="W126" s="984"/>
      <c r="X126" s="984"/>
      <c r="Y126" s="1144"/>
      <c r="Z126" s="1144"/>
      <c r="AA126" s="1144"/>
      <c r="AB126" s="1144"/>
      <c r="AC126" s="1148"/>
    </row>
    <row r="127" ht="15.75" customHeight="1">
      <c r="B127" s="1294"/>
      <c r="C127" s="128"/>
      <c r="D127" s="128"/>
      <c r="E127" s="128"/>
      <c r="F127" s="1146"/>
      <c r="G127" s="1146"/>
      <c r="H127" s="1146"/>
      <c r="I127" s="1148"/>
      <c r="J127" s="1146"/>
      <c r="K127" s="1146"/>
      <c r="L127" s="1146"/>
      <c r="M127" s="1146"/>
      <c r="N127" s="1147"/>
      <c r="O127" s="128"/>
      <c r="P127" s="128"/>
      <c r="Q127" s="984"/>
      <c r="R127" s="984"/>
      <c r="S127" s="984"/>
      <c r="T127" s="128"/>
      <c r="U127" s="128"/>
      <c r="V127" s="128"/>
      <c r="W127" s="984"/>
      <c r="X127" s="984"/>
      <c r="Y127" s="1144"/>
      <c r="Z127" s="1144"/>
      <c r="AA127" s="1144"/>
      <c r="AB127" s="1144"/>
      <c r="AC127" s="1148"/>
    </row>
    <row r="128" ht="15.75" customHeight="1">
      <c r="B128" s="1294"/>
      <c r="C128" s="128"/>
      <c r="D128" s="128"/>
      <c r="E128" s="128"/>
      <c r="F128" s="1146"/>
      <c r="G128" s="1146"/>
      <c r="H128" s="1146"/>
      <c r="I128" s="1148"/>
      <c r="J128" s="1146"/>
      <c r="K128" s="1146"/>
      <c r="L128" s="1146"/>
      <c r="M128" s="1146"/>
      <c r="N128" s="1147"/>
      <c r="O128" s="128"/>
      <c r="P128" s="128"/>
      <c r="Q128" s="984"/>
      <c r="R128" s="984"/>
      <c r="S128" s="984"/>
      <c r="T128" s="128"/>
      <c r="U128" s="128"/>
      <c r="V128" s="128"/>
      <c r="W128" s="984"/>
      <c r="X128" s="984"/>
      <c r="Y128" s="1144"/>
      <c r="Z128" s="1144"/>
      <c r="AA128" s="1144"/>
      <c r="AB128" s="1144"/>
      <c r="AC128" s="1148"/>
    </row>
    <row r="129" ht="15.75" customHeight="1">
      <c r="B129" s="1294"/>
      <c r="C129" s="128"/>
      <c r="D129" s="128"/>
      <c r="E129" s="128"/>
      <c r="F129" s="1146"/>
      <c r="G129" s="1146"/>
      <c r="H129" s="1146"/>
      <c r="I129" s="1148"/>
      <c r="J129" s="1146"/>
      <c r="K129" s="1146"/>
      <c r="L129" s="1146"/>
      <c r="M129" s="1146"/>
      <c r="N129" s="1147"/>
      <c r="O129" s="128"/>
      <c r="P129" s="128"/>
      <c r="Q129" s="984"/>
      <c r="R129" s="984"/>
      <c r="S129" s="984"/>
      <c r="T129" s="128"/>
      <c r="U129" s="128"/>
      <c r="V129" s="128"/>
      <c r="W129" s="984"/>
      <c r="X129" s="984"/>
      <c r="Y129" s="1144"/>
      <c r="Z129" s="1144"/>
      <c r="AA129" s="1144"/>
      <c r="AB129" s="1144"/>
      <c r="AC129" s="1148"/>
    </row>
    <row r="130" ht="15.75" customHeight="1">
      <c r="B130" s="1294"/>
      <c r="C130" s="128"/>
      <c r="D130" s="128"/>
      <c r="E130" s="128"/>
      <c r="F130" s="1146"/>
      <c r="G130" s="1146"/>
      <c r="H130" s="1146"/>
      <c r="I130" s="1148"/>
      <c r="J130" s="1146"/>
      <c r="K130" s="1146"/>
      <c r="L130" s="1146"/>
      <c r="M130" s="1146"/>
      <c r="N130" s="1147"/>
      <c r="O130" s="128"/>
      <c r="P130" s="128"/>
      <c r="Q130" s="984"/>
      <c r="R130" s="984"/>
      <c r="S130" s="984"/>
      <c r="T130" s="128"/>
      <c r="U130" s="128"/>
      <c r="V130" s="128"/>
      <c r="W130" s="984"/>
      <c r="X130" s="984"/>
      <c r="Y130" s="1144"/>
      <c r="Z130" s="1144"/>
      <c r="AA130" s="1144"/>
      <c r="AB130" s="1144"/>
      <c r="AC130" s="1148"/>
    </row>
    <row r="131" ht="15.75" customHeight="1">
      <c r="B131" s="1294"/>
      <c r="C131" s="128"/>
      <c r="D131" s="128"/>
      <c r="E131" s="128"/>
      <c r="F131" s="1146"/>
      <c r="G131" s="1146"/>
      <c r="H131" s="1146"/>
      <c r="I131" s="1148"/>
      <c r="J131" s="1146"/>
      <c r="K131" s="1146"/>
      <c r="L131" s="1146"/>
      <c r="M131" s="1146"/>
      <c r="N131" s="1147"/>
      <c r="O131" s="128"/>
      <c r="P131" s="128"/>
      <c r="Q131" s="984"/>
      <c r="R131" s="984"/>
      <c r="S131" s="984"/>
      <c r="T131" s="128"/>
      <c r="U131" s="128"/>
      <c r="V131" s="128"/>
      <c r="W131" s="984"/>
      <c r="X131" s="984"/>
      <c r="Y131" s="1144"/>
      <c r="Z131" s="1144"/>
      <c r="AA131" s="1144"/>
      <c r="AB131" s="1144"/>
      <c r="AC131" s="1148"/>
    </row>
    <row r="132" ht="15.75" customHeight="1">
      <c r="B132" s="1294"/>
      <c r="C132" s="128"/>
      <c r="D132" s="128"/>
      <c r="E132" s="128"/>
      <c r="F132" s="1146"/>
      <c r="G132" s="1146"/>
      <c r="H132" s="1146"/>
      <c r="I132" s="1148"/>
      <c r="J132" s="1146"/>
      <c r="K132" s="1146"/>
      <c r="L132" s="1146"/>
      <c r="M132" s="1146"/>
      <c r="N132" s="1147"/>
      <c r="O132" s="128"/>
      <c r="P132" s="128"/>
      <c r="Q132" s="984"/>
      <c r="R132" s="984"/>
      <c r="S132" s="984"/>
      <c r="T132" s="128"/>
      <c r="U132" s="128"/>
      <c r="V132" s="128"/>
      <c r="W132" s="984"/>
      <c r="X132" s="984"/>
      <c r="Y132" s="1144"/>
      <c r="Z132" s="1144"/>
      <c r="AA132" s="1144"/>
      <c r="AB132" s="1144"/>
      <c r="AC132" s="1148"/>
    </row>
    <row r="133" ht="15.75" customHeight="1">
      <c r="B133" s="1294"/>
      <c r="C133" s="128"/>
      <c r="D133" s="128"/>
      <c r="E133" s="128"/>
      <c r="F133" s="1146"/>
      <c r="G133" s="1146"/>
      <c r="H133" s="1146"/>
      <c r="I133" s="1148"/>
      <c r="J133" s="1146"/>
      <c r="K133" s="1146"/>
      <c r="L133" s="1146"/>
      <c r="M133" s="1146"/>
      <c r="N133" s="1147"/>
      <c r="O133" s="128"/>
      <c r="P133" s="128"/>
      <c r="Q133" s="984"/>
      <c r="R133" s="984"/>
      <c r="S133" s="984"/>
      <c r="T133" s="128"/>
      <c r="U133" s="128"/>
      <c r="V133" s="128"/>
      <c r="W133" s="984"/>
      <c r="X133" s="984"/>
      <c r="Y133" s="1144"/>
      <c r="Z133" s="1144"/>
      <c r="AA133" s="1144"/>
      <c r="AB133" s="1144"/>
      <c r="AC133" s="1148"/>
    </row>
    <row r="134" ht="15.75" customHeight="1">
      <c r="B134" s="1294"/>
      <c r="C134" s="128"/>
      <c r="D134" s="128"/>
      <c r="E134" s="128"/>
      <c r="F134" s="1146"/>
      <c r="G134" s="1146"/>
      <c r="H134" s="1146"/>
      <c r="I134" s="1148"/>
      <c r="J134" s="1146"/>
      <c r="K134" s="1146"/>
      <c r="L134" s="1146"/>
      <c r="M134" s="1146"/>
      <c r="N134" s="1147"/>
      <c r="O134" s="128"/>
      <c r="P134" s="128"/>
      <c r="Q134" s="984"/>
      <c r="R134" s="984"/>
      <c r="S134" s="984"/>
      <c r="T134" s="128"/>
      <c r="U134" s="128"/>
      <c r="V134" s="128"/>
      <c r="W134" s="984"/>
      <c r="X134" s="984"/>
      <c r="Y134" s="1144"/>
      <c r="Z134" s="1144"/>
      <c r="AA134" s="1144"/>
      <c r="AB134" s="1144"/>
      <c r="AC134" s="1148"/>
    </row>
    <row r="135" ht="15.75" customHeight="1">
      <c r="B135" s="1294"/>
      <c r="C135" s="128"/>
      <c r="D135" s="128"/>
      <c r="E135" s="128"/>
      <c r="F135" s="1146"/>
      <c r="G135" s="1146"/>
      <c r="H135" s="1146"/>
      <c r="I135" s="1148"/>
      <c r="J135" s="1146"/>
      <c r="K135" s="1146"/>
      <c r="L135" s="1146"/>
      <c r="M135" s="1146"/>
      <c r="N135" s="1147"/>
      <c r="O135" s="128"/>
      <c r="P135" s="128"/>
      <c r="Q135" s="984"/>
      <c r="R135" s="984"/>
      <c r="S135" s="984"/>
      <c r="T135" s="128"/>
      <c r="U135" s="128"/>
      <c r="V135" s="128"/>
      <c r="W135" s="984"/>
      <c r="X135" s="984"/>
      <c r="Y135" s="1144"/>
      <c r="Z135" s="1144"/>
      <c r="AA135" s="1144"/>
      <c r="AB135" s="1144"/>
      <c r="AC135" s="1148"/>
    </row>
    <row r="136" ht="15.75" customHeight="1">
      <c r="B136" s="1294"/>
      <c r="C136" s="128"/>
      <c r="D136" s="128"/>
      <c r="E136" s="128"/>
      <c r="F136" s="1146"/>
      <c r="G136" s="1146"/>
      <c r="H136" s="1146"/>
      <c r="I136" s="1148"/>
      <c r="J136" s="1146"/>
      <c r="K136" s="1146"/>
      <c r="L136" s="1146"/>
      <c r="M136" s="1146"/>
      <c r="N136" s="1147"/>
      <c r="O136" s="128"/>
      <c r="P136" s="128"/>
      <c r="Q136" s="984"/>
      <c r="R136" s="984"/>
      <c r="S136" s="984"/>
      <c r="T136" s="128"/>
      <c r="U136" s="128"/>
      <c r="V136" s="128"/>
      <c r="W136" s="984"/>
      <c r="X136" s="984"/>
      <c r="Y136" s="1144"/>
      <c r="Z136" s="1144"/>
      <c r="AA136" s="1144"/>
      <c r="AB136" s="1144"/>
      <c r="AC136" s="1148"/>
    </row>
    <row r="137" ht="15.75" customHeight="1">
      <c r="B137" s="1294"/>
      <c r="C137" s="128"/>
      <c r="D137" s="128"/>
      <c r="E137" s="128"/>
      <c r="F137" s="1146"/>
      <c r="G137" s="1146"/>
      <c r="H137" s="1146"/>
      <c r="I137" s="1148"/>
      <c r="J137" s="1146"/>
      <c r="K137" s="1146"/>
      <c r="L137" s="1146"/>
      <c r="M137" s="1146"/>
      <c r="N137" s="1147"/>
      <c r="O137" s="128"/>
      <c r="P137" s="128"/>
      <c r="Q137" s="984"/>
      <c r="R137" s="984"/>
      <c r="S137" s="984"/>
      <c r="T137" s="128"/>
      <c r="U137" s="128"/>
      <c r="V137" s="128"/>
      <c r="W137" s="984"/>
      <c r="X137" s="984"/>
      <c r="Y137" s="1144"/>
      <c r="Z137" s="1144"/>
      <c r="AA137" s="1144"/>
      <c r="AB137" s="1144"/>
      <c r="AC137" s="1148"/>
    </row>
    <row r="138" ht="15.75" customHeight="1">
      <c r="B138" s="1294"/>
      <c r="C138" s="128"/>
      <c r="D138" s="128"/>
      <c r="E138" s="128"/>
      <c r="F138" s="1146"/>
      <c r="G138" s="1146"/>
      <c r="H138" s="1146"/>
      <c r="I138" s="1148"/>
      <c r="J138" s="1146"/>
      <c r="K138" s="1146"/>
      <c r="L138" s="1146"/>
      <c r="M138" s="1146"/>
      <c r="N138" s="1147"/>
      <c r="O138" s="128"/>
      <c r="P138" s="128"/>
      <c r="Q138" s="984"/>
      <c r="R138" s="984"/>
      <c r="S138" s="984"/>
      <c r="T138" s="128"/>
      <c r="U138" s="128"/>
      <c r="V138" s="128"/>
      <c r="W138" s="984"/>
      <c r="X138" s="984"/>
      <c r="Y138" s="1144"/>
      <c r="Z138" s="1144"/>
      <c r="AA138" s="1144"/>
      <c r="AB138" s="1144"/>
      <c r="AC138" s="1148"/>
    </row>
    <row r="139" ht="15.75" customHeight="1">
      <c r="B139" s="1294"/>
      <c r="C139" s="128"/>
      <c r="D139" s="128"/>
      <c r="E139" s="128"/>
      <c r="F139" s="1146"/>
      <c r="G139" s="1146"/>
      <c r="H139" s="1146"/>
      <c r="I139" s="1148"/>
      <c r="J139" s="1146"/>
      <c r="K139" s="1146"/>
      <c r="L139" s="1146"/>
      <c r="M139" s="1146"/>
      <c r="N139" s="1147"/>
      <c r="O139" s="128"/>
      <c r="P139" s="128"/>
      <c r="Q139" s="984"/>
      <c r="R139" s="984"/>
      <c r="S139" s="984"/>
      <c r="T139" s="128"/>
      <c r="U139" s="128"/>
      <c r="V139" s="128"/>
      <c r="W139" s="984"/>
      <c r="X139" s="984"/>
      <c r="Y139" s="1144"/>
      <c r="Z139" s="1144"/>
      <c r="AA139" s="1144"/>
      <c r="AB139" s="1144"/>
      <c r="AC139" s="1148"/>
    </row>
    <row r="140" ht="15.75" customHeight="1">
      <c r="B140" s="1294"/>
      <c r="C140" s="128"/>
      <c r="D140" s="128"/>
      <c r="E140" s="128"/>
      <c r="F140" s="1146"/>
      <c r="G140" s="1146"/>
      <c r="H140" s="1146"/>
      <c r="I140" s="1148"/>
      <c r="J140" s="1146"/>
      <c r="K140" s="1146"/>
      <c r="L140" s="1146"/>
      <c r="M140" s="1146"/>
      <c r="N140" s="1147"/>
      <c r="O140" s="128"/>
      <c r="P140" s="128"/>
      <c r="Q140" s="984"/>
      <c r="R140" s="984"/>
      <c r="S140" s="984"/>
      <c r="T140" s="128"/>
      <c r="U140" s="128"/>
      <c r="V140" s="128"/>
      <c r="W140" s="984"/>
      <c r="X140" s="984"/>
      <c r="Y140" s="1144"/>
      <c r="Z140" s="1144"/>
      <c r="AA140" s="1144"/>
      <c r="AB140" s="1144"/>
      <c r="AC140" s="1148"/>
    </row>
    <row r="141" ht="15.75" customHeight="1">
      <c r="B141" s="1294"/>
      <c r="C141" s="128"/>
      <c r="D141" s="128"/>
      <c r="E141" s="128"/>
      <c r="F141" s="1146"/>
      <c r="G141" s="1146"/>
      <c r="H141" s="1146"/>
      <c r="I141" s="1148"/>
      <c r="J141" s="1146"/>
      <c r="K141" s="1146"/>
      <c r="L141" s="1146"/>
      <c r="M141" s="1146"/>
      <c r="N141" s="1147"/>
      <c r="O141" s="128"/>
      <c r="P141" s="128"/>
      <c r="Q141" s="984"/>
      <c r="R141" s="984"/>
      <c r="S141" s="984"/>
      <c r="T141" s="128"/>
      <c r="U141" s="128"/>
      <c r="V141" s="128"/>
      <c r="W141" s="984"/>
      <c r="X141" s="984"/>
      <c r="Y141" s="1144"/>
      <c r="Z141" s="1144"/>
      <c r="AA141" s="1144"/>
      <c r="AB141" s="1144"/>
      <c r="AC141" s="1148"/>
    </row>
    <row r="142" ht="15.75" customHeight="1">
      <c r="B142" s="1294"/>
      <c r="C142" s="128"/>
      <c r="D142" s="128"/>
      <c r="E142" s="128"/>
      <c r="F142" s="1146"/>
      <c r="G142" s="1146"/>
      <c r="H142" s="1146"/>
      <c r="I142" s="1148"/>
      <c r="J142" s="1146"/>
      <c r="K142" s="1146"/>
      <c r="L142" s="1146"/>
      <c r="M142" s="1146"/>
      <c r="N142" s="1147"/>
      <c r="O142" s="128"/>
      <c r="P142" s="128"/>
      <c r="Q142" s="984"/>
      <c r="R142" s="984"/>
      <c r="S142" s="984"/>
      <c r="T142" s="128"/>
      <c r="U142" s="128"/>
      <c r="V142" s="128"/>
      <c r="W142" s="984"/>
      <c r="X142" s="984"/>
      <c r="Y142" s="1144"/>
      <c r="Z142" s="1144"/>
      <c r="AA142" s="1144"/>
      <c r="AB142" s="1144"/>
      <c r="AC142" s="1148"/>
    </row>
    <row r="143" ht="15.75" customHeight="1">
      <c r="B143" s="1294"/>
      <c r="C143" s="128"/>
      <c r="D143" s="128"/>
      <c r="E143" s="128"/>
      <c r="F143" s="1146"/>
      <c r="G143" s="1146"/>
      <c r="H143" s="1146"/>
      <c r="I143" s="1148"/>
      <c r="J143" s="1146"/>
      <c r="K143" s="1146"/>
      <c r="L143" s="1146"/>
      <c r="M143" s="1146"/>
      <c r="N143" s="1147"/>
      <c r="O143" s="128"/>
      <c r="P143" s="128"/>
      <c r="Q143" s="984"/>
      <c r="R143" s="984"/>
      <c r="S143" s="984"/>
      <c r="T143" s="128"/>
      <c r="U143" s="128"/>
      <c r="V143" s="128"/>
      <c r="W143" s="984"/>
      <c r="X143" s="984"/>
      <c r="Y143" s="1144"/>
      <c r="Z143" s="1144"/>
      <c r="AA143" s="1144"/>
      <c r="AB143" s="1144"/>
      <c r="AC143" s="1148"/>
    </row>
    <row r="144" ht="15.75" customHeight="1">
      <c r="B144" s="1294"/>
      <c r="C144" s="128"/>
      <c r="D144" s="128"/>
      <c r="E144" s="128"/>
      <c r="F144" s="1146"/>
      <c r="G144" s="1146"/>
      <c r="H144" s="1146"/>
      <c r="I144" s="1148"/>
      <c r="J144" s="1146"/>
      <c r="K144" s="1146"/>
      <c r="L144" s="1146"/>
      <c r="M144" s="1146"/>
      <c r="N144" s="1147"/>
      <c r="O144" s="128"/>
      <c r="P144" s="128"/>
      <c r="Q144" s="984"/>
      <c r="R144" s="984"/>
      <c r="S144" s="984"/>
      <c r="T144" s="128"/>
      <c r="U144" s="128"/>
      <c r="V144" s="128"/>
      <c r="W144" s="984"/>
      <c r="X144" s="984"/>
      <c r="Y144" s="1144"/>
      <c r="Z144" s="1144"/>
      <c r="AA144" s="1144"/>
      <c r="AB144" s="1144"/>
      <c r="AC144" s="1148"/>
    </row>
    <row r="145" ht="15.75" customHeight="1">
      <c r="B145" s="1294"/>
      <c r="C145" s="128"/>
      <c r="D145" s="128"/>
      <c r="E145" s="128"/>
      <c r="F145" s="1146"/>
      <c r="G145" s="1146"/>
      <c r="H145" s="1146"/>
      <c r="I145" s="1148"/>
      <c r="J145" s="1146"/>
      <c r="K145" s="1146"/>
      <c r="L145" s="1146"/>
      <c r="M145" s="1146"/>
      <c r="N145" s="1147"/>
      <c r="O145" s="128"/>
      <c r="P145" s="128"/>
      <c r="Q145" s="984"/>
      <c r="R145" s="984"/>
      <c r="S145" s="984"/>
      <c r="T145" s="128"/>
      <c r="U145" s="128"/>
      <c r="V145" s="128"/>
      <c r="W145" s="984"/>
      <c r="X145" s="984"/>
      <c r="Y145" s="1144"/>
      <c r="Z145" s="1144"/>
      <c r="AA145" s="1144"/>
      <c r="AB145" s="1144"/>
      <c r="AC145" s="1148"/>
    </row>
    <row r="146" ht="15.75" customHeight="1">
      <c r="B146" s="1294"/>
      <c r="C146" s="128"/>
      <c r="D146" s="128"/>
      <c r="E146" s="128"/>
      <c r="F146" s="1146"/>
      <c r="G146" s="1146"/>
      <c r="H146" s="1146"/>
      <c r="I146" s="1148"/>
      <c r="J146" s="1146"/>
      <c r="K146" s="1146"/>
      <c r="L146" s="1146"/>
      <c r="M146" s="1146"/>
      <c r="N146" s="1147"/>
      <c r="O146" s="128"/>
      <c r="P146" s="128"/>
      <c r="Q146" s="984"/>
      <c r="R146" s="984"/>
      <c r="S146" s="984"/>
      <c r="T146" s="128"/>
      <c r="U146" s="128"/>
      <c r="V146" s="128"/>
      <c r="W146" s="984"/>
      <c r="X146" s="984"/>
      <c r="Y146" s="1144"/>
      <c r="Z146" s="1144"/>
      <c r="AA146" s="1144"/>
      <c r="AB146" s="1144"/>
      <c r="AC146" s="1148"/>
    </row>
    <row r="147" ht="15.75" customHeight="1">
      <c r="B147" s="1294"/>
      <c r="C147" s="128"/>
      <c r="D147" s="128"/>
      <c r="E147" s="128"/>
      <c r="F147" s="1146"/>
      <c r="G147" s="1146"/>
      <c r="H147" s="1146"/>
      <c r="I147" s="1148"/>
      <c r="J147" s="1146"/>
      <c r="K147" s="1146"/>
      <c r="L147" s="1146"/>
      <c r="M147" s="1146"/>
      <c r="N147" s="1147"/>
      <c r="O147" s="128"/>
      <c r="P147" s="128"/>
      <c r="Q147" s="984"/>
      <c r="R147" s="984"/>
      <c r="S147" s="984"/>
      <c r="T147" s="128"/>
      <c r="U147" s="128"/>
      <c r="V147" s="128"/>
      <c r="W147" s="984"/>
      <c r="X147" s="984"/>
      <c r="Y147" s="1144"/>
      <c r="Z147" s="1144"/>
      <c r="AA147" s="1144"/>
      <c r="AB147" s="1144"/>
      <c r="AC147" s="1148"/>
    </row>
    <row r="148" ht="15.75" customHeight="1">
      <c r="B148" s="1294"/>
      <c r="C148" s="128"/>
      <c r="D148" s="128"/>
      <c r="E148" s="128"/>
      <c r="F148" s="1146"/>
      <c r="G148" s="1146"/>
      <c r="H148" s="1146"/>
      <c r="I148" s="1148"/>
      <c r="J148" s="1146"/>
      <c r="K148" s="1146"/>
      <c r="L148" s="1146"/>
      <c r="M148" s="1146"/>
      <c r="N148" s="1147"/>
      <c r="O148" s="128"/>
      <c r="P148" s="128"/>
      <c r="Q148" s="984"/>
      <c r="R148" s="984"/>
      <c r="S148" s="984"/>
      <c r="T148" s="128"/>
      <c r="U148" s="128"/>
      <c r="V148" s="128"/>
      <c r="W148" s="984"/>
      <c r="X148" s="984"/>
      <c r="Y148" s="1144"/>
      <c r="Z148" s="1144"/>
      <c r="AA148" s="1144"/>
      <c r="AB148" s="1144"/>
      <c r="AC148" s="1148"/>
    </row>
    <row r="149" ht="15.75" customHeight="1">
      <c r="B149" s="1294"/>
      <c r="C149" s="128"/>
      <c r="D149" s="128"/>
      <c r="E149" s="128"/>
      <c r="F149" s="1146"/>
      <c r="G149" s="1146"/>
      <c r="H149" s="1146"/>
      <c r="I149" s="1148"/>
      <c r="J149" s="1146"/>
      <c r="K149" s="1146"/>
      <c r="L149" s="1146"/>
      <c r="M149" s="1146"/>
      <c r="N149" s="1147"/>
      <c r="O149" s="128"/>
      <c r="P149" s="128"/>
      <c r="Q149" s="984"/>
      <c r="R149" s="984"/>
      <c r="S149" s="984"/>
      <c r="T149" s="128"/>
      <c r="U149" s="128"/>
      <c r="V149" s="128"/>
      <c r="W149" s="984"/>
      <c r="X149" s="984"/>
      <c r="Y149" s="1144"/>
      <c r="Z149" s="1144"/>
      <c r="AA149" s="1144"/>
      <c r="AB149" s="1144"/>
      <c r="AC149" s="1148"/>
    </row>
    <row r="150" ht="15.75" customHeight="1">
      <c r="B150" s="1294"/>
      <c r="C150" s="128"/>
      <c r="D150" s="128"/>
      <c r="E150" s="128"/>
      <c r="F150" s="1146"/>
      <c r="G150" s="1146"/>
      <c r="H150" s="1146"/>
      <c r="I150" s="1148"/>
      <c r="J150" s="1146"/>
      <c r="K150" s="1146"/>
      <c r="L150" s="1146"/>
      <c r="M150" s="1146"/>
      <c r="N150" s="1147"/>
      <c r="O150" s="128"/>
      <c r="P150" s="128"/>
      <c r="Q150" s="984"/>
      <c r="R150" s="984"/>
      <c r="S150" s="984"/>
      <c r="T150" s="128"/>
      <c r="U150" s="128"/>
      <c r="V150" s="128"/>
      <c r="W150" s="984"/>
      <c r="X150" s="984"/>
      <c r="Y150" s="1144"/>
      <c r="Z150" s="1144"/>
      <c r="AA150" s="1144"/>
      <c r="AB150" s="1144"/>
      <c r="AC150" s="1148"/>
    </row>
    <row r="151" ht="15.75" customHeight="1">
      <c r="B151" s="1294"/>
      <c r="C151" s="128"/>
      <c r="D151" s="128"/>
      <c r="E151" s="128"/>
      <c r="F151" s="1146"/>
      <c r="G151" s="1146"/>
      <c r="H151" s="1146"/>
      <c r="I151" s="1148"/>
      <c r="J151" s="1146"/>
      <c r="K151" s="1146"/>
      <c r="L151" s="1146"/>
      <c r="M151" s="1146"/>
      <c r="N151" s="1147"/>
      <c r="O151" s="128"/>
      <c r="P151" s="128"/>
      <c r="Q151" s="984"/>
      <c r="R151" s="984"/>
      <c r="S151" s="984"/>
      <c r="T151" s="128"/>
      <c r="U151" s="128"/>
      <c r="V151" s="128"/>
      <c r="W151" s="984"/>
      <c r="X151" s="984"/>
      <c r="Y151" s="1144"/>
      <c r="Z151" s="1144"/>
      <c r="AA151" s="1144"/>
      <c r="AB151" s="1144"/>
      <c r="AC151" s="1148"/>
    </row>
    <row r="152" ht="15.75" customHeight="1">
      <c r="B152" s="1294"/>
      <c r="C152" s="128"/>
      <c r="D152" s="128"/>
      <c r="E152" s="128"/>
      <c r="F152" s="1146"/>
      <c r="G152" s="1146"/>
      <c r="H152" s="1146"/>
      <c r="I152" s="1148"/>
      <c r="J152" s="1146"/>
      <c r="K152" s="1146"/>
      <c r="L152" s="1146"/>
      <c r="M152" s="1146"/>
      <c r="N152" s="1147"/>
      <c r="O152" s="128"/>
      <c r="P152" s="128"/>
      <c r="Q152" s="984"/>
      <c r="R152" s="984"/>
      <c r="S152" s="984"/>
      <c r="T152" s="128"/>
      <c r="U152" s="128"/>
      <c r="V152" s="128"/>
      <c r="W152" s="984"/>
      <c r="X152" s="984"/>
      <c r="Y152" s="1144"/>
      <c r="Z152" s="1144"/>
      <c r="AA152" s="1144"/>
      <c r="AB152" s="1144"/>
      <c r="AC152" s="1148"/>
    </row>
    <row r="153" ht="15.75" customHeight="1">
      <c r="B153" s="1294"/>
      <c r="C153" s="128"/>
      <c r="D153" s="128"/>
      <c r="E153" s="128"/>
      <c r="F153" s="1146"/>
      <c r="G153" s="1146"/>
      <c r="H153" s="1146"/>
      <c r="I153" s="1148"/>
      <c r="J153" s="1146"/>
      <c r="K153" s="1146"/>
      <c r="L153" s="1146"/>
      <c r="M153" s="1146"/>
      <c r="N153" s="1147"/>
      <c r="O153" s="128"/>
      <c r="P153" s="128"/>
      <c r="Q153" s="984"/>
      <c r="R153" s="984"/>
      <c r="S153" s="984"/>
      <c r="T153" s="128"/>
      <c r="U153" s="128"/>
      <c r="V153" s="128"/>
      <c r="W153" s="984"/>
      <c r="X153" s="984"/>
      <c r="Y153" s="1144"/>
      <c r="Z153" s="1144"/>
      <c r="AA153" s="1144"/>
      <c r="AB153" s="1144"/>
      <c r="AC153" s="1148"/>
    </row>
    <row r="154" ht="15.75" customHeight="1">
      <c r="B154" s="1294"/>
      <c r="C154" s="128"/>
      <c r="D154" s="128"/>
      <c r="E154" s="128"/>
      <c r="F154" s="1146"/>
      <c r="G154" s="1146"/>
      <c r="H154" s="1146"/>
      <c r="I154" s="1148"/>
      <c r="J154" s="1146"/>
      <c r="K154" s="1146"/>
      <c r="L154" s="1146"/>
      <c r="M154" s="1146"/>
      <c r="N154" s="1147"/>
      <c r="O154" s="128"/>
      <c r="P154" s="128"/>
      <c r="Q154" s="984"/>
      <c r="R154" s="984"/>
      <c r="S154" s="984"/>
      <c r="T154" s="128"/>
      <c r="U154" s="128"/>
      <c r="V154" s="128"/>
      <c r="W154" s="984"/>
      <c r="X154" s="984"/>
      <c r="Y154" s="1144"/>
      <c r="Z154" s="1144"/>
      <c r="AA154" s="1144"/>
      <c r="AB154" s="1144"/>
      <c r="AC154" s="1148"/>
    </row>
    <row r="155" ht="15.75" customHeight="1">
      <c r="B155" s="1294"/>
      <c r="C155" s="128"/>
      <c r="D155" s="128"/>
      <c r="E155" s="128"/>
      <c r="F155" s="1146"/>
      <c r="G155" s="1146"/>
      <c r="H155" s="1146"/>
      <c r="I155" s="1148"/>
      <c r="J155" s="1146"/>
      <c r="K155" s="1146"/>
      <c r="L155" s="1146"/>
      <c r="M155" s="1146"/>
      <c r="N155" s="1147"/>
      <c r="O155" s="128"/>
      <c r="P155" s="128"/>
      <c r="Q155" s="984"/>
      <c r="R155" s="984"/>
      <c r="S155" s="984"/>
      <c r="T155" s="128"/>
      <c r="U155" s="128"/>
      <c r="V155" s="128"/>
      <c r="W155" s="984"/>
      <c r="X155" s="984"/>
      <c r="Y155" s="1144"/>
      <c r="Z155" s="1144"/>
      <c r="AA155" s="1144"/>
      <c r="AB155" s="1144"/>
      <c r="AC155" s="1148"/>
    </row>
    <row r="156" ht="15.75" customHeight="1">
      <c r="B156" s="1294"/>
      <c r="C156" s="128"/>
      <c r="D156" s="128"/>
      <c r="E156" s="128"/>
      <c r="F156" s="1146"/>
      <c r="G156" s="1146"/>
      <c r="H156" s="1146"/>
      <c r="I156" s="1148"/>
      <c r="J156" s="1146"/>
      <c r="K156" s="1146"/>
      <c r="L156" s="1146"/>
      <c r="M156" s="1146"/>
      <c r="N156" s="1147"/>
      <c r="O156" s="128"/>
      <c r="P156" s="128"/>
      <c r="Q156" s="984"/>
      <c r="R156" s="984"/>
      <c r="S156" s="984"/>
      <c r="T156" s="128"/>
      <c r="U156" s="128"/>
      <c r="V156" s="128"/>
      <c r="W156" s="984"/>
      <c r="X156" s="984"/>
      <c r="Y156" s="1144"/>
      <c r="Z156" s="1144"/>
      <c r="AA156" s="1144"/>
      <c r="AB156" s="1144"/>
      <c r="AC156" s="1148"/>
    </row>
    <row r="157" ht="15.75" customHeight="1">
      <c r="B157" s="1294"/>
      <c r="C157" s="128"/>
      <c r="D157" s="128"/>
      <c r="E157" s="128"/>
      <c r="F157" s="1146"/>
      <c r="G157" s="1146"/>
      <c r="H157" s="1146"/>
      <c r="I157" s="1148"/>
      <c r="J157" s="1146"/>
      <c r="K157" s="1146"/>
      <c r="L157" s="1146"/>
      <c r="M157" s="1146"/>
      <c r="N157" s="1147"/>
      <c r="O157" s="128"/>
      <c r="P157" s="128"/>
      <c r="Q157" s="984"/>
      <c r="R157" s="984"/>
      <c r="S157" s="984"/>
      <c r="T157" s="128"/>
      <c r="U157" s="128"/>
      <c r="V157" s="128"/>
      <c r="W157" s="984"/>
      <c r="X157" s="984"/>
      <c r="Y157" s="1144"/>
      <c r="Z157" s="1144"/>
      <c r="AA157" s="1144"/>
      <c r="AB157" s="1144"/>
      <c r="AC157" s="1148"/>
    </row>
    <row r="158" ht="15.75" customHeight="1">
      <c r="B158" s="1294"/>
      <c r="C158" s="128"/>
      <c r="D158" s="128"/>
      <c r="E158" s="128"/>
      <c r="F158" s="1146"/>
      <c r="G158" s="1146"/>
      <c r="H158" s="1146"/>
      <c r="I158" s="1148"/>
      <c r="J158" s="1146"/>
      <c r="K158" s="1146"/>
      <c r="L158" s="1146"/>
      <c r="M158" s="1146"/>
      <c r="N158" s="1147"/>
      <c r="O158" s="128"/>
      <c r="P158" s="128"/>
      <c r="Q158" s="984"/>
      <c r="R158" s="984"/>
      <c r="S158" s="984"/>
      <c r="T158" s="128"/>
      <c r="U158" s="128"/>
      <c r="V158" s="128"/>
      <c r="W158" s="984"/>
      <c r="X158" s="984"/>
      <c r="Y158" s="1144"/>
      <c r="Z158" s="1144"/>
      <c r="AA158" s="1144"/>
      <c r="AB158" s="1144"/>
      <c r="AC158" s="1148"/>
    </row>
    <row r="159" ht="15.75" customHeight="1">
      <c r="B159" s="1294"/>
      <c r="C159" s="128"/>
      <c r="D159" s="128"/>
      <c r="E159" s="128"/>
      <c r="F159" s="1146"/>
      <c r="G159" s="1146"/>
      <c r="H159" s="1146"/>
      <c r="I159" s="1148"/>
      <c r="J159" s="1146"/>
      <c r="K159" s="1146"/>
      <c r="L159" s="1146"/>
      <c r="M159" s="1146"/>
      <c r="N159" s="1147"/>
      <c r="O159" s="128"/>
      <c r="P159" s="128"/>
      <c r="Q159" s="984"/>
      <c r="R159" s="984"/>
      <c r="S159" s="984"/>
      <c r="T159" s="128"/>
      <c r="U159" s="128"/>
      <c r="V159" s="128"/>
      <c r="W159" s="984"/>
      <c r="X159" s="984"/>
      <c r="Y159" s="1144"/>
      <c r="Z159" s="1144"/>
      <c r="AA159" s="1144"/>
      <c r="AB159" s="1144"/>
      <c r="AC159" s="1148"/>
    </row>
    <row r="160" ht="15.75" customHeight="1">
      <c r="B160" s="1294"/>
      <c r="C160" s="128"/>
      <c r="D160" s="128"/>
      <c r="E160" s="128"/>
      <c r="F160" s="1146"/>
      <c r="G160" s="1146"/>
      <c r="H160" s="1146"/>
      <c r="I160" s="1148"/>
      <c r="J160" s="1146"/>
      <c r="K160" s="1146"/>
      <c r="L160" s="1146"/>
      <c r="M160" s="1146"/>
      <c r="N160" s="1147"/>
      <c r="O160" s="128"/>
      <c r="P160" s="128"/>
      <c r="Q160" s="984"/>
      <c r="R160" s="984"/>
      <c r="S160" s="984"/>
      <c r="T160" s="128"/>
      <c r="U160" s="128"/>
      <c r="V160" s="128"/>
      <c r="W160" s="984"/>
      <c r="X160" s="984"/>
      <c r="Y160" s="1144"/>
      <c r="Z160" s="1144"/>
      <c r="AA160" s="1144"/>
      <c r="AB160" s="1144"/>
      <c r="AC160" s="1148"/>
    </row>
    <row r="161" ht="15.75" customHeight="1">
      <c r="B161" s="1294"/>
      <c r="C161" s="128"/>
      <c r="D161" s="128"/>
      <c r="E161" s="128"/>
      <c r="F161" s="1146"/>
      <c r="G161" s="1146"/>
      <c r="H161" s="1146"/>
      <c r="I161" s="1148"/>
      <c r="J161" s="1146"/>
      <c r="K161" s="1146"/>
      <c r="L161" s="1146"/>
      <c r="M161" s="1146"/>
      <c r="N161" s="1147"/>
      <c r="O161" s="128"/>
      <c r="P161" s="128"/>
      <c r="Q161" s="984"/>
      <c r="R161" s="984"/>
      <c r="S161" s="984"/>
      <c r="T161" s="128"/>
      <c r="U161" s="128"/>
      <c r="V161" s="128"/>
      <c r="W161" s="984"/>
      <c r="X161" s="984"/>
      <c r="Y161" s="1144"/>
      <c r="Z161" s="1144"/>
      <c r="AA161" s="1144"/>
      <c r="AB161" s="1144"/>
      <c r="AC161" s="1148"/>
    </row>
    <row r="162" ht="15.75" customHeight="1">
      <c r="B162" s="1294"/>
      <c r="C162" s="128"/>
      <c r="D162" s="128"/>
      <c r="E162" s="128"/>
      <c r="F162" s="1146"/>
      <c r="G162" s="1146"/>
      <c r="H162" s="1146"/>
      <c r="I162" s="1148"/>
      <c r="J162" s="1146"/>
      <c r="K162" s="1146"/>
      <c r="L162" s="1146"/>
      <c r="M162" s="1146"/>
      <c r="N162" s="1147"/>
      <c r="O162" s="128"/>
      <c r="P162" s="128"/>
      <c r="Q162" s="984"/>
      <c r="R162" s="984"/>
      <c r="S162" s="984"/>
      <c r="T162" s="128"/>
      <c r="U162" s="128"/>
      <c r="V162" s="128"/>
      <c r="W162" s="984"/>
      <c r="X162" s="984"/>
      <c r="Y162" s="1144"/>
      <c r="Z162" s="1144"/>
      <c r="AA162" s="1144"/>
      <c r="AB162" s="1144"/>
      <c r="AC162" s="1148"/>
    </row>
    <row r="163" ht="15.75" customHeight="1">
      <c r="B163" s="1294"/>
      <c r="C163" s="128"/>
      <c r="D163" s="128"/>
      <c r="E163" s="128"/>
      <c r="F163" s="1146"/>
      <c r="G163" s="1146"/>
      <c r="H163" s="1146"/>
      <c r="I163" s="1148"/>
      <c r="J163" s="1146"/>
      <c r="K163" s="1146"/>
      <c r="L163" s="1146"/>
      <c r="M163" s="1146"/>
      <c r="N163" s="1147"/>
      <c r="O163" s="128"/>
      <c r="P163" s="128"/>
      <c r="Q163" s="984"/>
      <c r="R163" s="984"/>
      <c r="S163" s="984"/>
      <c r="T163" s="128"/>
      <c r="U163" s="128"/>
      <c r="V163" s="128"/>
      <c r="W163" s="984"/>
      <c r="X163" s="984"/>
      <c r="Y163" s="1144"/>
      <c r="Z163" s="1144"/>
      <c r="AA163" s="1144"/>
      <c r="AB163" s="1144"/>
      <c r="AC163" s="1148"/>
    </row>
    <row r="164" ht="15.75" customHeight="1">
      <c r="B164" s="1294"/>
      <c r="C164" s="128"/>
      <c r="D164" s="128"/>
      <c r="E164" s="128"/>
      <c r="F164" s="1146"/>
      <c r="G164" s="1146"/>
      <c r="H164" s="1146"/>
      <c r="I164" s="1148"/>
      <c r="J164" s="1146"/>
      <c r="K164" s="1146"/>
      <c r="L164" s="1146"/>
      <c r="M164" s="1146"/>
      <c r="N164" s="1147"/>
      <c r="O164" s="128"/>
      <c r="P164" s="128"/>
      <c r="Q164" s="984"/>
      <c r="R164" s="984"/>
      <c r="S164" s="984"/>
      <c r="T164" s="128"/>
      <c r="U164" s="128"/>
      <c r="V164" s="128"/>
      <c r="W164" s="984"/>
      <c r="X164" s="984"/>
      <c r="Y164" s="1144"/>
      <c r="Z164" s="1144"/>
      <c r="AA164" s="1144"/>
      <c r="AB164" s="1144"/>
      <c r="AC164" s="1148"/>
    </row>
    <row r="165" ht="15.75" customHeight="1">
      <c r="B165" s="1294"/>
      <c r="C165" s="128"/>
      <c r="D165" s="128"/>
      <c r="E165" s="128"/>
      <c r="F165" s="1146"/>
      <c r="G165" s="1146"/>
      <c r="H165" s="1146"/>
      <c r="I165" s="1148"/>
      <c r="J165" s="1146"/>
      <c r="K165" s="1146"/>
      <c r="L165" s="1146"/>
      <c r="M165" s="1146"/>
      <c r="N165" s="1147"/>
      <c r="O165" s="128"/>
      <c r="P165" s="128"/>
      <c r="Q165" s="984"/>
      <c r="R165" s="984"/>
      <c r="S165" s="984"/>
      <c r="T165" s="128"/>
      <c r="U165" s="128"/>
      <c r="V165" s="128"/>
      <c r="W165" s="984"/>
      <c r="X165" s="984"/>
      <c r="Y165" s="1144"/>
      <c r="Z165" s="1144"/>
      <c r="AA165" s="1144"/>
      <c r="AB165" s="1144"/>
      <c r="AC165" s="1148"/>
    </row>
    <row r="166" ht="15.75" customHeight="1">
      <c r="B166" s="1294"/>
      <c r="C166" s="128"/>
      <c r="D166" s="128"/>
      <c r="E166" s="128"/>
      <c r="F166" s="1146"/>
      <c r="G166" s="1146"/>
      <c r="H166" s="1146"/>
      <c r="I166" s="1148"/>
      <c r="J166" s="1146"/>
      <c r="K166" s="1146"/>
      <c r="L166" s="1146"/>
      <c r="M166" s="1146"/>
      <c r="N166" s="1147"/>
      <c r="O166" s="128"/>
      <c r="P166" s="128"/>
      <c r="Q166" s="984"/>
      <c r="R166" s="984"/>
      <c r="S166" s="984"/>
      <c r="T166" s="128"/>
      <c r="U166" s="128"/>
      <c r="V166" s="128"/>
      <c r="W166" s="984"/>
      <c r="X166" s="984"/>
      <c r="Y166" s="1144"/>
      <c r="Z166" s="1144"/>
      <c r="AA166" s="1144"/>
      <c r="AB166" s="1144"/>
      <c r="AC166" s="1148"/>
    </row>
    <row r="167" ht="15.75" customHeight="1">
      <c r="B167" s="1294"/>
      <c r="C167" s="128"/>
      <c r="D167" s="128"/>
      <c r="E167" s="128"/>
      <c r="F167" s="1146"/>
      <c r="G167" s="1146"/>
      <c r="H167" s="1146"/>
      <c r="I167" s="1148"/>
      <c r="J167" s="1146"/>
      <c r="K167" s="1146"/>
      <c r="L167" s="1146"/>
      <c r="M167" s="1146"/>
      <c r="N167" s="1147"/>
      <c r="O167" s="128"/>
      <c r="P167" s="128"/>
      <c r="Q167" s="984"/>
      <c r="R167" s="984"/>
      <c r="S167" s="984"/>
      <c r="T167" s="128"/>
      <c r="U167" s="128"/>
      <c r="V167" s="128"/>
      <c r="W167" s="984"/>
      <c r="X167" s="984"/>
      <c r="Y167" s="1144"/>
      <c r="Z167" s="1144"/>
      <c r="AA167" s="1144"/>
      <c r="AB167" s="1144"/>
      <c r="AC167" s="1148"/>
    </row>
    <row r="168" ht="15.75" customHeight="1">
      <c r="B168" s="1294"/>
      <c r="C168" s="128"/>
      <c r="D168" s="128"/>
      <c r="E168" s="128"/>
      <c r="F168" s="1146"/>
      <c r="G168" s="1146"/>
      <c r="H168" s="1146"/>
      <c r="I168" s="1148"/>
      <c r="J168" s="1146"/>
      <c r="K168" s="1146"/>
      <c r="L168" s="1146"/>
      <c r="M168" s="1146"/>
      <c r="N168" s="1147"/>
      <c r="O168" s="128"/>
      <c r="P168" s="128"/>
      <c r="Q168" s="984"/>
      <c r="R168" s="984"/>
      <c r="S168" s="984"/>
      <c r="T168" s="128"/>
      <c r="U168" s="128"/>
      <c r="V168" s="128"/>
      <c r="W168" s="984"/>
      <c r="X168" s="984"/>
      <c r="Y168" s="1144"/>
      <c r="Z168" s="1144"/>
      <c r="AA168" s="1144"/>
      <c r="AB168" s="1144"/>
      <c r="AC168" s="1148"/>
    </row>
    <row r="169" ht="15.75" customHeight="1">
      <c r="B169" s="1294"/>
      <c r="C169" s="128"/>
      <c r="D169" s="128"/>
      <c r="E169" s="128"/>
      <c r="F169" s="1146"/>
      <c r="G169" s="1146"/>
      <c r="H169" s="1146"/>
      <c r="I169" s="1148"/>
      <c r="J169" s="1146"/>
      <c r="K169" s="1146"/>
      <c r="L169" s="1146"/>
      <c r="M169" s="1146"/>
      <c r="N169" s="1147"/>
      <c r="O169" s="128"/>
      <c r="P169" s="128"/>
      <c r="Q169" s="984"/>
      <c r="R169" s="984"/>
      <c r="S169" s="984"/>
      <c r="T169" s="128"/>
      <c r="U169" s="128"/>
      <c r="V169" s="128"/>
      <c r="W169" s="984"/>
      <c r="X169" s="984"/>
      <c r="Y169" s="1144"/>
      <c r="Z169" s="1144"/>
      <c r="AA169" s="1144"/>
      <c r="AB169" s="1144"/>
      <c r="AC169" s="1148"/>
    </row>
    <row r="170" ht="15.75" customHeight="1">
      <c r="B170" s="1294"/>
      <c r="C170" s="128"/>
      <c r="D170" s="128"/>
      <c r="E170" s="128"/>
      <c r="F170" s="1146"/>
      <c r="G170" s="1146"/>
      <c r="H170" s="1146"/>
      <c r="I170" s="1148"/>
      <c r="J170" s="1146"/>
      <c r="K170" s="1146"/>
      <c r="L170" s="1146"/>
      <c r="M170" s="1146"/>
      <c r="N170" s="1147"/>
      <c r="O170" s="128"/>
      <c r="P170" s="128"/>
      <c r="Q170" s="984"/>
      <c r="R170" s="984"/>
      <c r="S170" s="984"/>
      <c r="T170" s="128"/>
      <c r="U170" s="128"/>
      <c r="V170" s="128"/>
      <c r="W170" s="984"/>
      <c r="X170" s="984"/>
      <c r="Y170" s="1144"/>
      <c r="Z170" s="1144"/>
      <c r="AA170" s="1144"/>
      <c r="AB170" s="1144"/>
      <c r="AC170" s="1148"/>
    </row>
    <row r="171" ht="15.75" customHeight="1">
      <c r="B171" s="1294"/>
      <c r="C171" s="128"/>
      <c r="D171" s="128"/>
      <c r="E171" s="128"/>
      <c r="F171" s="1146"/>
      <c r="G171" s="1146"/>
      <c r="H171" s="1146"/>
      <c r="I171" s="1148"/>
      <c r="J171" s="1146"/>
      <c r="K171" s="1146"/>
      <c r="L171" s="1146"/>
      <c r="M171" s="1146"/>
      <c r="N171" s="1147"/>
      <c r="O171" s="128"/>
      <c r="P171" s="128"/>
      <c r="Q171" s="984"/>
      <c r="R171" s="984"/>
      <c r="S171" s="984"/>
      <c r="T171" s="128"/>
      <c r="U171" s="128"/>
      <c r="V171" s="128"/>
      <c r="W171" s="984"/>
      <c r="X171" s="984"/>
      <c r="Y171" s="1144"/>
      <c r="Z171" s="1144"/>
      <c r="AA171" s="1144"/>
      <c r="AB171" s="1144"/>
      <c r="AC171" s="1148"/>
    </row>
    <row r="172" ht="15.75" customHeight="1">
      <c r="B172" s="1294"/>
      <c r="C172" s="128"/>
      <c r="D172" s="128"/>
      <c r="E172" s="128"/>
      <c r="F172" s="1146"/>
      <c r="G172" s="1146"/>
      <c r="H172" s="1146"/>
      <c r="I172" s="1148"/>
      <c r="J172" s="1146"/>
      <c r="K172" s="1146"/>
      <c r="L172" s="1146"/>
      <c r="M172" s="1146"/>
      <c r="N172" s="1147"/>
      <c r="O172" s="128"/>
      <c r="P172" s="128"/>
      <c r="Q172" s="984"/>
      <c r="R172" s="984"/>
      <c r="S172" s="984"/>
      <c r="T172" s="128"/>
      <c r="U172" s="128"/>
      <c r="V172" s="128"/>
      <c r="W172" s="984"/>
      <c r="X172" s="984"/>
      <c r="Y172" s="1144"/>
      <c r="Z172" s="1144"/>
      <c r="AA172" s="1144"/>
      <c r="AB172" s="1144"/>
      <c r="AC172" s="1148"/>
    </row>
    <row r="173" ht="15.75" customHeight="1">
      <c r="B173" s="1294"/>
      <c r="C173" s="128"/>
      <c r="D173" s="128"/>
      <c r="E173" s="128"/>
      <c r="F173" s="1146"/>
      <c r="G173" s="1146"/>
      <c r="H173" s="1146"/>
      <c r="I173" s="1148"/>
      <c r="J173" s="1146"/>
      <c r="K173" s="1146"/>
      <c r="L173" s="1146"/>
      <c r="M173" s="1146"/>
      <c r="N173" s="1147"/>
      <c r="O173" s="128"/>
      <c r="P173" s="128"/>
      <c r="Q173" s="984"/>
      <c r="R173" s="984"/>
      <c r="S173" s="984"/>
      <c r="T173" s="128"/>
      <c r="U173" s="128"/>
      <c r="V173" s="128"/>
      <c r="W173" s="984"/>
      <c r="X173" s="984"/>
      <c r="Y173" s="1144"/>
      <c r="Z173" s="1144"/>
      <c r="AA173" s="1144"/>
      <c r="AB173" s="1144"/>
      <c r="AC173" s="1148"/>
    </row>
    <row r="174" ht="15.75" customHeight="1">
      <c r="B174" s="1294"/>
      <c r="C174" s="128"/>
      <c r="D174" s="128"/>
      <c r="E174" s="128"/>
      <c r="F174" s="1146"/>
      <c r="G174" s="1146"/>
      <c r="H174" s="1146"/>
      <c r="I174" s="1148"/>
      <c r="J174" s="1146"/>
      <c r="K174" s="1146"/>
      <c r="L174" s="1146"/>
      <c r="M174" s="1146"/>
      <c r="N174" s="1147"/>
      <c r="O174" s="128"/>
      <c r="P174" s="128"/>
      <c r="Q174" s="984"/>
      <c r="R174" s="984"/>
      <c r="S174" s="984"/>
      <c r="T174" s="128"/>
      <c r="U174" s="128"/>
      <c r="V174" s="128"/>
      <c r="W174" s="984"/>
      <c r="X174" s="984"/>
      <c r="Y174" s="1144"/>
      <c r="Z174" s="1144"/>
      <c r="AA174" s="1144"/>
      <c r="AB174" s="1144"/>
      <c r="AC174" s="1148"/>
    </row>
    <row r="175" ht="15.75" customHeight="1">
      <c r="B175" s="1294"/>
      <c r="C175" s="128"/>
      <c r="D175" s="128"/>
      <c r="E175" s="128"/>
      <c r="F175" s="1146"/>
      <c r="G175" s="1146"/>
      <c r="H175" s="1146"/>
      <c r="I175" s="1148"/>
      <c r="J175" s="1146"/>
      <c r="K175" s="1146"/>
      <c r="L175" s="1146"/>
      <c r="M175" s="1146"/>
      <c r="N175" s="1147"/>
      <c r="O175" s="128"/>
      <c r="P175" s="128"/>
      <c r="Q175" s="984"/>
      <c r="R175" s="984"/>
      <c r="S175" s="984"/>
      <c r="T175" s="128"/>
      <c r="U175" s="128"/>
      <c r="V175" s="128"/>
      <c r="W175" s="984"/>
      <c r="X175" s="984"/>
      <c r="Y175" s="1144"/>
      <c r="Z175" s="1144"/>
      <c r="AA175" s="1144"/>
      <c r="AB175" s="1144"/>
      <c r="AC175" s="1148"/>
    </row>
    <row r="176" ht="15.75" customHeight="1">
      <c r="B176" s="1294"/>
      <c r="C176" s="128"/>
      <c r="D176" s="128"/>
      <c r="E176" s="128"/>
      <c r="F176" s="1146"/>
      <c r="G176" s="1146"/>
      <c r="H176" s="1146"/>
      <c r="I176" s="1148"/>
      <c r="J176" s="1146"/>
      <c r="K176" s="1146"/>
      <c r="L176" s="1146"/>
      <c r="M176" s="1146"/>
      <c r="N176" s="1147"/>
      <c r="O176" s="128"/>
      <c r="P176" s="128"/>
      <c r="Q176" s="984"/>
      <c r="R176" s="984"/>
      <c r="S176" s="984"/>
      <c r="T176" s="128"/>
      <c r="U176" s="128"/>
      <c r="V176" s="128"/>
      <c r="W176" s="984"/>
      <c r="X176" s="984"/>
      <c r="Y176" s="1144"/>
      <c r="Z176" s="1144"/>
      <c r="AA176" s="1144"/>
      <c r="AB176" s="1144"/>
      <c r="AC176" s="1148"/>
    </row>
    <row r="177" ht="15.75" customHeight="1">
      <c r="B177" s="1294"/>
      <c r="C177" s="128"/>
      <c r="D177" s="128"/>
      <c r="E177" s="128"/>
      <c r="F177" s="1146"/>
      <c r="G177" s="1146"/>
      <c r="H177" s="1146"/>
      <c r="I177" s="1148"/>
      <c r="J177" s="1146"/>
      <c r="K177" s="1146"/>
      <c r="L177" s="1146"/>
      <c r="M177" s="1146"/>
      <c r="N177" s="1147"/>
      <c r="O177" s="128"/>
      <c r="P177" s="128"/>
      <c r="Q177" s="984"/>
      <c r="R177" s="984"/>
      <c r="S177" s="984"/>
      <c r="T177" s="128"/>
      <c r="U177" s="128"/>
      <c r="V177" s="128"/>
      <c r="W177" s="984"/>
      <c r="X177" s="984"/>
      <c r="Y177" s="1144"/>
      <c r="Z177" s="1144"/>
      <c r="AA177" s="1144"/>
      <c r="AB177" s="1144"/>
      <c r="AC177" s="1148"/>
    </row>
    <row r="178" ht="15.75" customHeight="1">
      <c r="B178" s="1294"/>
      <c r="C178" s="128"/>
      <c r="D178" s="128"/>
      <c r="E178" s="128"/>
      <c r="F178" s="1146"/>
      <c r="G178" s="1146"/>
      <c r="H178" s="1146"/>
      <c r="I178" s="1148"/>
      <c r="J178" s="1146"/>
      <c r="K178" s="1146"/>
      <c r="L178" s="1146"/>
      <c r="M178" s="1146"/>
      <c r="N178" s="1147"/>
      <c r="O178" s="128"/>
      <c r="P178" s="128"/>
      <c r="Q178" s="984"/>
      <c r="R178" s="984"/>
      <c r="S178" s="984"/>
      <c r="T178" s="128"/>
      <c r="U178" s="128"/>
      <c r="V178" s="128"/>
      <c r="W178" s="984"/>
      <c r="X178" s="984"/>
      <c r="Y178" s="1144"/>
      <c r="Z178" s="1144"/>
      <c r="AA178" s="1144"/>
      <c r="AB178" s="1144"/>
      <c r="AC178" s="1148"/>
    </row>
    <row r="179" ht="15.75" customHeight="1">
      <c r="B179" s="1294"/>
      <c r="C179" s="128"/>
      <c r="D179" s="128"/>
      <c r="E179" s="128"/>
      <c r="F179" s="1146"/>
      <c r="G179" s="1146"/>
      <c r="H179" s="1146"/>
      <c r="I179" s="1148"/>
      <c r="J179" s="1146"/>
      <c r="K179" s="1146"/>
      <c r="L179" s="1146"/>
      <c r="M179" s="1146"/>
      <c r="N179" s="1147"/>
      <c r="O179" s="128"/>
      <c r="P179" s="128"/>
      <c r="Q179" s="984"/>
      <c r="R179" s="984"/>
      <c r="S179" s="984"/>
      <c r="T179" s="128"/>
      <c r="U179" s="128"/>
      <c r="V179" s="128"/>
      <c r="W179" s="984"/>
      <c r="X179" s="984"/>
      <c r="Y179" s="1144"/>
      <c r="Z179" s="1144"/>
      <c r="AA179" s="1144"/>
      <c r="AB179" s="1144"/>
      <c r="AC179" s="1148"/>
    </row>
    <row r="180" ht="15.75" customHeight="1">
      <c r="B180" s="1294"/>
      <c r="C180" s="128"/>
      <c r="D180" s="128"/>
      <c r="E180" s="128"/>
      <c r="F180" s="1146"/>
      <c r="G180" s="1146"/>
      <c r="H180" s="1146"/>
      <c r="I180" s="1148"/>
      <c r="J180" s="1146"/>
      <c r="K180" s="1146"/>
      <c r="L180" s="1146"/>
      <c r="M180" s="1146"/>
      <c r="N180" s="1147"/>
      <c r="O180" s="128"/>
      <c r="P180" s="128"/>
      <c r="Q180" s="984"/>
      <c r="R180" s="984"/>
      <c r="S180" s="984"/>
      <c r="T180" s="128"/>
      <c r="U180" s="128"/>
      <c r="V180" s="128"/>
      <c r="W180" s="984"/>
      <c r="X180" s="984"/>
      <c r="Y180" s="1144"/>
      <c r="Z180" s="1144"/>
      <c r="AA180" s="1144"/>
      <c r="AB180" s="1144"/>
      <c r="AC180" s="1148"/>
    </row>
    <row r="181" ht="15.75" customHeight="1">
      <c r="B181" s="1294"/>
      <c r="C181" s="128"/>
      <c r="D181" s="128"/>
      <c r="E181" s="128"/>
      <c r="F181" s="1146"/>
      <c r="G181" s="1146"/>
      <c r="H181" s="1146"/>
      <c r="I181" s="1148"/>
      <c r="J181" s="1146"/>
      <c r="K181" s="1146"/>
      <c r="L181" s="1146"/>
      <c r="M181" s="1146"/>
      <c r="N181" s="1147"/>
      <c r="O181" s="128"/>
      <c r="P181" s="128"/>
      <c r="Q181" s="984"/>
      <c r="R181" s="984"/>
      <c r="S181" s="984"/>
      <c r="T181" s="128"/>
      <c r="U181" s="128"/>
      <c r="V181" s="128"/>
      <c r="W181" s="984"/>
      <c r="X181" s="984"/>
      <c r="Y181" s="1144"/>
      <c r="Z181" s="1144"/>
      <c r="AA181" s="1144"/>
      <c r="AB181" s="1144"/>
      <c r="AC181" s="1148"/>
    </row>
    <row r="182" ht="15.75" customHeight="1">
      <c r="B182" s="1294"/>
      <c r="C182" s="128"/>
      <c r="D182" s="128"/>
      <c r="E182" s="128"/>
      <c r="F182" s="1146"/>
      <c r="G182" s="1146"/>
      <c r="H182" s="1146"/>
      <c r="I182" s="1148"/>
      <c r="J182" s="1146"/>
      <c r="K182" s="1146"/>
      <c r="L182" s="1146"/>
      <c r="M182" s="1146"/>
      <c r="N182" s="1147"/>
      <c r="O182" s="128"/>
      <c r="P182" s="128"/>
      <c r="Q182" s="984"/>
      <c r="R182" s="984"/>
      <c r="S182" s="984"/>
      <c r="T182" s="128"/>
      <c r="U182" s="128"/>
      <c r="V182" s="128"/>
      <c r="W182" s="984"/>
      <c r="X182" s="984"/>
      <c r="Y182" s="1144"/>
      <c r="Z182" s="1144"/>
      <c r="AA182" s="1144"/>
      <c r="AB182" s="1144"/>
      <c r="AC182" s="1148"/>
    </row>
    <row r="183" ht="15.75" customHeight="1">
      <c r="B183" s="1294"/>
      <c r="C183" s="128"/>
      <c r="D183" s="128"/>
      <c r="E183" s="128"/>
      <c r="F183" s="1146"/>
      <c r="G183" s="1146"/>
      <c r="H183" s="1146"/>
      <c r="I183" s="1148"/>
      <c r="J183" s="1146"/>
      <c r="K183" s="1146"/>
      <c r="L183" s="1146"/>
      <c r="M183" s="1146"/>
      <c r="N183" s="1147"/>
      <c r="O183" s="128"/>
      <c r="P183" s="128"/>
      <c r="Q183" s="984"/>
      <c r="R183" s="984"/>
      <c r="S183" s="984"/>
      <c r="T183" s="128"/>
      <c r="U183" s="128"/>
      <c r="V183" s="128"/>
      <c r="W183" s="984"/>
      <c r="X183" s="984"/>
      <c r="Y183" s="1144"/>
      <c r="Z183" s="1144"/>
      <c r="AA183" s="1144"/>
      <c r="AB183" s="1144"/>
      <c r="AC183" s="1148"/>
    </row>
    <row r="184" ht="15.75" customHeight="1">
      <c r="B184" s="1294"/>
      <c r="C184" s="128"/>
      <c r="D184" s="128"/>
      <c r="E184" s="128"/>
      <c r="F184" s="1146"/>
      <c r="G184" s="1146"/>
      <c r="H184" s="1146"/>
      <c r="I184" s="1148"/>
      <c r="J184" s="1146"/>
      <c r="K184" s="1146"/>
      <c r="L184" s="1146"/>
      <c r="M184" s="1146"/>
      <c r="N184" s="1147"/>
      <c r="O184" s="128"/>
      <c r="P184" s="128"/>
      <c r="Q184" s="984"/>
      <c r="R184" s="984"/>
      <c r="S184" s="984"/>
      <c r="T184" s="128"/>
      <c r="U184" s="128"/>
      <c r="V184" s="128"/>
      <c r="W184" s="984"/>
      <c r="X184" s="984"/>
      <c r="Y184" s="1144"/>
      <c r="Z184" s="1144"/>
      <c r="AA184" s="1144"/>
      <c r="AB184" s="1144"/>
      <c r="AC184" s="1148"/>
    </row>
    <row r="185" ht="15.75" customHeight="1">
      <c r="B185" s="1294"/>
      <c r="C185" s="128"/>
      <c r="D185" s="128"/>
      <c r="E185" s="128"/>
      <c r="F185" s="1146"/>
      <c r="G185" s="1146"/>
      <c r="H185" s="1146"/>
      <c r="I185" s="1148"/>
      <c r="J185" s="1146"/>
      <c r="K185" s="1146"/>
      <c r="L185" s="1146"/>
      <c r="M185" s="1146"/>
      <c r="N185" s="1147"/>
      <c r="O185" s="128"/>
      <c r="P185" s="128"/>
      <c r="Q185" s="984"/>
      <c r="R185" s="984"/>
      <c r="S185" s="984"/>
      <c r="T185" s="128"/>
      <c r="U185" s="128"/>
      <c r="V185" s="128"/>
      <c r="W185" s="984"/>
      <c r="X185" s="984"/>
      <c r="Y185" s="1144"/>
      <c r="Z185" s="1144"/>
      <c r="AA185" s="1144"/>
      <c r="AB185" s="1144"/>
      <c r="AC185" s="1148"/>
    </row>
    <row r="186" ht="15.75" customHeight="1">
      <c r="B186" s="1294"/>
      <c r="C186" s="128"/>
      <c r="D186" s="128"/>
      <c r="E186" s="128"/>
      <c r="F186" s="1146"/>
      <c r="G186" s="1146"/>
      <c r="H186" s="1146"/>
      <c r="I186" s="1148"/>
      <c r="J186" s="1146"/>
      <c r="K186" s="1146"/>
      <c r="L186" s="1146"/>
      <c r="M186" s="1146"/>
      <c r="N186" s="1147"/>
      <c r="O186" s="128"/>
      <c r="P186" s="128"/>
      <c r="Q186" s="984"/>
      <c r="R186" s="984"/>
      <c r="S186" s="984"/>
      <c r="T186" s="128"/>
      <c r="U186" s="128"/>
      <c r="V186" s="128"/>
      <c r="W186" s="984"/>
      <c r="X186" s="984"/>
      <c r="Y186" s="1144"/>
      <c r="Z186" s="1144"/>
      <c r="AA186" s="1144"/>
      <c r="AB186" s="1144"/>
      <c r="AC186" s="1148"/>
    </row>
    <row r="187" ht="15.75" customHeight="1">
      <c r="B187" s="1294"/>
      <c r="C187" s="128"/>
      <c r="D187" s="128"/>
      <c r="E187" s="128"/>
      <c r="F187" s="1146"/>
      <c r="G187" s="1146"/>
      <c r="H187" s="1146"/>
      <c r="I187" s="1148"/>
      <c r="J187" s="1146"/>
      <c r="K187" s="1146"/>
      <c r="L187" s="1146"/>
      <c r="M187" s="1146"/>
      <c r="N187" s="1147"/>
      <c r="O187" s="128"/>
      <c r="P187" s="128"/>
      <c r="Q187" s="984"/>
      <c r="R187" s="984"/>
      <c r="S187" s="984"/>
      <c r="T187" s="128"/>
      <c r="U187" s="128"/>
      <c r="V187" s="128"/>
      <c r="W187" s="984"/>
      <c r="X187" s="984"/>
      <c r="Y187" s="1144"/>
      <c r="Z187" s="1144"/>
      <c r="AA187" s="1144"/>
      <c r="AB187" s="1144"/>
      <c r="AC187" s="1148"/>
    </row>
    <row r="188" ht="15.75" customHeight="1">
      <c r="B188" s="1294"/>
      <c r="C188" s="128"/>
      <c r="D188" s="128"/>
      <c r="E188" s="128"/>
      <c r="F188" s="1146"/>
      <c r="G188" s="1146"/>
      <c r="H188" s="1146"/>
      <c r="I188" s="1148"/>
      <c r="J188" s="1146"/>
      <c r="K188" s="1146"/>
      <c r="L188" s="1146"/>
      <c r="M188" s="1146"/>
      <c r="N188" s="1147"/>
      <c r="O188" s="128"/>
      <c r="P188" s="128"/>
      <c r="Q188" s="984"/>
      <c r="R188" s="984"/>
      <c r="S188" s="984"/>
      <c r="T188" s="128"/>
      <c r="U188" s="128"/>
      <c r="V188" s="128"/>
      <c r="W188" s="984"/>
      <c r="X188" s="984"/>
      <c r="Y188" s="1144"/>
      <c r="Z188" s="1144"/>
      <c r="AA188" s="1144"/>
      <c r="AB188" s="1144"/>
      <c r="AC188" s="1148"/>
    </row>
    <row r="189" ht="15.75" customHeight="1">
      <c r="B189" s="1294"/>
      <c r="C189" s="128"/>
      <c r="D189" s="128"/>
      <c r="E189" s="128"/>
      <c r="F189" s="1146"/>
      <c r="G189" s="1146"/>
      <c r="H189" s="1146"/>
      <c r="I189" s="1148"/>
      <c r="J189" s="1146"/>
      <c r="K189" s="1146"/>
      <c r="L189" s="1146"/>
      <c r="M189" s="1146"/>
      <c r="N189" s="1147"/>
      <c r="O189" s="128"/>
      <c r="P189" s="128"/>
      <c r="Q189" s="984"/>
      <c r="R189" s="984"/>
      <c r="S189" s="984"/>
      <c r="T189" s="128"/>
      <c r="U189" s="128"/>
      <c r="V189" s="128"/>
      <c r="W189" s="984"/>
      <c r="X189" s="984"/>
      <c r="Y189" s="1144"/>
      <c r="Z189" s="1144"/>
      <c r="AA189" s="1144"/>
      <c r="AB189" s="1144"/>
      <c r="AC189" s="1148"/>
    </row>
    <row r="190" ht="15.75" customHeight="1">
      <c r="B190" s="1294"/>
      <c r="C190" s="128"/>
      <c r="D190" s="128"/>
      <c r="E190" s="128"/>
      <c r="F190" s="1146"/>
      <c r="G190" s="1146"/>
      <c r="H190" s="1146"/>
      <c r="I190" s="1148"/>
      <c r="J190" s="1146"/>
      <c r="K190" s="1146"/>
      <c r="L190" s="1146"/>
      <c r="M190" s="1146"/>
      <c r="N190" s="1147"/>
      <c r="O190" s="128"/>
      <c r="P190" s="128"/>
      <c r="Q190" s="984"/>
      <c r="R190" s="984"/>
      <c r="S190" s="984"/>
      <c r="T190" s="128"/>
      <c r="U190" s="128"/>
      <c r="V190" s="128"/>
      <c r="W190" s="984"/>
      <c r="X190" s="984"/>
      <c r="Y190" s="1144"/>
      <c r="Z190" s="1144"/>
      <c r="AA190" s="1144"/>
      <c r="AB190" s="1144"/>
      <c r="AC190" s="1148"/>
    </row>
    <row r="191" ht="15.75" customHeight="1">
      <c r="B191" s="1294"/>
      <c r="C191" s="128"/>
      <c r="D191" s="128"/>
      <c r="E191" s="128"/>
      <c r="F191" s="1146"/>
      <c r="G191" s="1146"/>
      <c r="H191" s="1146"/>
      <c r="I191" s="1148"/>
      <c r="J191" s="1146"/>
      <c r="K191" s="1146"/>
      <c r="L191" s="1146"/>
      <c r="M191" s="1146"/>
      <c r="N191" s="1147"/>
      <c r="O191" s="128"/>
      <c r="P191" s="128"/>
      <c r="Q191" s="984"/>
      <c r="R191" s="984"/>
      <c r="S191" s="984"/>
      <c r="T191" s="128"/>
      <c r="U191" s="128"/>
      <c r="V191" s="128"/>
      <c r="W191" s="984"/>
      <c r="X191" s="984"/>
      <c r="Y191" s="1144"/>
      <c r="Z191" s="1144"/>
      <c r="AA191" s="1144"/>
      <c r="AB191" s="1144"/>
      <c r="AC191" s="1148"/>
    </row>
    <row r="192" ht="15.75" customHeight="1">
      <c r="B192" s="1294"/>
      <c r="C192" s="128"/>
      <c r="D192" s="128"/>
      <c r="E192" s="128"/>
      <c r="F192" s="1146"/>
      <c r="G192" s="1146"/>
      <c r="H192" s="1146"/>
      <c r="I192" s="1148"/>
      <c r="J192" s="1146"/>
      <c r="K192" s="1146"/>
      <c r="L192" s="1146"/>
      <c r="M192" s="1146"/>
      <c r="N192" s="1147"/>
      <c r="O192" s="128"/>
      <c r="P192" s="128"/>
      <c r="Q192" s="984"/>
      <c r="R192" s="984"/>
      <c r="S192" s="984"/>
      <c r="T192" s="128"/>
      <c r="U192" s="128"/>
      <c r="V192" s="128"/>
      <c r="W192" s="984"/>
      <c r="X192" s="984"/>
      <c r="Y192" s="1144"/>
      <c r="Z192" s="1144"/>
      <c r="AA192" s="1144"/>
      <c r="AB192" s="1144"/>
      <c r="AC192" s="1148"/>
    </row>
    <row r="193" ht="15.75" customHeight="1">
      <c r="B193" s="1294"/>
      <c r="C193" s="128"/>
      <c r="D193" s="128"/>
      <c r="E193" s="128"/>
      <c r="F193" s="1146"/>
      <c r="G193" s="1146"/>
      <c r="H193" s="1146"/>
      <c r="I193" s="1148"/>
      <c r="J193" s="1146"/>
      <c r="K193" s="1146"/>
      <c r="L193" s="1146"/>
      <c r="M193" s="1146"/>
      <c r="N193" s="1147"/>
      <c r="O193" s="128"/>
      <c r="P193" s="128"/>
      <c r="Q193" s="984"/>
      <c r="R193" s="984"/>
      <c r="S193" s="984"/>
      <c r="T193" s="128"/>
      <c r="U193" s="128"/>
      <c r="V193" s="128"/>
      <c r="W193" s="984"/>
      <c r="X193" s="984"/>
      <c r="Y193" s="1144"/>
      <c r="Z193" s="1144"/>
      <c r="AA193" s="1144"/>
      <c r="AB193" s="1144"/>
      <c r="AC193" s="1148"/>
    </row>
    <row r="194" ht="15.75" customHeight="1">
      <c r="B194" s="1294"/>
      <c r="C194" s="128"/>
      <c r="D194" s="128"/>
      <c r="E194" s="128"/>
      <c r="F194" s="1146"/>
      <c r="G194" s="1146"/>
      <c r="H194" s="1146"/>
      <c r="I194" s="1148"/>
      <c r="J194" s="1146"/>
      <c r="K194" s="1146"/>
      <c r="L194" s="1146"/>
      <c r="M194" s="1146"/>
      <c r="N194" s="1147"/>
      <c r="O194" s="128"/>
      <c r="P194" s="128"/>
      <c r="Q194" s="984"/>
      <c r="R194" s="984"/>
      <c r="S194" s="984"/>
      <c r="T194" s="128"/>
      <c r="U194" s="128"/>
      <c r="V194" s="128"/>
      <c r="W194" s="984"/>
      <c r="X194" s="984"/>
      <c r="Y194" s="1144"/>
      <c r="Z194" s="1144"/>
      <c r="AA194" s="1144"/>
      <c r="AB194" s="1144"/>
      <c r="AC194" s="1148"/>
    </row>
    <row r="195" ht="15.75" customHeight="1">
      <c r="B195" s="1294"/>
      <c r="C195" s="128"/>
      <c r="D195" s="128"/>
      <c r="E195" s="128"/>
      <c r="F195" s="1146"/>
      <c r="G195" s="1146"/>
      <c r="H195" s="1146"/>
      <c r="I195" s="1148"/>
      <c r="J195" s="1146"/>
      <c r="K195" s="1146"/>
      <c r="L195" s="1146"/>
      <c r="M195" s="1146"/>
      <c r="N195" s="1147"/>
      <c r="O195" s="128"/>
      <c r="P195" s="128"/>
      <c r="Q195" s="984"/>
      <c r="R195" s="984"/>
      <c r="S195" s="984"/>
      <c r="T195" s="128"/>
      <c r="U195" s="128"/>
      <c r="V195" s="128"/>
      <c r="W195" s="984"/>
      <c r="X195" s="984"/>
      <c r="Y195" s="1144"/>
      <c r="Z195" s="1144"/>
      <c r="AA195" s="1144"/>
      <c r="AB195" s="1144"/>
      <c r="AC195" s="1148"/>
    </row>
    <row r="196" ht="15.75" customHeight="1">
      <c r="B196" s="1294"/>
      <c r="C196" s="128"/>
      <c r="D196" s="128"/>
      <c r="E196" s="128"/>
      <c r="F196" s="1146"/>
      <c r="G196" s="1146"/>
      <c r="H196" s="1146"/>
      <c r="I196" s="1148"/>
      <c r="J196" s="1146"/>
      <c r="K196" s="1146"/>
      <c r="L196" s="1146"/>
      <c r="M196" s="1146"/>
      <c r="N196" s="1147"/>
      <c r="O196" s="128"/>
      <c r="P196" s="128"/>
      <c r="Q196" s="984"/>
      <c r="R196" s="984"/>
      <c r="S196" s="984"/>
      <c r="T196" s="128"/>
      <c r="U196" s="128"/>
      <c r="V196" s="128"/>
      <c r="W196" s="984"/>
      <c r="X196" s="984"/>
      <c r="Y196" s="1144"/>
      <c r="Z196" s="1144"/>
      <c r="AA196" s="1144"/>
      <c r="AB196" s="1144"/>
      <c r="AC196" s="1148"/>
    </row>
    <row r="197" ht="15.75" customHeight="1">
      <c r="B197" s="1294"/>
      <c r="C197" s="128"/>
      <c r="D197" s="128"/>
      <c r="E197" s="128"/>
      <c r="F197" s="1146"/>
      <c r="G197" s="1146"/>
      <c r="H197" s="1146"/>
      <c r="I197" s="1148"/>
      <c r="J197" s="1146"/>
      <c r="K197" s="1146"/>
      <c r="L197" s="1146"/>
      <c r="M197" s="1146"/>
      <c r="N197" s="1147"/>
      <c r="O197" s="128"/>
      <c r="P197" s="128"/>
      <c r="Q197" s="984"/>
      <c r="R197" s="984"/>
      <c r="S197" s="984"/>
      <c r="T197" s="128"/>
      <c r="U197" s="128"/>
      <c r="V197" s="128"/>
      <c r="W197" s="984"/>
      <c r="X197" s="984"/>
      <c r="Y197" s="1144"/>
      <c r="Z197" s="1144"/>
      <c r="AA197" s="1144"/>
      <c r="AB197" s="1144"/>
      <c r="AC197" s="1148"/>
    </row>
    <row r="198" ht="15.75" customHeight="1">
      <c r="B198" s="1294"/>
      <c r="C198" s="128"/>
      <c r="D198" s="128"/>
      <c r="E198" s="128"/>
      <c r="F198" s="1146"/>
      <c r="G198" s="1146"/>
      <c r="H198" s="1146"/>
      <c r="I198" s="1148"/>
      <c r="J198" s="1146"/>
      <c r="K198" s="1146"/>
      <c r="L198" s="1146"/>
      <c r="M198" s="1146"/>
      <c r="N198" s="1147"/>
      <c r="O198" s="128"/>
      <c r="P198" s="128"/>
      <c r="Q198" s="984"/>
      <c r="R198" s="984"/>
      <c r="S198" s="984"/>
      <c r="T198" s="128"/>
      <c r="U198" s="128"/>
      <c r="V198" s="128"/>
      <c r="W198" s="984"/>
      <c r="X198" s="984"/>
      <c r="Y198" s="1144"/>
      <c r="Z198" s="1144"/>
      <c r="AA198" s="1144"/>
      <c r="AB198" s="1144"/>
      <c r="AC198" s="1148"/>
    </row>
    <row r="199" ht="15.75" customHeight="1">
      <c r="B199" s="1294"/>
      <c r="C199" s="128"/>
      <c r="D199" s="128"/>
      <c r="E199" s="128"/>
      <c r="F199" s="1146"/>
      <c r="G199" s="1146"/>
      <c r="H199" s="1146"/>
      <c r="I199" s="1148"/>
      <c r="J199" s="1146"/>
      <c r="K199" s="1146"/>
      <c r="L199" s="1146"/>
      <c r="M199" s="1146"/>
      <c r="N199" s="1147"/>
      <c r="O199" s="128"/>
      <c r="P199" s="128"/>
      <c r="Q199" s="984"/>
      <c r="R199" s="984"/>
      <c r="S199" s="984"/>
      <c r="T199" s="128"/>
      <c r="U199" s="128"/>
      <c r="V199" s="128"/>
      <c r="W199" s="984"/>
      <c r="X199" s="984"/>
      <c r="Y199" s="1144"/>
      <c r="Z199" s="1144"/>
      <c r="AA199" s="1144"/>
      <c r="AB199" s="1144"/>
      <c r="AC199" s="1148"/>
    </row>
    <row r="200" ht="15.75" customHeight="1">
      <c r="B200" s="1294"/>
      <c r="C200" s="128"/>
      <c r="D200" s="128"/>
      <c r="E200" s="128"/>
      <c r="F200" s="1146"/>
      <c r="G200" s="1146"/>
      <c r="H200" s="1146"/>
      <c r="I200" s="1148"/>
      <c r="J200" s="1146"/>
      <c r="K200" s="1146"/>
      <c r="L200" s="1146"/>
      <c r="M200" s="1146"/>
      <c r="N200" s="1147"/>
      <c r="O200" s="128"/>
      <c r="P200" s="128"/>
      <c r="Q200" s="984"/>
      <c r="R200" s="984"/>
      <c r="S200" s="984"/>
      <c r="T200" s="128"/>
      <c r="U200" s="128"/>
      <c r="V200" s="128"/>
      <c r="W200" s="984"/>
      <c r="X200" s="984"/>
      <c r="Y200" s="1144"/>
      <c r="Z200" s="1144"/>
      <c r="AA200" s="1144"/>
      <c r="AB200" s="1144"/>
      <c r="AC200" s="1148"/>
    </row>
    <row r="201" ht="15.75" customHeight="1">
      <c r="B201" s="1294"/>
      <c r="C201" s="128"/>
      <c r="D201" s="128"/>
      <c r="E201" s="128"/>
      <c r="F201" s="1146"/>
      <c r="G201" s="1146"/>
      <c r="H201" s="1146"/>
      <c r="I201" s="1148"/>
      <c r="J201" s="1146"/>
      <c r="K201" s="1146"/>
      <c r="L201" s="1146"/>
      <c r="M201" s="1146"/>
      <c r="N201" s="1147"/>
      <c r="O201" s="128"/>
      <c r="P201" s="128"/>
      <c r="Q201" s="984"/>
      <c r="R201" s="984"/>
      <c r="S201" s="984"/>
      <c r="T201" s="128"/>
      <c r="U201" s="128"/>
      <c r="V201" s="128"/>
      <c r="W201" s="984"/>
      <c r="X201" s="984"/>
      <c r="Y201" s="1144"/>
      <c r="Z201" s="1144"/>
      <c r="AA201" s="1144"/>
      <c r="AB201" s="1144"/>
      <c r="AC201" s="1148"/>
    </row>
    <row r="202" ht="15.75" customHeight="1">
      <c r="B202" s="1294"/>
      <c r="C202" s="128"/>
      <c r="D202" s="128"/>
      <c r="E202" s="128"/>
      <c r="F202" s="1146"/>
      <c r="G202" s="1146"/>
      <c r="H202" s="1146"/>
      <c r="I202" s="1148"/>
      <c r="J202" s="1146"/>
      <c r="K202" s="1146"/>
      <c r="L202" s="1146"/>
      <c r="M202" s="1146"/>
      <c r="N202" s="1147"/>
      <c r="O202" s="128"/>
      <c r="P202" s="128"/>
      <c r="Q202" s="984"/>
      <c r="R202" s="984"/>
      <c r="S202" s="984"/>
      <c r="T202" s="128"/>
      <c r="U202" s="128"/>
      <c r="V202" s="128"/>
      <c r="W202" s="984"/>
      <c r="X202" s="984"/>
      <c r="Y202" s="1144"/>
      <c r="Z202" s="1144"/>
      <c r="AA202" s="1144"/>
      <c r="AB202" s="1144"/>
      <c r="AC202" s="1148"/>
    </row>
    <row r="203" ht="15.75" customHeight="1">
      <c r="B203" s="1294"/>
      <c r="C203" s="128"/>
      <c r="D203" s="128"/>
      <c r="E203" s="128"/>
      <c r="F203" s="1146"/>
      <c r="G203" s="1146"/>
      <c r="H203" s="1146"/>
      <c r="I203" s="1148"/>
      <c r="J203" s="1146"/>
      <c r="K203" s="1146"/>
      <c r="L203" s="1146"/>
      <c r="M203" s="1146"/>
      <c r="N203" s="1147"/>
      <c r="O203" s="128"/>
      <c r="P203" s="128"/>
      <c r="Q203" s="984"/>
      <c r="R203" s="984"/>
      <c r="S203" s="984"/>
      <c r="T203" s="128"/>
      <c r="U203" s="128"/>
      <c r="V203" s="128"/>
      <c r="W203" s="984"/>
      <c r="X203" s="984"/>
      <c r="Y203" s="1144"/>
      <c r="Z203" s="1144"/>
      <c r="AA203" s="1144"/>
      <c r="AB203" s="1144"/>
      <c r="AC203" s="1148"/>
    </row>
    <row r="204" ht="15.75" customHeight="1">
      <c r="B204" s="1294"/>
      <c r="C204" s="128"/>
      <c r="D204" s="128"/>
      <c r="E204" s="128"/>
      <c r="F204" s="1146"/>
      <c r="G204" s="1146"/>
      <c r="H204" s="1146"/>
      <c r="I204" s="1148"/>
      <c r="J204" s="1146"/>
      <c r="K204" s="1146"/>
      <c r="L204" s="1146"/>
      <c r="M204" s="1146"/>
      <c r="N204" s="1147"/>
      <c r="O204" s="128"/>
      <c r="P204" s="128"/>
      <c r="Q204" s="984"/>
      <c r="R204" s="984"/>
      <c r="S204" s="984"/>
      <c r="T204" s="128"/>
      <c r="U204" s="128"/>
      <c r="V204" s="128"/>
      <c r="W204" s="984"/>
      <c r="X204" s="984"/>
      <c r="Y204" s="1144"/>
      <c r="Z204" s="1144"/>
      <c r="AA204" s="1144"/>
      <c r="AB204" s="1144"/>
      <c r="AC204" s="1148"/>
    </row>
    <row r="205" ht="15.75" customHeight="1">
      <c r="B205" s="1294"/>
      <c r="C205" s="128"/>
      <c r="D205" s="128"/>
      <c r="E205" s="128"/>
      <c r="F205" s="1146"/>
      <c r="G205" s="1146"/>
      <c r="H205" s="1146"/>
      <c r="I205" s="1148"/>
      <c r="J205" s="1146"/>
      <c r="K205" s="1146"/>
      <c r="L205" s="1146"/>
      <c r="M205" s="1146"/>
      <c r="N205" s="1147"/>
      <c r="O205" s="128"/>
      <c r="P205" s="128"/>
      <c r="Q205" s="984"/>
      <c r="R205" s="984"/>
      <c r="S205" s="984"/>
      <c r="T205" s="128"/>
      <c r="U205" s="128"/>
      <c r="V205" s="128"/>
      <c r="W205" s="984"/>
      <c r="X205" s="984"/>
      <c r="Y205" s="1144"/>
      <c r="Z205" s="1144"/>
      <c r="AA205" s="1144"/>
      <c r="AB205" s="1144"/>
      <c r="AC205" s="1148"/>
    </row>
    <row r="206" ht="15.75" customHeight="1">
      <c r="B206" s="1294"/>
      <c r="C206" s="128"/>
      <c r="D206" s="128"/>
      <c r="E206" s="128"/>
      <c r="F206" s="1146"/>
      <c r="G206" s="1146"/>
      <c r="H206" s="1146"/>
      <c r="I206" s="1148"/>
      <c r="J206" s="1146"/>
      <c r="K206" s="1146"/>
      <c r="L206" s="1146"/>
      <c r="M206" s="1146"/>
      <c r="N206" s="1147"/>
      <c r="O206" s="128"/>
      <c r="P206" s="128"/>
      <c r="Q206" s="984"/>
      <c r="R206" s="984"/>
      <c r="S206" s="984"/>
      <c r="T206" s="128"/>
      <c r="U206" s="128"/>
      <c r="V206" s="128"/>
      <c r="W206" s="984"/>
      <c r="X206" s="984"/>
      <c r="Y206" s="1144"/>
      <c r="Z206" s="1144"/>
      <c r="AA206" s="1144"/>
      <c r="AB206" s="1144"/>
      <c r="AC206" s="1148"/>
    </row>
    <row r="207" ht="15.75" customHeight="1">
      <c r="B207" s="1294"/>
      <c r="C207" s="128"/>
      <c r="D207" s="128"/>
      <c r="E207" s="128"/>
      <c r="F207" s="1146"/>
      <c r="G207" s="1146"/>
      <c r="H207" s="1146"/>
      <c r="I207" s="1148"/>
      <c r="J207" s="1146"/>
      <c r="K207" s="1146"/>
      <c r="L207" s="1146"/>
      <c r="M207" s="1146"/>
      <c r="N207" s="1147"/>
      <c r="O207" s="128"/>
      <c r="P207" s="128"/>
      <c r="Q207" s="984"/>
      <c r="R207" s="984"/>
      <c r="S207" s="984"/>
      <c r="T207" s="128"/>
      <c r="U207" s="128"/>
      <c r="V207" s="128"/>
      <c r="W207" s="984"/>
      <c r="X207" s="984"/>
      <c r="Y207" s="1144"/>
      <c r="Z207" s="1144"/>
      <c r="AA207" s="1144"/>
      <c r="AB207" s="1144"/>
      <c r="AC207" s="1148"/>
    </row>
    <row r="208" ht="15.75" customHeight="1">
      <c r="B208" s="1294"/>
      <c r="C208" s="128"/>
      <c r="D208" s="128"/>
      <c r="E208" s="128"/>
      <c r="F208" s="1146"/>
      <c r="G208" s="1146"/>
      <c r="H208" s="1146"/>
      <c r="I208" s="1148"/>
      <c r="J208" s="1146"/>
      <c r="K208" s="1146"/>
      <c r="L208" s="1146"/>
      <c r="M208" s="1146"/>
      <c r="N208" s="1147"/>
      <c r="O208" s="128"/>
      <c r="P208" s="128"/>
      <c r="Q208" s="984"/>
      <c r="R208" s="984"/>
      <c r="S208" s="984"/>
      <c r="T208" s="128"/>
      <c r="U208" s="128"/>
      <c r="V208" s="128"/>
      <c r="W208" s="984"/>
      <c r="X208" s="984"/>
      <c r="Y208" s="1144"/>
      <c r="Z208" s="1144"/>
      <c r="AA208" s="1144"/>
      <c r="AB208" s="1144"/>
      <c r="AC208" s="1148"/>
    </row>
    <row r="209" ht="15.75" customHeight="1">
      <c r="B209" s="1294"/>
      <c r="C209" s="128"/>
      <c r="D209" s="128"/>
      <c r="E209" s="128"/>
      <c r="F209" s="1146"/>
      <c r="G209" s="1146"/>
      <c r="H209" s="1146"/>
      <c r="I209" s="1148"/>
      <c r="J209" s="1146"/>
      <c r="K209" s="1146"/>
      <c r="L209" s="1146"/>
      <c r="M209" s="1146"/>
      <c r="N209" s="1147"/>
      <c r="O209" s="128"/>
      <c r="P209" s="128"/>
      <c r="Q209" s="984"/>
      <c r="R209" s="984"/>
      <c r="S209" s="984"/>
      <c r="T209" s="128"/>
      <c r="U209" s="128"/>
      <c r="V209" s="128"/>
      <c r="W209" s="984"/>
      <c r="X209" s="984"/>
      <c r="Y209" s="1144"/>
      <c r="Z209" s="1144"/>
      <c r="AA209" s="1144"/>
      <c r="AB209" s="1144"/>
      <c r="AC209" s="1148"/>
    </row>
    <row r="210" ht="15.75" customHeight="1">
      <c r="B210" s="1294"/>
      <c r="C210" s="128"/>
      <c r="D210" s="128"/>
      <c r="E210" s="128"/>
      <c r="F210" s="1146"/>
      <c r="G210" s="1146"/>
      <c r="H210" s="1146"/>
      <c r="I210" s="1148"/>
      <c r="J210" s="1146"/>
      <c r="K210" s="1146"/>
      <c r="L210" s="1146"/>
      <c r="M210" s="1146"/>
      <c r="N210" s="1147"/>
      <c r="O210" s="128"/>
      <c r="P210" s="128"/>
      <c r="Q210" s="984"/>
      <c r="R210" s="984"/>
      <c r="S210" s="984"/>
      <c r="T210" s="128"/>
      <c r="U210" s="128"/>
      <c r="V210" s="128"/>
      <c r="W210" s="984"/>
      <c r="X210" s="984"/>
      <c r="Y210" s="1144"/>
      <c r="Z210" s="1144"/>
      <c r="AA210" s="1144"/>
      <c r="AB210" s="1144"/>
      <c r="AC210" s="1148"/>
    </row>
    <row r="211" ht="15.75" customHeight="1">
      <c r="B211" s="1294"/>
      <c r="C211" s="128"/>
      <c r="D211" s="128"/>
      <c r="E211" s="128"/>
      <c r="F211" s="1146"/>
      <c r="G211" s="1146"/>
      <c r="H211" s="1146"/>
      <c r="I211" s="1148"/>
      <c r="J211" s="1146"/>
      <c r="K211" s="1146"/>
      <c r="L211" s="1146"/>
      <c r="M211" s="1146"/>
      <c r="N211" s="1147"/>
      <c r="O211" s="128"/>
      <c r="P211" s="128"/>
      <c r="Q211" s="984"/>
      <c r="R211" s="984"/>
      <c r="S211" s="984"/>
      <c r="T211" s="128"/>
      <c r="U211" s="128"/>
      <c r="V211" s="128"/>
      <c r="W211" s="984"/>
      <c r="X211" s="984"/>
      <c r="Y211" s="1144"/>
      <c r="Z211" s="1144"/>
      <c r="AA211" s="1144"/>
      <c r="AB211" s="1144"/>
      <c r="AC211" s="1148"/>
    </row>
    <row r="212" ht="15.75" customHeight="1">
      <c r="B212" s="1294"/>
      <c r="C212" s="128"/>
      <c r="D212" s="128"/>
      <c r="E212" s="128"/>
      <c r="F212" s="1146"/>
      <c r="G212" s="1146"/>
      <c r="H212" s="1146"/>
      <c r="I212" s="1148"/>
      <c r="J212" s="1146"/>
      <c r="K212" s="1146"/>
      <c r="L212" s="1146"/>
      <c r="M212" s="1146"/>
      <c r="N212" s="1147"/>
      <c r="O212" s="128"/>
      <c r="P212" s="128"/>
      <c r="Q212" s="984"/>
      <c r="R212" s="984"/>
      <c r="S212" s="984"/>
      <c r="T212" s="128"/>
      <c r="U212" s="128"/>
      <c r="V212" s="128"/>
      <c r="W212" s="984"/>
      <c r="X212" s="984"/>
      <c r="Y212" s="1144"/>
      <c r="Z212" s="1144"/>
      <c r="AA212" s="1144"/>
      <c r="AB212" s="1144"/>
      <c r="AC212" s="1148"/>
    </row>
    <row r="213" ht="15.75" customHeight="1">
      <c r="B213" s="1294"/>
      <c r="C213" s="128"/>
      <c r="D213" s="128"/>
      <c r="E213" s="128"/>
      <c r="F213" s="1146"/>
      <c r="G213" s="1146"/>
      <c r="H213" s="1146"/>
      <c r="I213" s="1148"/>
      <c r="J213" s="1146"/>
      <c r="K213" s="1146"/>
      <c r="L213" s="1146"/>
      <c r="M213" s="1146"/>
      <c r="N213" s="1147"/>
      <c r="O213" s="128"/>
      <c r="P213" s="128"/>
      <c r="Q213" s="984"/>
      <c r="R213" s="984"/>
      <c r="S213" s="984"/>
      <c r="T213" s="128"/>
      <c r="U213" s="128"/>
      <c r="V213" s="128"/>
      <c r="W213" s="984"/>
      <c r="X213" s="984"/>
      <c r="Y213" s="1144"/>
      <c r="Z213" s="1144"/>
      <c r="AA213" s="1144"/>
      <c r="AB213" s="1144"/>
      <c r="AC213" s="1148"/>
    </row>
    <row r="214" ht="15.75" customHeight="1">
      <c r="B214" s="1294"/>
      <c r="C214" s="128"/>
      <c r="D214" s="128"/>
      <c r="E214" s="128"/>
      <c r="F214" s="1146"/>
      <c r="G214" s="1146"/>
      <c r="H214" s="1146"/>
      <c r="I214" s="1148"/>
      <c r="J214" s="1146"/>
      <c r="K214" s="1146"/>
      <c r="L214" s="1146"/>
      <c r="M214" s="1146"/>
      <c r="N214" s="1147"/>
      <c r="O214" s="128"/>
      <c r="P214" s="128"/>
      <c r="Q214" s="984"/>
      <c r="R214" s="984"/>
      <c r="S214" s="984"/>
      <c r="T214" s="128"/>
      <c r="U214" s="128"/>
      <c r="V214" s="128"/>
      <c r="W214" s="984"/>
      <c r="X214" s="984"/>
      <c r="Y214" s="1144"/>
      <c r="Z214" s="1144"/>
      <c r="AA214" s="1144"/>
      <c r="AB214" s="1144"/>
      <c r="AC214" s="1148"/>
    </row>
    <row r="215" ht="15.75" customHeight="1">
      <c r="B215" s="1294"/>
      <c r="C215" s="128"/>
      <c r="D215" s="128"/>
      <c r="E215" s="128"/>
      <c r="F215" s="1146"/>
      <c r="G215" s="1146"/>
      <c r="H215" s="1146"/>
      <c r="I215" s="1148"/>
      <c r="J215" s="1146"/>
      <c r="K215" s="1146"/>
      <c r="L215" s="1146"/>
      <c r="M215" s="1146"/>
      <c r="N215" s="1147"/>
      <c r="O215" s="128"/>
      <c r="P215" s="128"/>
      <c r="Q215" s="984"/>
      <c r="R215" s="984"/>
      <c r="S215" s="984"/>
      <c r="T215" s="128"/>
      <c r="U215" s="128"/>
      <c r="V215" s="128"/>
      <c r="W215" s="984"/>
      <c r="X215" s="984"/>
      <c r="Y215" s="1144"/>
      <c r="Z215" s="1144"/>
      <c r="AA215" s="1144"/>
      <c r="AB215" s="1144"/>
      <c r="AC215" s="1148"/>
    </row>
    <row r="216" ht="15.75" customHeight="1">
      <c r="B216" s="1294"/>
      <c r="C216" s="128"/>
      <c r="D216" s="128"/>
      <c r="E216" s="128"/>
      <c r="F216" s="1146"/>
      <c r="G216" s="1146"/>
      <c r="H216" s="1146"/>
      <c r="I216" s="1148"/>
      <c r="J216" s="1146"/>
      <c r="K216" s="1146"/>
      <c r="L216" s="1146"/>
      <c r="M216" s="1146"/>
      <c r="N216" s="1147"/>
      <c r="O216" s="128"/>
      <c r="P216" s="128"/>
      <c r="Q216" s="984"/>
      <c r="R216" s="984"/>
      <c r="S216" s="984"/>
      <c r="T216" s="128"/>
      <c r="U216" s="128"/>
      <c r="V216" s="128"/>
      <c r="W216" s="984"/>
      <c r="X216" s="984"/>
      <c r="Y216" s="1144"/>
      <c r="Z216" s="1144"/>
      <c r="AA216" s="1144"/>
      <c r="AB216" s="1144"/>
      <c r="AC216" s="1148"/>
    </row>
    <row r="217" ht="15.75" customHeight="1">
      <c r="B217" s="1294"/>
      <c r="C217" s="128"/>
      <c r="D217" s="128"/>
      <c r="E217" s="128"/>
      <c r="F217" s="1146"/>
      <c r="G217" s="1146"/>
      <c r="H217" s="1146"/>
      <c r="I217" s="1148"/>
      <c r="J217" s="1146"/>
      <c r="K217" s="1146"/>
      <c r="L217" s="1146"/>
      <c r="M217" s="1146"/>
      <c r="N217" s="1147"/>
      <c r="O217" s="128"/>
      <c r="P217" s="128"/>
      <c r="Q217" s="984"/>
      <c r="R217" s="984"/>
      <c r="S217" s="984"/>
      <c r="T217" s="128"/>
      <c r="U217" s="128"/>
      <c r="V217" s="128"/>
      <c r="W217" s="984"/>
      <c r="X217" s="984"/>
      <c r="Y217" s="1144"/>
      <c r="Z217" s="1144"/>
      <c r="AA217" s="1144"/>
      <c r="AB217" s="1144"/>
      <c r="AC217" s="1148"/>
    </row>
    <row r="218" ht="15.75" customHeight="1">
      <c r="B218" s="1294"/>
      <c r="C218" s="128"/>
      <c r="D218" s="128"/>
      <c r="E218" s="128"/>
      <c r="F218" s="1146"/>
      <c r="G218" s="1146"/>
      <c r="H218" s="1146"/>
      <c r="I218" s="1148"/>
      <c r="J218" s="1146"/>
      <c r="K218" s="1146"/>
      <c r="L218" s="1146"/>
      <c r="M218" s="1146"/>
      <c r="N218" s="1147"/>
      <c r="O218" s="128"/>
      <c r="P218" s="128"/>
      <c r="Q218" s="984"/>
      <c r="R218" s="984"/>
      <c r="S218" s="984"/>
      <c r="T218" s="128"/>
      <c r="U218" s="128"/>
      <c r="V218" s="128"/>
      <c r="W218" s="984"/>
      <c r="X218" s="984"/>
      <c r="Y218" s="1144"/>
      <c r="Z218" s="1144"/>
      <c r="AA218" s="1144"/>
      <c r="AB218" s="1144"/>
      <c r="AC218" s="1148"/>
    </row>
    <row r="219" ht="15.75" customHeight="1">
      <c r="B219" s="1294"/>
      <c r="C219" s="128"/>
      <c r="D219" s="128"/>
      <c r="E219" s="128"/>
      <c r="F219" s="1146"/>
      <c r="G219" s="1146"/>
      <c r="H219" s="1146"/>
      <c r="I219" s="1148"/>
      <c r="J219" s="1146"/>
      <c r="K219" s="1146"/>
      <c r="L219" s="1146"/>
      <c r="M219" s="1146"/>
      <c r="N219" s="1147"/>
      <c r="O219" s="128"/>
      <c r="P219" s="128"/>
      <c r="Q219" s="984"/>
      <c r="R219" s="984"/>
      <c r="S219" s="984"/>
      <c r="T219" s="128"/>
      <c r="U219" s="128"/>
      <c r="V219" s="128"/>
      <c r="W219" s="984"/>
      <c r="X219" s="984"/>
      <c r="Y219" s="1144"/>
      <c r="Z219" s="1144"/>
      <c r="AA219" s="1144"/>
      <c r="AB219" s="1144"/>
      <c r="AC219" s="1148"/>
    </row>
    <row r="220" ht="15.75" customHeight="1">
      <c r="B220" s="1294"/>
      <c r="C220" s="128"/>
      <c r="D220" s="128"/>
      <c r="E220" s="128"/>
      <c r="F220" s="1146"/>
      <c r="G220" s="1146"/>
      <c r="H220" s="1146"/>
      <c r="I220" s="1148"/>
      <c r="J220" s="1146"/>
      <c r="K220" s="1146"/>
      <c r="L220" s="1146"/>
      <c r="M220" s="1146"/>
      <c r="N220" s="1147"/>
      <c r="O220" s="128"/>
      <c r="P220" s="128"/>
      <c r="Q220" s="984"/>
      <c r="R220" s="984"/>
      <c r="S220" s="984"/>
      <c r="T220" s="128"/>
      <c r="U220" s="128"/>
      <c r="V220" s="128"/>
      <c r="W220" s="984"/>
      <c r="X220" s="984"/>
      <c r="Y220" s="1144"/>
      <c r="Z220" s="1144"/>
      <c r="AA220" s="1144"/>
      <c r="AB220" s="1144"/>
      <c r="AC220" s="1148"/>
    </row>
    <row r="221" ht="15.75" customHeight="1">
      <c r="B221" s="1294"/>
      <c r="C221" s="128"/>
      <c r="D221" s="128"/>
      <c r="E221" s="128"/>
      <c r="F221" s="1146"/>
      <c r="G221" s="1146"/>
      <c r="H221" s="1146"/>
      <c r="I221" s="1148"/>
      <c r="J221" s="1146"/>
      <c r="K221" s="1146"/>
      <c r="L221" s="1146"/>
      <c r="M221" s="1146"/>
      <c r="N221" s="1147"/>
      <c r="O221" s="128"/>
      <c r="P221" s="128"/>
      <c r="Q221" s="984"/>
      <c r="R221" s="984"/>
      <c r="S221" s="984"/>
      <c r="T221" s="128"/>
      <c r="U221" s="128"/>
      <c r="V221" s="128"/>
      <c r="W221" s="984"/>
      <c r="X221" s="984"/>
      <c r="Y221" s="1144"/>
      <c r="Z221" s="1144"/>
      <c r="AA221" s="1144"/>
      <c r="AB221" s="1144"/>
      <c r="AC221" s="1148"/>
    </row>
    <row r="222" ht="15.75" customHeight="1">
      <c r="B222" s="1294"/>
      <c r="C222" s="128"/>
      <c r="D222" s="128"/>
      <c r="E222" s="128"/>
      <c r="F222" s="1146"/>
      <c r="G222" s="1146"/>
      <c r="H222" s="1146"/>
      <c r="I222" s="1148"/>
      <c r="J222" s="1146"/>
      <c r="K222" s="1146"/>
      <c r="L222" s="1146"/>
      <c r="M222" s="1146"/>
      <c r="N222" s="1147"/>
      <c r="O222" s="128"/>
      <c r="P222" s="128"/>
      <c r="Q222" s="984"/>
      <c r="R222" s="984"/>
      <c r="S222" s="984"/>
      <c r="T222" s="128"/>
      <c r="U222" s="128"/>
      <c r="V222" s="128"/>
      <c r="W222" s="984"/>
      <c r="X222" s="984"/>
      <c r="Y222" s="1144"/>
      <c r="Z222" s="1144"/>
      <c r="AA222" s="1144"/>
      <c r="AB222" s="1144"/>
      <c r="AC222" s="1148"/>
    </row>
    <row r="223" ht="15.75" customHeight="1">
      <c r="B223" s="1294"/>
      <c r="C223" s="128"/>
      <c r="D223" s="128"/>
      <c r="E223" s="128"/>
      <c r="F223" s="1146"/>
      <c r="G223" s="1146"/>
      <c r="H223" s="1146"/>
      <c r="I223" s="1148"/>
      <c r="J223" s="1146"/>
      <c r="K223" s="1146"/>
      <c r="L223" s="1146"/>
      <c r="M223" s="1146"/>
      <c r="N223" s="1147"/>
      <c r="O223" s="128"/>
      <c r="P223" s="128"/>
      <c r="Q223" s="984"/>
      <c r="R223" s="984"/>
      <c r="S223" s="984"/>
      <c r="T223" s="128"/>
      <c r="U223" s="128"/>
      <c r="V223" s="128"/>
      <c r="W223" s="984"/>
      <c r="X223" s="984"/>
      <c r="Y223" s="1144"/>
      <c r="Z223" s="1144"/>
      <c r="AA223" s="1144"/>
      <c r="AB223" s="1144"/>
      <c r="AC223" s="1148"/>
    </row>
    <row r="224" ht="15.75" customHeight="1">
      <c r="B224" s="1294"/>
      <c r="C224" s="128"/>
      <c r="D224" s="128"/>
      <c r="E224" s="128"/>
      <c r="F224" s="1146"/>
      <c r="G224" s="1146"/>
      <c r="H224" s="1146"/>
      <c r="I224" s="1148"/>
      <c r="J224" s="1146"/>
      <c r="K224" s="1146"/>
      <c r="L224" s="1146"/>
      <c r="M224" s="1146"/>
      <c r="N224" s="1147"/>
      <c r="O224" s="128"/>
      <c r="P224" s="128"/>
      <c r="Q224" s="984"/>
      <c r="R224" s="984"/>
      <c r="S224" s="984"/>
      <c r="T224" s="128"/>
      <c r="U224" s="128"/>
      <c r="V224" s="128"/>
      <c r="W224" s="984"/>
      <c r="X224" s="984"/>
      <c r="Y224" s="1144"/>
      <c r="Z224" s="1144"/>
      <c r="AA224" s="1144"/>
      <c r="AB224" s="1144"/>
      <c r="AC224" s="1148"/>
    </row>
    <row r="225" ht="15.75" customHeight="1">
      <c r="B225" s="1294"/>
      <c r="C225" s="128"/>
      <c r="D225" s="128"/>
      <c r="E225" s="128"/>
      <c r="F225" s="1146"/>
      <c r="G225" s="1146"/>
      <c r="H225" s="1146"/>
      <c r="I225" s="1148"/>
      <c r="J225" s="1146"/>
      <c r="K225" s="1146"/>
      <c r="L225" s="1146"/>
      <c r="M225" s="1146"/>
      <c r="N225" s="1147"/>
      <c r="O225" s="128"/>
      <c r="P225" s="128"/>
      <c r="Q225" s="984"/>
      <c r="R225" s="984"/>
      <c r="S225" s="984"/>
      <c r="T225" s="128"/>
      <c r="U225" s="128"/>
      <c r="V225" s="128"/>
      <c r="W225" s="984"/>
      <c r="X225" s="984"/>
      <c r="Y225" s="1144"/>
      <c r="Z225" s="1144"/>
      <c r="AA225" s="1144"/>
      <c r="AB225" s="1144"/>
      <c r="AC225" s="1148"/>
    </row>
    <row r="226" ht="15.75" customHeight="1">
      <c r="B226" s="1294"/>
      <c r="C226" s="128"/>
      <c r="D226" s="128"/>
      <c r="E226" s="128"/>
      <c r="F226" s="1146"/>
      <c r="G226" s="1146"/>
      <c r="H226" s="1146"/>
      <c r="I226" s="1148"/>
      <c r="J226" s="1146"/>
      <c r="K226" s="1146"/>
      <c r="L226" s="1146"/>
      <c r="M226" s="1146"/>
      <c r="N226" s="1147"/>
      <c r="O226" s="128"/>
      <c r="P226" s="128"/>
      <c r="Q226" s="984"/>
      <c r="R226" s="984"/>
      <c r="S226" s="984"/>
      <c r="T226" s="128"/>
      <c r="U226" s="128"/>
      <c r="V226" s="128"/>
      <c r="W226" s="984"/>
      <c r="X226" s="984"/>
      <c r="Y226" s="1144"/>
      <c r="Z226" s="1144"/>
      <c r="AA226" s="1144"/>
      <c r="AB226" s="1144"/>
      <c r="AC226" s="1148"/>
    </row>
    <row r="227" ht="15.75" customHeight="1">
      <c r="B227" s="1294"/>
      <c r="C227" s="128"/>
      <c r="D227" s="128"/>
      <c r="E227" s="128"/>
      <c r="F227" s="1146"/>
      <c r="G227" s="1146"/>
      <c r="H227" s="1146"/>
      <c r="I227" s="1148"/>
      <c r="J227" s="1146"/>
      <c r="K227" s="1146"/>
      <c r="L227" s="1146"/>
      <c r="M227" s="1146"/>
      <c r="N227" s="1147"/>
      <c r="O227" s="128"/>
      <c r="P227" s="128"/>
      <c r="Q227" s="984"/>
      <c r="R227" s="984"/>
      <c r="S227" s="984"/>
      <c r="T227" s="128"/>
      <c r="U227" s="128"/>
      <c r="V227" s="128"/>
      <c r="W227" s="984"/>
      <c r="X227" s="984"/>
      <c r="Y227" s="1144"/>
      <c r="Z227" s="1144"/>
      <c r="AA227" s="1144"/>
      <c r="AB227" s="1144"/>
      <c r="AC227" s="1148"/>
    </row>
    <row r="228" ht="15.75" customHeight="1">
      <c r="B228" s="1294"/>
      <c r="C228" s="128"/>
      <c r="D228" s="128"/>
      <c r="E228" s="128"/>
      <c r="F228" s="1146"/>
      <c r="G228" s="1146"/>
      <c r="H228" s="1146"/>
      <c r="I228" s="1148"/>
      <c r="J228" s="1146"/>
      <c r="K228" s="1146"/>
      <c r="L228" s="1146"/>
      <c r="M228" s="1146"/>
      <c r="N228" s="1147"/>
      <c r="O228" s="128"/>
      <c r="P228" s="128"/>
      <c r="Q228" s="984"/>
      <c r="R228" s="984"/>
      <c r="S228" s="984"/>
      <c r="T228" s="128"/>
      <c r="U228" s="128"/>
      <c r="V228" s="128"/>
      <c r="W228" s="984"/>
      <c r="X228" s="984"/>
      <c r="Y228" s="1144"/>
      <c r="Z228" s="1144"/>
      <c r="AA228" s="1144"/>
      <c r="AB228" s="1144"/>
      <c r="AC228" s="1148"/>
    </row>
    <row r="229" ht="15.75" customHeight="1">
      <c r="B229" s="1294"/>
      <c r="C229" s="128"/>
      <c r="D229" s="128"/>
      <c r="E229" s="128"/>
      <c r="F229" s="1146"/>
      <c r="G229" s="1146"/>
      <c r="H229" s="1146"/>
      <c r="I229" s="1148"/>
      <c r="J229" s="1146"/>
      <c r="K229" s="1146"/>
      <c r="L229" s="1146"/>
      <c r="M229" s="1146"/>
      <c r="N229" s="1147"/>
      <c r="O229" s="128"/>
      <c r="P229" s="128"/>
      <c r="Q229" s="984"/>
      <c r="R229" s="984"/>
      <c r="S229" s="984"/>
      <c r="T229" s="128"/>
      <c r="U229" s="128"/>
      <c r="V229" s="128"/>
      <c r="W229" s="984"/>
      <c r="X229" s="984"/>
      <c r="Y229" s="1144"/>
      <c r="Z229" s="1144"/>
      <c r="AA229" s="1144"/>
      <c r="AB229" s="1144"/>
      <c r="AC229" s="1148"/>
    </row>
    <row r="230" ht="15.75" customHeight="1">
      <c r="B230" s="1294"/>
      <c r="C230" s="128"/>
      <c r="D230" s="128"/>
      <c r="E230" s="128"/>
      <c r="F230" s="1146"/>
      <c r="G230" s="1146"/>
      <c r="H230" s="1146"/>
      <c r="I230" s="1148"/>
      <c r="J230" s="1146"/>
      <c r="K230" s="1146"/>
      <c r="L230" s="1146"/>
      <c r="M230" s="1146"/>
      <c r="N230" s="1147"/>
      <c r="O230" s="128"/>
      <c r="P230" s="128"/>
      <c r="Q230" s="984"/>
      <c r="R230" s="984"/>
      <c r="S230" s="984"/>
      <c r="T230" s="128"/>
      <c r="U230" s="128"/>
      <c r="V230" s="128"/>
      <c r="W230" s="984"/>
      <c r="X230" s="984"/>
      <c r="Y230" s="1144"/>
      <c r="Z230" s="1144"/>
      <c r="AA230" s="1144"/>
      <c r="AB230" s="1144"/>
      <c r="AC230" s="1148"/>
    </row>
    <row r="231" ht="15.75" customHeight="1">
      <c r="B231" s="1294"/>
      <c r="C231" s="128"/>
      <c r="D231" s="128"/>
      <c r="E231" s="128"/>
      <c r="F231" s="1146"/>
      <c r="G231" s="1146"/>
      <c r="H231" s="1146"/>
      <c r="I231" s="1148"/>
      <c r="J231" s="1146"/>
      <c r="K231" s="1146"/>
      <c r="L231" s="1146"/>
      <c r="M231" s="1146"/>
      <c r="N231" s="1147"/>
      <c r="O231" s="128"/>
      <c r="P231" s="128"/>
      <c r="Q231" s="984"/>
      <c r="R231" s="984"/>
      <c r="S231" s="984"/>
      <c r="T231" s="128"/>
      <c r="U231" s="128"/>
      <c r="V231" s="128"/>
      <c r="W231" s="984"/>
      <c r="X231" s="984"/>
      <c r="Y231" s="1144"/>
      <c r="Z231" s="1144"/>
      <c r="AA231" s="1144"/>
      <c r="AB231" s="1144"/>
      <c r="AC231" s="1148"/>
    </row>
    <row r="232" ht="15.75" customHeight="1">
      <c r="B232" s="1294"/>
      <c r="C232" s="128"/>
      <c r="D232" s="128"/>
      <c r="E232" s="128"/>
      <c r="F232" s="1146"/>
      <c r="G232" s="1146"/>
      <c r="H232" s="1146"/>
      <c r="I232" s="1148"/>
      <c r="J232" s="1146"/>
      <c r="K232" s="1146"/>
      <c r="L232" s="1146"/>
      <c r="M232" s="1146"/>
      <c r="N232" s="1147"/>
      <c r="O232" s="128"/>
      <c r="P232" s="128"/>
      <c r="Q232" s="984"/>
      <c r="R232" s="984"/>
      <c r="S232" s="984"/>
      <c r="T232" s="128"/>
      <c r="U232" s="128"/>
      <c r="V232" s="128"/>
      <c r="W232" s="984"/>
      <c r="X232" s="984"/>
      <c r="Y232" s="1144"/>
      <c r="Z232" s="1144"/>
      <c r="AA232" s="1144"/>
      <c r="AB232" s="1144"/>
      <c r="AC232" s="1148"/>
    </row>
    <row r="233" ht="15.75" customHeight="1">
      <c r="B233" s="1294"/>
      <c r="C233" s="128"/>
      <c r="D233" s="128"/>
      <c r="E233" s="128"/>
      <c r="F233" s="1146"/>
      <c r="G233" s="1146"/>
      <c r="H233" s="1146"/>
      <c r="I233" s="1148"/>
      <c r="J233" s="1146"/>
      <c r="K233" s="1146"/>
      <c r="L233" s="1146"/>
      <c r="M233" s="1146"/>
      <c r="N233" s="1147"/>
      <c r="O233" s="128"/>
      <c r="P233" s="128"/>
      <c r="Q233" s="984"/>
      <c r="R233" s="984"/>
      <c r="S233" s="984"/>
      <c r="T233" s="128"/>
      <c r="U233" s="128"/>
      <c r="V233" s="128"/>
      <c r="W233" s="984"/>
      <c r="X233" s="984"/>
      <c r="Y233" s="1144"/>
      <c r="Z233" s="1144"/>
      <c r="AA233" s="1144"/>
      <c r="AB233" s="1144"/>
      <c r="AC233" s="1148"/>
    </row>
    <row r="234" ht="15.75" customHeight="1">
      <c r="B234" s="1294"/>
      <c r="C234" s="128"/>
      <c r="D234" s="128"/>
      <c r="E234" s="128"/>
      <c r="F234" s="1146"/>
      <c r="G234" s="1146"/>
      <c r="H234" s="1146"/>
      <c r="I234" s="1148"/>
      <c r="J234" s="1146"/>
      <c r="K234" s="1146"/>
      <c r="L234" s="1146"/>
      <c r="M234" s="1146"/>
      <c r="N234" s="1147"/>
      <c r="O234" s="128"/>
      <c r="P234" s="128"/>
      <c r="Q234" s="984"/>
      <c r="R234" s="984"/>
      <c r="S234" s="984"/>
      <c r="T234" s="128"/>
      <c r="U234" s="128"/>
      <c r="V234" s="128"/>
      <c r="W234" s="984"/>
      <c r="X234" s="984"/>
      <c r="Y234" s="1144"/>
      <c r="Z234" s="1144"/>
      <c r="AA234" s="1144"/>
      <c r="AB234" s="1144"/>
      <c r="AC234" s="1148"/>
    </row>
    <row r="235" ht="15.75" customHeight="1">
      <c r="B235" s="1294"/>
      <c r="C235" s="128"/>
      <c r="D235" s="128"/>
      <c r="E235" s="128"/>
      <c r="F235" s="1146"/>
      <c r="G235" s="1146"/>
      <c r="H235" s="1146"/>
      <c r="I235" s="1148"/>
      <c r="J235" s="1146"/>
      <c r="K235" s="1146"/>
      <c r="L235" s="1146"/>
      <c r="M235" s="1146"/>
      <c r="N235" s="1147"/>
      <c r="O235" s="128"/>
      <c r="P235" s="128"/>
      <c r="Q235" s="984"/>
      <c r="R235" s="984"/>
      <c r="S235" s="984"/>
      <c r="T235" s="128"/>
      <c r="U235" s="128"/>
      <c r="V235" s="128"/>
      <c r="W235" s="984"/>
      <c r="X235" s="984"/>
      <c r="Y235" s="1144"/>
      <c r="Z235" s="1144"/>
      <c r="AA235" s="1144"/>
      <c r="AB235" s="1144"/>
      <c r="AC235" s="1148"/>
    </row>
    <row r="236" ht="15.75" customHeight="1">
      <c r="B236" s="1294"/>
      <c r="C236" s="128"/>
      <c r="D236" s="128"/>
      <c r="E236" s="128"/>
      <c r="F236" s="1146"/>
      <c r="G236" s="1146"/>
      <c r="H236" s="1146"/>
      <c r="I236" s="1148"/>
      <c r="J236" s="1146"/>
      <c r="K236" s="1146"/>
      <c r="L236" s="1146"/>
      <c r="M236" s="1146"/>
      <c r="N236" s="1147"/>
      <c r="O236" s="128"/>
      <c r="P236" s="128"/>
      <c r="Q236" s="984"/>
      <c r="R236" s="984"/>
      <c r="S236" s="984"/>
      <c r="T236" s="128"/>
      <c r="U236" s="128"/>
      <c r="V236" s="128"/>
      <c r="W236" s="984"/>
      <c r="X236" s="984"/>
      <c r="Y236" s="1144"/>
      <c r="Z236" s="1144"/>
      <c r="AA236" s="1144"/>
      <c r="AB236" s="1144"/>
      <c r="AC236" s="1148"/>
    </row>
    <row r="237" ht="15.75" customHeight="1">
      <c r="B237" s="1294"/>
      <c r="C237" s="128"/>
      <c r="D237" s="128"/>
      <c r="E237" s="128"/>
      <c r="F237" s="1146"/>
      <c r="G237" s="1146"/>
      <c r="H237" s="1146"/>
      <c r="I237" s="1148"/>
      <c r="J237" s="1146"/>
      <c r="K237" s="1146"/>
      <c r="L237" s="1146"/>
      <c r="M237" s="1146"/>
      <c r="N237" s="1147"/>
      <c r="O237" s="128"/>
      <c r="P237" s="128"/>
      <c r="Q237" s="984"/>
      <c r="R237" s="984"/>
      <c r="S237" s="984"/>
      <c r="T237" s="128"/>
      <c r="U237" s="128"/>
      <c r="V237" s="128"/>
      <c r="W237" s="984"/>
      <c r="X237" s="984"/>
      <c r="Y237" s="1144"/>
      <c r="Z237" s="1144"/>
      <c r="AA237" s="1144"/>
      <c r="AB237" s="1144"/>
      <c r="AC237" s="1148"/>
    </row>
    <row r="238" ht="15.75" customHeight="1">
      <c r="B238" s="1294"/>
      <c r="C238" s="128"/>
      <c r="D238" s="128"/>
      <c r="E238" s="128"/>
      <c r="F238" s="1146"/>
      <c r="G238" s="1146"/>
      <c r="H238" s="1146"/>
      <c r="I238" s="1148"/>
      <c r="J238" s="1146"/>
      <c r="K238" s="1146"/>
      <c r="L238" s="1146"/>
      <c r="M238" s="1146"/>
      <c r="N238" s="1147"/>
      <c r="O238" s="128"/>
      <c r="P238" s="128"/>
      <c r="Q238" s="984"/>
      <c r="R238" s="984"/>
      <c r="S238" s="984"/>
      <c r="T238" s="128"/>
      <c r="U238" s="128"/>
      <c r="V238" s="128"/>
      <c r="W238" s="984"/>
      <c r="X238" s="984"/>
      <c r="Y238" s="1144"/>
      <c r="Z238" s="1144"/>
      <c r="AA238" s="1144"/>
      <c r="AB238" s="1144"/>
      <c r="AC238" s="1148"/>
    </row>
    <row r="239" ht="15.75" customHeight="1">
      <c r="B239" s="1294"/>
      <c r="C239" s="128"/>
      <c r="D239" s="128"/>
      <c r="E239" s="128"/>
      <c r="F239" s="1146"/>
      <c r="G239" s="1146"/>
      <c r="H239" s="1146"/>
      <c r="I239" s="1148"/>
      <c r="J239" s="1146"/>
      <c r="K239" s="1146"/>
      <c r="L239" s="1146"/>
      <c r="M239" s="1146"/>
      <c r="N239" s="1147"/>
      <c r="O239" s="128"/>
      <c r="P239" s="128"/>
      <c r="Q239" s="984"/>
      <c r="R239" s="984"/>
      <c r="S239" s="984"/>
      <c r="T239" s="128"/>
      <c r="U239" s="128"/>
      <c r="V239" s="128"/>
      <c r="W239" s="984"/>
      <c r="X239" s="984"/>
      <c r="Y239" s="1144"/>
      <c r="Z239" s="1144"/>
      <c r="AA239" s="1144"/>
      <c r="AB239" s="1144"/>
      <c r="AC239" s="1148"/>
    </row>
    <row r="240" ht="15.75" customHeight="1">
      <c r="B240" s="1294"/>
      <c r="C240" s="128"/>
      <c r="D240" s="128"/>
      <c r="E240" s="128"/>
      <c r="F240" s="1146"/>
      <c r="G240" s="1146"/>
      <c r="H240" s="1146"/>
      <c r="I240" s="1148"/>
      <c r="J240" s="1146"/>
      <c r="K240" s="1146"/>
      <c r="L240" s="1146"/>
      <c r="M240" s="1146"/>
      <c r="N240" s="1147"/>
      <c r="O240" s="128"/>
      <c r="P240" s="128"/>
      <c r="Q240" s="984"/>
      <c r="R240" s="984"/>
      <c r="S240" s="984"/>
      <c r="T240" s="128"/>
      <c r="U240" s="128"/>
      <c r="V240" s="128"/>
      <c r="W240" s="984"/>
      <c r="X240" s="984"/>
      <c r="Y240" s="1144"/>
      <c r="Z240" s="1144"/>
      <c r="AA240" s="1144"/>
      <c r="AB240" s="1144"/>
      <c r="AC240" s="1148"/>
    </row>
    <row r="241" ht="15.75" customHeight="1">
      <c r="B241" s="1294"/>
      <c r="C241" s="128"/>
      <c r="D241" s="128"/>
      <c r="E241" s="128"/>
      <c r="F241" s="1146"/>
      <c r="G241" s="1146"/>
      <c r="H241" s="1146"/>
      <c r="I241" s="1148"/>
      <c r="J241" s="1146"/>
      <c r="K241" s="1146"/>
      <c r="L241" s="1146"/>
      <c r="M241" s="1146"/>
      <c r="N241" s="1147"/>
      <c r="O241" s="128"/>
      <c r="P241" s="128"/>
      <c r="Q241" s="984"/>
      <c r="R241" s="984"/>
      <c r="S241" s="984"/>
      <c r="T241" s="128"/>
      <c r="U241" s="128"/>
      <c r="V241" s="128"/>
      <c r="W241" s="984"/>
      <c r="X241" s="984"/>
      <c r="Y241" s="1144"/>
      <c r="Z241" s="1144"/>
      <c r="AA241" s="1144"/>
      <c r="AB241" s="1144"/>
      <c r="AC241" s="1148"/>
    </row>
    <row r="242" ht="15.75" customHeight="1">
      <c r="B242" s="1294"/>
      <c r="C242" s="128"/>
      <c r="D242" s="128"/>
      <c r="E242" s="128"/>
      <c r="F242" s="1146"/>
      <c r="G242" s="1146"/>
      <c r="H242" s="1146"/>
      <c r="I242" s="1148"/>
      <c r="J242" s="1146"/>
      <c r="K242" s="1146"/>
      <c r="L242" s="1146"/>
      <c r="M242" s="1146"/>
      <c r="N242" s="1147"/>
      <c r="O242" s="128"/>
      <c r="P242" s="128"/>
      <c r="Q242" s="984"/>
      <c r="R242" s="984"/>
      <c r="S242" s="984"/>
      <c r="T242" s="128"/>
      <c r="U242" s="128"/>
      <c r="V242" s="128"/>
      <c r="W242" s="984"/>
      <c r="X242" s="984"/>
      <c r="Y242" s="1144"/>
      <c r="Z242" s="1144"/>
      <c r="AA242" s="1144"/>
      <c r="AB242" s="1144"/>
      <c r="AC242" s="1148"/>
    </row>
    <row r="243" ht="15.75" customHeight="1">
      <c r="B243" s="1294"/>
      <c r="C243" s="128"/>
      <c r="D243" s="128"/>
      <c r="E243" s="128"/>
      <c r="F243" s="1146"/>
      <c r="G243" s="1146"/>
      <c r="H243" s="1146"/>
      <c r="I243" s="1148"/>
      <c r="J243" s="1146"/>
      <c r="K243" s="1146"/>
      <c r="L243" s="1146"/>
      <c r="M243" s="1146"/>
      <c r="N243" s="1147"/>
      <c r="O243" s="128"/>
      <c r="P243" s="128"/>
      <c r="Q243" s="984"/>
      <c r="R243" s="984"/>
      <c r="S243" s="984"/>
      <c r="T243" s="128"/>
      <c r="U243" s="128"/>
      <c r="V243" s="128"/>
      <c r="W243" s="984"/>
      <c r="X243" s="984"/>
      <c r="Y243" s="1144"/>
      <c r="Z243" s="1144"/>
      <c r="AA243" s="1144"/>
      <c r="AB243" s="1144"/>
      <c r="AC243" s="1148"/>
    </row>
    <row r="244" ht="15.75" customHeight="1">
      <c r="B244" s="1294"/>
      <c r="C244" s="128"/>
      <c r="D244" s="128"/>
      <c r="E244" s="128"/>
      <c r="F244" s="1146"/>
      <c r="G244" s="1146"/>
      <c r="H244" s="1146"/>
      <c r="I244" s="1148"/>
      <c r="J244" s="1146"/>
      <c r="K244" s="1146"/>
      <c r="L244" s="1146"/>
      <c r="M244" s="1146"/>
      <c r="N244" s="1147"/>
      <c r="O244" s="128"/>
      <c r="P244" s="128"/>
      <c r="Q244" s="984"/>
      <c r="R244" s="984"/>
      <c r="S244" s="984"/>
      <c r="T244" s="128"/>
      <c r="U244" s="128"/>
      <c r="V244" s="128"/>
      <c r="W244" s="984"/>
      <c r="X244" s="984"/>
      <c r="Y244" s="1144"/>
      <c r="Z244" s="1144"/>
      <c r="AA244" s="1144"/>
      <c r="AB244" s="1144"/>
      <c r="AC244" s="1148"/>
    </row>
    <row r="245" ht="15.75" customHeight="1">
      <c r="B245" s="1294"/>
      <c r="C245" s="128"/>
      <c r="D245" s="128"/>
      <c r="E245" s="128"/>
      <c r="F245" s="1146"/>
      <c r="G245" s="1146"/>
      <c r="H245" s="1146"/>
      <c r="I245" s="1148"/>
      <c r="J245" s="1146"/>
      <c r="K245" s="1146"/>
      <c r="L245" s="1146"/>
      <c r="M245" s="1146"/>
      <c r="N245" s="1147"/>
      <c r="O245" s="128"/>
      <c r="P245" s="128"/>
      <c r="Q245" s="984"/>
      <c r="R245" s="984"/>
      <c r="S245" s="984"/>
      <c r="T245" s="128"/>
      <c r="U245" s="128"/>
      <c r="V245" s="128"/>
      <c r="W245" s="984"/>
      <c r="X245" s="984"/>
      <c r="Y245" s="1144"/>
      <c r="Z245" s="1144"/>
      <c r="AA245" s="1144"/>
      <c r="AB245" s="1144"/>
      <c r="AC245" s="1148"/>
    </row>
    <row r="246" ht="15.75" customHeight="1">
      <c r="B246" s="1294"/>
      <c r="C246" s="128"/>
      <c r="D246" s="128"/>
      <c r="E246" s="128"/>
      <c r="F246" s="1146"/>
      <c r="G246" s="1146"/>
      <c r="H246" s="1146"/>
      <c r="I246" s="1148"/>
      <c r="J246" s="1146"/>
      <c r="K246" s="1146"/>
      <c r="L246" s="1146"/>
      <c r="M246" s="1146"/>
      <c r="N246" s="1147"/>
      <c r="O246" s="128"/>
      <c r="P246" s="128"/>
      <c r="Q246" s="984"/>
      <c r="R246" s="984"/>
      <c r="S246" s="984"/>
      <c r="T246" s="128"/>
      <c r="U246" s="128"/>
      <c r="V246" s="128"/>
      <c r="W246" s="984"/>
      <c r="X246" s="984"/>
      <c r="Y246" s="1144"/>
      <c r="Z246" s="1144"/>
      <c r="AA246" s="1144"/>
      <c r="AB246" s="1144"/>
      <c r="AC246" s="1148"/>
    </row>
    <row r="247" ht="15.75" customHeight="1">
      <c r="B247" s="1294"/>
      <c r="C247" s="128"/>
      <c r="D247" s="128"/>
      <c r="E247" s="128"/>
      <c r="F247" s="1146"/>
      <c r="G247" s="1146"/>
      <c r="H247" s="1146"/>
      <c r="I247" s="1148"/>
      <c r="J247" s="1146"/>
      <c r="K247" s="1146"/>
      <c r="L247" s="1146"/>
      <c r="M247" s="1146"/>
      <c r="N247" s="1147"/>
      <c r="O247" s="128"/>
      <c r="P247" s="128"/>
      <c r="Q247" s="984"/>
      <c r="R247" s="984"/>
      <c r="S247" s="984"/>
      <c r="T247" s="128"/>
      <c r="U247" s="128"/>
      <c r="V247" s="128"/>
      <c r="W247" s="984"/>
      <c r="X247" s="984"/>
      <c r="Y247" s="1144"/>
      <c r="Z247" s="1144"/>
      <c r="AA247" s="1144"/>
      <c r="AB247" s="1144"/>
      <c r="AC247" s="1148"/>
    </row>
    <row r="248" ht="15.75" customHeight="1">
      <c r="B248" s="1294"/>
      <c r="C248" s="128"/>
      <c r="D248" s="128"/>
      <c r="E248" s="128"/>
      <c r="F248" s="1146"/>
      <c r="G248" s="1146"/>
      <c r="H248" s="1146"/>
      <c r="I248" s="1148"/>
      <c r="J248" s="1146"/>
      <c r="K248" s="1146"/>
      <c r="L248" s="1146"/>
      <c r="M248" s="1146"/>
      <c r="N248" s="1147"/>
      <c r="O248" s="128"/>
      <c r="P248" s="128"/>
      <c r="Q248" s="984"/>
      <c r="R248" s="984"/>
      <c r="S248" s="984"/>
      <c r="T248" s="128"/>
      <c r="U248" s="128"/>
      <c r="V248" s="128"/>
      <c r="W248" s="984"/>
      <c r="X248" s="984"/>
      <c r="Y248" s="1144"/>
      <c r="Z248" s="1144"/>
      <c r="AA248" s="1144"/>
      <c r="AB248" s="1144"/>
      <c r="AC248" s="1148"/>
    </row>
    <row r="249" ht="15.75" customHeight="1">
      <c r="B249" s="1294"/>
      <c r="C249" s="128"/>
      <c r="D249" s="128"/>
      <c r="E249" s="128"/>
      <c r="F249" s="1146"/>
      <c r="G249" s="1146"/>
      <c r="H249" s="1146"/>
      <c r="I249" s="1148"/>
      <c r="J249" s="1146"/>
      <c r="K249" s="1146"/>
      <c r="L249" s="1146"/>
      <c r="M249" s="1146"/>
      <c r="N249" s="1147"/>
      <c r="O249" s="128"/>
      <c r="P249" s="128"/>
      <c r="Q249" s="984"/>
      <c r="R249" s="984"/>
      <c r="S249" s="984"/>
      <c r="T249" s="128"/>
      <c r="U249" s="128"/>
      <c r="V249" s="128"/>
      <c r="W249" s="984"/>
      <c r="X249" s="984"/>
      <c r="Y249" s="1144"/>
      <c r="Z249" s="1144"/>
      <c r="AA249" s="1144"/>
      <c r="AB249" s="1144"/>
      <c r="AC249" s="1148"/>
    </row>
    <row r="250" ht="15.75" customHeight="1">
      <c r="B250" s="1294"/>
      <c r="C250" s="128"/>
      <c r="D250" s="128"/>
      <c r="E250" s="128"/>
      <c r="F250" s="1146"/>
      <c r="G250" s="1146"/>
      <c r="H250" s="1146"/>
      <c r="I250" s="1148"/>
      <c r="J250" s="1146"/>
      <c r="K250" s="1146"/>
      <c r="L250" s="1146"/>
      <c r="M250" s="1146"/>
      <c r="N250" s="1147"/>
      <c r="O250" s="128"/>
      <c r="P250" s="128"/>
      <c r="Q250" s="984"/>
      <c r="R250" s="984"/>
      <c r="S250" s="984"/>
      <c r="T250" s="128"/>
      <c r="U250" s="128"/>
      <c r="V250" s="128"/>
      <c r="W250" s="984"/>
      <c r="X250" s="984"/>
      <c r="Y250" s="1144"/>
      <c r="Z250" s="1144"/>
      <c r="AA250" s="1144"/>
      <c r="AB250" s="1144"/>
      <c r="AC250" s="1148"/>
    </row>
    <row r="251" ht="15.75" customHeight="1">
      <c r="B251" s="1294"/>
      <c r="C251" s="128"/>
      <c r="D251" s="128"/>
      <c r="E251" s="128"/>
      <c r="F251" s="1146"/>
      <c r="G251" s="1146"/>
      <c r="H251" s="1146"/>
      <c r="I251" s="1148"/>
      <c r="J251" s="1146"/>
      <c r="K251" s="1146"/>
      <c r="L251" s="1146"/>
      <c r="M251" s="1146"/>
      <c r="N251" s="1147"/>
      <c r="O251" s="128"/>
      <c r="P251" s="128"/>
      <c r="Q251" s="984"/>
      <c r="R251" s="984"/>
      <c r="S251" s="984"/>
      <c r="T251" s="128"/>
      <c r="U251" s="128"/>
      <c r="V251" s="128"/>
      <c r="W251" s="984"/>
      <c r="X251" s="984"/>
      <c r="Y251" s="1144"/>
      <c r="Z251" s="1144"/>
      <c r="AA251" s="1144"/>
      <c r="AB251" s="1144"/>
      <c r="AC251" s="1148"/>
    </row>
    <row r="252" ht="15.75" customHeight="1">
      <c r="B252" s="1294"/>
      <c r="C252" s="128"/>
      <c r="D252" s="128"/>
      <c r="E252" s="128"/>
      <c r="F252" s="1146"/>
      <c r="G252" s="1146"/>
      <c r="H252" s="1146"/>
      <c r="I252" s="1148"/>
      <c r="J252" s="1146"/>
      <c r="K252" s="1146"/>
      <c r="L252" s="1146"/>
      <c r="M252" s="1146"/>
      <c r="N252" s="1147"/>
      <c r="O252" s="128"/>
      <c r="P252" s="128"/>
      <c r="Q252" s="984"/>
      <c r="R252" s="984"/>
      <c r="S252" s="984"/>
      <c r="T252" s="128"/>
      <c r="U252" s="128"/>
      <c r="V252" s="128"/>
      <c r="W252" s="984"/>
      <c r="X252" s="984"/>
      <c r="Y252" s="1144"/>
      <c r="Z252" s="1144"/>
      <c r="AA252" s="1144"/>
      <c r="AB252" s="1144"/>
      <c r="AC252" s="1148"/>
    </row>
    <row r="253" ht="15.75" customHeight="1">
      <c r="B253" s="1294"/>
      <c r="C253" s="128"/>
      <c r="D253" s="128"/>
      <c r="E253" s="128"/>
      <c r="F253" s="1146"/>
      <c r="G253" s="1146"/>
      <c r="H253" s="1146"/>
      <c r="I253" s="1148"/>
      <c r="J253" s="1146"/>
      <c r="K253" s="1146"/>
      <c r="L253" s="1146"/>
      <c r="M253" s="1146"/>
      <c r="N253" s="1147"/>
      <c r="O253" s="128"/>
      <c r="P253" s="128"/>
      <c r="Q253" s="984"/>
      <c r="R253" s="984"/>
      <c r="S253" s="984"/>
      <c r="T253" s="128"/>
      <c r="U253" s="128"/>
      <c r="V253" s="128"/>
      <c r="W253" s="984"/>
      <c r="X253" s="984"/>
      <c r="Y253" s="1144"/>
      <c r="Z253" s="1144"/>
      <c r="AA253" s="1144"/>
      <c r="AB253" s="1144"/>
      <c r="AC253" s="1148"/>
    </row>
    <row r="254" ht="15.75" customHeight="1">
      <c r="B254" s="1294"/>
      <c r="C254" s="128"/>
      <c r="D254" s="128"/>
      <c r="E254" s="128"/>
      <c r="F254" s="1146"/>
      <c r="G254" s="1146"/>
      <c r="H254" s="1146"/>
      <c r="I254" s="1148"/>
      <c r="J254" s="1146"/>
      <c r="K254" s="1146"/>
      <c r="L254" s="1146"/>
      <c r="M254" s="1146"/>
      <c r="N254" s="1147"/>
      <c r="O254" s="128"/>
      <c r="P254" s="128"/>
      <c r="Q254" s="984"/>
      <c r="R254" s="984"/>
      <c r="S254" s="984"/>
      <c r="T254" s="128"/>
      <c r="U254" s="128"/>
      <c r="V254" s="128"/>
      <c r="W254" s="984"/>
      <c r="X254" s="984"/>
      <c r="Y254" s="1144"/>
      <c r="Z254" s="1144"/>
      <c r="AA254" s="1144"/>
      <c r="AB254" s="1144"/>
      <c r="AC254" s="1148"/>
    </row>
    <row r="255" ht="15.75" customHeight="1">
      <c r="B255" s="1294"/>
      <c r="C255" s="128"/>
      <c r="D255" s="128"/>
      <c r="E255" s="128"/>
      <c r="F255" s="1146"/>
      <c r="G255" s="1146"/>
      <c r="H255" s="1146"/>
      <c r="I255" s="1148"/>
      <c r="J255" s="1146"/>
      <c r="K255" s="1146"/>
      <c r="L255" s="1146"/>
      <c r="M255" s="1146"/>
      <c r="N255" s="1147"/>
      <c r="O255" s="128"/>
      <c r="P255" s="128"/>
      <c r="Q255" s="984"/>
      <c r="R255" s="984"/>
      <c r="S255" s="984"/>
      <c r="T255" s="128"/>
      <c r="U255" s="128"/>
      <c r="V255" s="128"/>
      <c r="W255" s="984"/>
      <c r="X255" s="984"/>
      <c r="Y255" s="1144"/>
      <c r="Z255" s="1144"/>
      <c r="AA255" s="1144"/>
      <c r="AB255" s="1144"/>
      <c r="AC255" s="1148"/>
    </row>
    <row r="256" ht="15.75" customHeight="1">
      <c r="B256" s="1294"/>
      <c r="C256" s="128"/>
      <c r="D256" s="128"/>
      <c r="E256" s="128"/>
      <c r="F256" s="1146"/>
      <c r="G256" s="1146"/>
      <c r="H256" s="1146"/>
      <c r="I256" s="1148"/>
      <c r="J256" s="1146"/>
      <c r="K256" s="1146"/>
      <c r="L256" s="1146"/>
      <c r="M256" s="1146"/>
      <c r="N256" s="1147"/>
      <c r="O256" s="128"/>
      <c r="P256" s="128"/>
      <c r="Q256" s="984"/>
      <c r="R256" s="984"/>
      <c r="S256" s="984"/>
      <c r="T256" s="128"/>
      <c r="U256" s="128"/>
      <c r="V256" s="128"/>
      <c r="W256" s="984"/>
      <c r="X256" s="984"/>
      <c r="Y256" s="1144"/>
      <c r="Z256" s="1144"/>
      <c r="AA256" s="1144"/>
      <c r="AB256" s="1144"/>
      <c r="AC256" s="1148"/>
    </row>
    <row r="257" ht="15.75" customHeight="1">
      <c r="B257" s="1294"/>
      <c r="C257" s="128"/>
      <c r="D257" s="128"/>
      <c r="E257" s="128"/>
      <c r="F257" s="1146"/>
      <c r="G257" s="1146"/>
      <c r="H257" s="1146"/>
      <c r="I257" s="1148"/>
      <c r="J257" s="1146"/>
      <c r="K257" s="1146"/>
      <c r="L257" s="1146"/>
      <c r="M257" s="1146"/>
      <c r="N257" s="1147"/>
      <c r="O257" s="128"/>
      <c r="P257" s="128"/>
      <c r="Q257" s="984"/>
      <c r="R257" s="984"/>
      <c r="S257" s="984"/>
      <c r="T257" s="128"/>
      <c r="U257" s="128"/>
      <c r="V257" s="128"/>
      <c r="W257" s="984"/>
      <c r="X257" s="984"/>
      <c r="Y257" s="1144"/>
      <c r="Z257" s="1144"/>
      <c r="AA257" s="1144"/>
      <c r="AB257" s="1144"/>
      <c r="AC257" s="1148"/>
    </row>
    <row r="258" ht="15.75" customHeight="1">
      <c r="B258" s="1294"/>
      <c r="C258" s="128"/>
      <c r="D258" s="128"/>
      <c r="E258" s="128"/>
      <c r="F258" s="1146"/>
      <c r="G258" s="1146"/>
      <c r="H258" s="1146"/>
      <c r="I258" s="1148"/>
      <c r="J258" s="1146"/>
      <c r="K258" s="1146"/>
      <c r="L258" s="1146"/>
      <c r="M258" s="1146"/>
      <c r="N258" s="1147"/>
      <c r="O258" s="128"/>
      <c r="P258" s="128"/>
      <c r="Q258" s="984"/>
      <c r="R258" s="984"/>
      <c r="S258" s="984"/>
      <c r="T258" s="128"/>
      <c r="U258" s="128"/>
      <c r="V258" s="128"/>
      <c r="W258" s="984"/>
      <c r="X258" s="984"/>
      <c r="Y258" s="1144"/>
      <c r="Z258" s="1144"/>
      <c r="AA258" s="1144"/>
      <c r="AB258" s="1144"/>
      <c r="AC258" s="1148"/>
    </row>
    <row r="259" ht="15.75" customHeight="1">
      <c r="B259" s="1294"/>
      <c r="C259" s="128"/>
      <c r="D259" s="128"/>
      <c r="E259" s="128"/>
      <c r="F259" s="1146"/>
      <c r="G259" s="1146"/>
      <c r="H259" s="1146"/>
      <c r="I259" s="1148"/>
      <c r="J259" s="1146"/>
      <c r="K259" s="1146"/>
      <c r="L259" s="1146"/>
      <c r="M259" s="1146"/>
      <c r="N259" s="1147"/>
      <c r="O259" s="128"/>
      <c r="P259" s="128"/>
      <c r="Q259" s="984"/>
      <c r="R259" s="984"/>
      <c r="S259" s="984"/>
      <c r="T259" s="128"/>
      <c r="U259" s="128"/>
      <c r="V259" s="128"/>
      <c r="W259" s="984"/>
      <c r="X259" s="984"/>
      <c r="Y259" s="1144"/>
      <c r="Z259" s="1144"/>
      <c r="AA259" s="1144"/>
      <c r="AB259" s="1144"/>
      <c r="AC259" s="1148"/>
    </row>
    <row r="260" ht="15.75" customHeight="1">
      <c r="B260" s="1294"/>
      <c r="C260" s="128"/>
      <c r="D260" s="128"/>
      <c r="E260" s="128"/>
      <c r="F260" s="1146"/>
      <c r="G260" s="1146"/>
      <c r="H260" s="1146"/>
      <c r="I260" s="1148"/>
      <c r="J260" s="1146"/>
      <c r="K260" s="1146"/>
      <c r="L260" s="1146"/>
      <c r="M260" s="1146"/>
      <c r="N260" s="1147"/>
      <c r="O260" s="128"/>
      <c r="P260" s="128"/>
      <c r="Q260" s="984"/>
      <c r="R260" s="984"/>
      <c r="S260" s="984"/>
      <c r="T260" s="128"/>
      <c r="U260" s="128"/>
      <c r="V260" s="128"/>
      <c r="W260" s="984"/>
      <c r="X260" s="984"/>
      <c r="Y260" s="1144"/>
      <c r="Z260" s="1144"/>
      <c r="AA260" s="1144"/>
      <c r="AB260" s="1144"/>
      <c r="AC260" s="1148"/>
    </row>
    <row r="261" ht="15.75" customHeight="1">
      <c r="B261" s="1294"/>
      <c r="C261" s="128"/>
      <c r="D261" s="128"/>
      <c r="E261" s="128"/>
      <c r="F261" s="1146"/>
      <c r="G261" s="1146"/>
      <c r="H261" s="1146"/>
      <c r="I261" s="1148"/>
      <c r="J261" s="1146"/>
      <c r="K261" s="1146"/>
      <c r="L261" s="1146"/>
      <c r="M261" s="1146"/>
      <c r="N261" s="1147"/>
      <c r="O261" s="128"/>
      <c r="P261" s="128"/>
      <c r="Q261" s="984"/>
      <c r="R261" s="984"/>
      <c r="S261" s="984"/>
      <c r="T261" s="128"/>
      <c r="U261" s="128"/>
      <c r="V261" s="128"/>
      <c r="W261" s="984"/>
      <c r="X261" s="984"/>
      <c r="Y261" s="1144"/>
      <c r="Z261" s="1144"/>
      <c r="AA261" s="1144"/>
      <c r="AB261" s="1144"/>
      <c r="AC261" s="1148"/>
    </row>
    <row r="262" ht="15.75" customHeight="1">
      <c r="B262" s="1294"/>
      <c r="C262" s="128"/>
      <c r="D262" s="128"/>
      <c r="E262" s="128"/>
      <c r="F262" s="1146"/>
      <c r="G262" s="1146"/>
      <c r="H262" s="1146"/>
      <c r="I262" s="1148"/>
      <c r="J262" s="1146"/>
      <c r="K262" s="1146"/>
      <c r="L262" s="1146"/>
      <c r="M262" s="1146"/>
      <c r="N262" s="1147"/>
      <c r="O262" s="128"/>
      <c r="P262" s="128"/>
      <c r="Q262" s="984"/>
      <c r="R262" s="984"/>
      <c r="S262" s="984"/>
      <c r="T262" s="128"/>
      <c r="U262" s="128"/>
      <c r="V262" s="128"/>
      <c r="W262" s="984"/>
      <c r="X262" s="984"/>
      <c r="Y262" s="1144"/>
      <c r="Z262" s="1144"/>
      <c r="AA262" s="1144"/>
      <c r="AB262" s="1144"/>
      <c r="AC262" s="1148"/>
    </row>
    <row r="263" ht="15.75" customHeight="1">
      <c r="B263" s="1294"/>
      <c r="C263" s="128"/>
      <c r="D263" s="128"/>
      <c r="E263" s="128"/>
      <c r="F263" s="1146"/>
      <c r="G263" s="1146"/>
      <c r="H263" s="1146"/>
      <c r="I263" s="1148"/>
      <c r="J263" s="1146"/>
      <c r="K263" s="1146"/>
      <c r="L263" s="1146"/>
      <c r="M263" s="1146"/>
      <c r="N263" s="1147"/>
      <c r="O263" s="128"/>
      <c r="P263" s="128"/>
      <c r="Q263" s="984"/>
      <c r="R263" s="984"/>
      <c r="S263" s="984"/>
      <c r="T263" s="128"/>
      <c r="U263" s="128"/>
      <c r="V263" s="128"/>
      <c r="W263" s="984"/>
      <c r="X263" s="984"/>
      <c r="Y263" s="1144"/>
      <c r="Z263" s="1144"/>
      <c r="AA263" s="1144"/>
      <c r="AB263" s="1144"/>
      <c r="AC263" s="1148"/>
    </row>
    <row r="264" ht="15.75" customHeight="1">
      <c r="B264" s="1294"/>
      <c r="C264" s="128"/>
      <c r="D264" s="128"/>
      <c r="E264" s="128"/>
      <c r="F264" s="1146"/>
      <c r="G264" s="1146"/>
      <c r="H264" s="1146"/>
      <c r="I264" s="1148"/>
      <c r="J264" s="1146"/>
      <c r="K264" s="1146"/>
      <c r="L264" s="1146"/>
      <c r="M264" s="1146"/>
      <c r="N264" s="1147"/>
      <c r="O264" s="128"/>
      <c r="P264" s="128"/>
      <c r="Q264" s="984"/>
      <c r="R264" s="984"/>
      <c r="S264" s="984"/>
      <c r="T264" s="128"/>
      <c r="U264" s="128"/>
      <c r="V264" s="128"/>
      <c r="W264" s="984"/>
      <c r="X264" s="984"/>
      <c r="Y264" s="1144"/>
      <c r="Z264" s="1144"/>
      <c r="AA264" s="1144"/>
      <c r="AB264" s="1144"/>
      <c r="AC264" s="1148"/>
    </row>
    <row r="265" ht="15.75" customHeight="1">
      <c r="B265" s="1294"/>
      <c r="C265" s="128"/>
      <c r="D265" s="128"/>
      <c r="E265" s="128"/>
      <c r="F265" s="1146"/>
      <c r="G265" s="1146"/>
      <c r="H265" s="1146"/>
      <c r="I265" s="1148"/>
      <c r="J265" s="1146"/>
      <c r="K265" s="1146"/>
      <c r="L265" s="1146"/>
      <c r="M265" s="1146"/>
      <c r="N265" s="1147"/>
      <c r="O265" s="128"/>
      <c r="P265" s="128"/>
      <c r="Q265" s="984"/>
      <c r="R265" s="984"/>
      <c r="S265" s="984"/>
      <c r="T265" s="128"/>
      <c r="U265" s="128"/>
      <c r="V265" s="128"/>
      <c r="W265" s="984"/>
      <c r="X265" s="984"/>
      <c r="Y265" s="1144"/>
      <c r="Z265" s="1144"/>
      <c r="AA265" s="1144"/>
      <c r="AB265" s="1144"/>
      <c r="AC265" s="1148"/>
    </row>
    <row r="266" ht="15.75" customHeight="1">
      <c r="B266" s="1294"/>
      <c r="C266" s="128"/>
      <c r="D266" s="128"/>
      <c r="E266" s="128"/>
      <c r="F266" s="1146"/>
      <c r="G266" s="1146"/>
      <c r="H266" s="1146"/>
      <c r="I266" s="1148"/>
      <c r="J266" s="1146"/>
      <c r="K266" s="1146"/>
      <c r="L266" s="1146"/>
      <c r="M266" s="1146"/>
      <c r="N266" s="1147"/>
      <c r="O266" s="128"/>
      <c r="P266" s="128"/>
      <c r="Q266" s="984"/>
      <c r="R266" s="984"/>
      <c r="S266" s="984"/>
      <c r="T266" s="128"/>
      <c r="U266" s="128"/>
      <c r="V266" s="128"/>
      <c r="W266" s="984"/>
      <c r="X266" s="984"/>
      <c r="Y266" s="1144"/>
      <c r="Z266" s="1144"/>
      <c r="AA266" s="1144"/>
      <c r="AB266" s="1144"/>
      <c r="AC266" s="1148"/>
    </row>
    <row r="267" ht="15.75" customHeight="1">
      <c r="B267" s="1294"/>
      <c r="C267" s="128"/>
      <c r="D267" s="128"/>
      <c r="E267" s="128"/>
      <c r="F267" s="1146"/>
      <c r="G267" s="1146"/>
      <c r="H267" s="1146"/>
      <c r="I267" s="1148"/>
      <c r="J267" s="1146"/>
      <c r="K267" s="1146"/>
      <c r="L267" s="1146"/>
      <c r="M267" s="1146"/>
      <c r="N267" s="1147"/>
      <c r="O267" s="128"/>
      <c r="P267" s="128"/>
      <c r="Q267" s="984"/>
      <c r="R267" s="984"/>
      <c r="S267" s="984"/>
      <c r="T267" s="128"/>
      <c r="U267" s="128"/>
      <c r="V267" s="128"/>
      <c r="W267" s="984"/>
      <c r="X267" s="984"/>
      <c r="Y267" s="1144"/>
      <c r="Z267" s="1144"/>
      <c r="AA267" s="1144"/>
      <c r="AB267" s="1144"/>
      <c r="AC267" s="1148"/>
    </row>
    <row r="268" ht="15.75" customHeight="1">
      <c r="B268" s="1294"/>
      <c r="C268" s="128"/>
      <c r="D268" s="128"/>
      <c r="E268" s="128"/>
      <c r="F268" s="1146"/>
      <c r="G268" s="1146"/>
      <c r="H268" s="1146"/>
      <c r="I268" s="1148"/>
      <c r="J268" s="1146"/>
      <c r="K268" s="1146"/>
      <c r="L268" s="1146"/>
      <c r="M268" s="1146"/>
      <c r="N268" s="1147"/>
      <c r="O268" s="128"/>
      <c r="P268" s="128"/>
      <c r="Q268" s="984"/>
      <c r="R268" s="984"/>
      <c r="S268" s="984"/>
      <c r="T268" s="128"/>
      <c r="U268" s="128"/>
      <c r="V268" s="128"/>
      <c r="W268" s="984"/>
      <c r="X268" s="984"/>
      <c r="Y268" s="1144"/>
      <c r="Z268" s="1144"/>
      <c r="AA268" s="1144"/>
      <c r="AB268" s="1144"/>
      <c r="AC268" s="1148"/>
    </row>
    <row r="269" ht="15.75" customHeight="1">
      <c r="B269" s="1294"/>
      <c r="C269" s="128"/>
      <c r="D269" s="128"/>
      <c r="E269" s="128"/>
      <c r="F269" s="1146"/>
      <c r="G269" s="1146"/>
      <c r="H269" s="1146"/>
      <c r="I269" s="1148"/>
      <c r="J269" s="1146"/>
      <c r="K269" s="1146"/>
      <c r="L269" s="1146"/>
      <c r="M269" s="1146"/>
      <c r="N269" s="1147"/>
      <c r="O269" s="128"/>
      <c r="P269" s="128"/>
      <c r="Q269" s="984"/>
      <c r="R269" s="984"/>
      <c r="S269" s="984"/>
      <c r="T269" s="128"/>
      <c r="U269" s="128"/>
      <c r="V269" s="128"/>
      <c r="W269" s="984"/>
      <c r="X269" s="984"/>
      <c r="Y269" s="1144"/>
      <c r="Z269" s="1144"/>
      <c r="AA269" s="1144"/>
      <c r="AB269" s="1144"/>
      <c r="AC269" s="1148"/>
    </row>
    <row r="270" ht="15.75" customHeight="1">
      <c r="B270" s="1294"/>
      <c r="C270" s="128"/>
      <c r="D270" s="128"/>
      <c r="E270" s="128"/>
      <c r="F270" s="1146"/>
      <c r="G270" s="1146"/>
      <c r="H270" s="1146"/>
      <c r="I270" s="1148"/>
      <c r="J270" s="1146"/>
      <c r="K270" s="1146"/>
      <c r="L270" s="1146"/>
      <c r="M270" s="1146"/>
      <c r="N270" s="1147"/>
      <c r="O270" s="128"/>
      <c r="P270" s="128"/>
      <c r="Q270" s="984"/>
      <c r="R270" s="984"/>
      <c r="S270" s="984"/>
      <c r="T270" s="128"/>
      <c r="U270" s="128"/>
      <c r="V270" s="128"/>
      <c r="W270" s="984"/>
      <c r="X270" s="984"/>
      <c r="Y270" s="1144"/>
      <c r="Z270" s="1144"/>
      <c r="AA270" s="1144"/>
      <c r="AB270" s="1144"/>
      <c r="AC270" s="1148"/>
    </row>
    <row r="271" ht="15.75" customHeight="1">
      <c r="B271" s="1294"/>
      <c r="C271" s="128"/>
      <c r="D271" s="128"/>
      <c r="E271" s="128"/>
      <c r="F271" s="1146"/>
      <c r="G271" s="1146"/>
      <c r="H271" s="1146"/>
      <c r="I271" s="1148"/>
      <c r="J271" s="1146"/>
      <c r="K271" s="1146"/>
      <c r="L271" s="1146"/>
      <c r="M271" s="1146"/>
      <c r="N271" s="1147"/>
      <c r="O271" s="128"/>
      <c r="P271" s="128"/>
      <c r="Q271" s="984"/>
      <c r="R271" s="984"/>
      <c r="S271" s="984"/>
      <c r="T271" s="128"/>
      <c r="U271" s="128"/>
      <c r="V271" s="128"/>
      <c r="W271" s="984"/>
      <c r="X271" s="984"/>
      <c r="Y271" s="1144"/>
      <c r="Z271" s="1144"/>
      <c r="AA271" s="1144"/>
      <c r="AB271" s="1144"/>
      <c r="AC271" s="1148"/>
    </row>
    <row r="272" ht="15.75" customHeight="1">
      <c r="B272" s="1294"/>
      <c r="C272" s="128"/>
      <c r="D272" s="128"/>
      <c r="E272" s="128"/>
      <c r="F272" s="1146"/>
      <c r="G272" s="1146"/>
      <c r="H272" s="1146"/>
      <c r="I272" s="1148"/>
      <c r="J272" s="1146"/>
      <c r="K272" s="1146"/>
      <c r="L272" s="1146"/>
      <c r="M272" s="1146"/>
      <c r="N272" s="1147"/>
      <c r="O272" s="128"/>
      <c r="P272" s="128"/>
      <c r="Q272" s="984"/>
      <c r="R272" s="984"/>
      <c r="S272" s="984"/>
      <c r="T272" s="128"/>
      <c r="U272" s="128"/>
      <c r="V272" s="128"/>
      <c r="W272" s="984"/>
      <c r="X272" s="984"/>
      <c r="Y272" s="1144"/>
      <c r="Z272" s="1144"/>
      <c r="AA272" s="1144"/>
      <c r="AB272" s="1144"/>
      <c r="AC272" s="1148"/>
    </row>
    <row r="273" ht="15.75" customHeight="1">
      <c r="B273" s="1294"/>
      <c r="C273" s="128"/>
      <c r="D273" s="128"/>
      <c r="E273" s="128"/>
      <c r="F273" s="1146"/>
      <c r="G273" s="1146"/>
      <c r="H273" s="1146"/>
      <c r="I273" s="1148"/>
      <c r="J273" s="1146"/>
      <c r="K273" s="1146"/>
      <c r="L273" s="1146"/>
      <c r="M273" s="1146"/>
      <c r="N273" s="1147"/>
      <c r="O273" s="128"/>
      <c r="P273" s="128"/>
      <c r="Q273" s="984"/>
      <c r="R273" s="984"/>
      <c r="S273" s="984"/>
      <c r="T273" s="128"/>
      <c r="U273" s="128"/>
      <c r="V273" s="128"/>
      <c r="W273" s="984"/>
      <c r="X273" s="984"/>
      <c r="Y273" s="1144"/>
      <c r="Z273" s="1144"/>
      <c r="AA273" s="1144"/>
      <c r="AB273" s="1144"/>
      <c r="AC273" s="1148"/>
    </row>
    <row r="274" ht="15.75" customHeight="1">
      <c r="B274" s="1294"/>
      <c r="C274" s="128"/>
      <c r="D274" s="128"/>
      <c r="E274" s="128"/>
      <c r="F274" s="1146"/>
      <c r="G274" s="1146"/>
      <c r="H274" s="1146"/>
      <c r="I274" s="1148"/>
      <c r="J274" s="1146"/>
      <c r="K274" s="1146"/>
      <c r="L274" s="1146"/>
      <c r="M274" s="1146"/>
      <c r="N274" s="1147"/>
      <c r="O274" s="128"/>
      <c r="P274" s="128"/>
      <c r="Q274" s="984"/>
      <c r="R274" s="984"/>
      <c r="S274" s="984"/>
      <c r="T274" s="128"/>
      <c r="U274" s="128"/>
      <c r="V274" s="128"/>
      <c r="W274" s="984"/>
      <c r="X274" s="984"/>
      <c r="Y274" s="1144"/>
      <c r="Z274" s="1144"/>
      <c r="AA274" s="1144"/>
      <c r="AB274" s="1144"/>
      <c r="AC274" s="1148"/>
    </row>
    <row r="275" ht="15.75" customHeight="1">
      <c r="B275" s="1294"/>
      <c r="C275" s="128"/>
      <c r="D275" s="128"/>
      <c r="E275" s="128"/>
      <c r="F275" s="1146"/>
      <c r="G275" s="1146"/>
      <c r="H275" s="1146"/>
      <c r="I275" s="1148"/>
      <c r="J275" s="1146"/>
      <c r="K275" s="1146"/>
      <c r="L275" s="1146"/>
      <c r="M275" s="1146"/>
      <c r="N275" s="1147"/>
      <c r="O275" s="128"/>
      <c r="P275" s="128"/>
      <c r="Q275" s="984"/>
      <c r="R275" s="984"/>
      <c r="S275" s="984"/>
      <c r="T275" s="128"/>
      <c r="U275" s="128"/>
      <c r="V275" s="128"/>
      <c r="W275" s="984"/>
      <c r="X275" s="984"/>
      <c r="Y275" s="1144"/>
      <c r="Z275" s="1144"/>
      <c r="AA275" s="1144"/>
      <c r="AB275" s="1144"/>
      <c r="AC275" s="1148"/>
    </row>
    <row r="276" ht="15.75" customHeight="1">
      <c r="B276" s="1294"/>
      <c r="C276" s="128"/>
      <c r="D276" s="128"/>
      <c r="E276" s="128"/>
      <c r="F276" s="1146"/>
      <c r="G276" s="1146"/>
      <c r="H276" s="1146"/>
      <c r="I276" s="1148"/>
      <c r="J276" s="1146"/>
      <c r="K276" s="1146"/>
      <c r="L276" s="1146"/>
      <c r="M276" s="1146"/>
      <c r="N276" s="1147"/>
      <c r="O276" s="128"/>
      <c r="P276" s="128"/>
      <c r="Q276" s="984"/>
      <c r="R276" s="984"/>
      <c r="S276" s="984"/>
      <c r="T276" s="128"/>
      <c r="U276" s="128"/>
      <c r="V276" s="128"/>
      <c r="W276" s="984"/>
      <c r="X276" s="984"/>
      <c r="Y276" s="1144"/>
      <c r="Z276" s="1144"/>
      <c r="AA276" s="1144"/>
      <c r="AB276" s="1144"/>
      <c r="AC276" s="1148"/>
    </row>
    <row r="277" ht="15.75" customHeight="1">
      <c r="B277" s="1294"/>
      <c r="C277" s="128"/>
      <c r="D277" s="128"/>
      <c r="E277" s="128"/>
      <c r="F277" s="1146"/>
      <c r="G277" s="1146"/>
      <c r="H277" s="1146"/>
      <c r="I277" s="1148"/>
      <c r="J277" s="1146"/>
      <c r="K277" s="1146"/>
      <c r="L277" s="1146"/>
      <c r="M277" s="1146"/>
      <c r="N277" s="1147"/>
      <c r="O277" s="128"/>
      <c r="P277" s="128"/>
      <c r="Q277" s="984"/>
      <c r="R277" s="984"/>
      <c r="S277" s="984"/>
      <c r="T277" s="128"/>
      <c r="U277" s="128"/>
      <c r="V277" s="128"/>
      <c r="W277" s="984"/>
      <c r="X277" s="984"/>
      <c r="Y277" s="1144"/>
      <c r="Z277" s="1144"/>
      <c r="AA277" s="1144"/>
      <c r="AB277" s="1144"/>
      <c r="AC277" s="1148"/>
    </row>
    <row r="278" ht="15.75" customHeight="1">
      <c r="B278" s="1294"/>
      <c r="C278" s="128"/>
      <c r="D278" s="128"/>
      <c r="E278" s="128"/>
      <c r="F278" s="1146"/>
      <c r="G278" s="1146"/>
      <c r="H278" s="1146"/>
      <c r="I278" s="1148"/>
      <c r="J278" s="1146"/>
      <c r="K278" s="1146"/>
      <c r="L278" s="1146"/>
      <c r="M278" s="1146"/>
      <c r="N278" s="1147"/>
      <c r="O278" s="128"/>
      <c r="P278" s="128"/>
      <c r="Q278" s="984"/>
      <c r="R278" s="984"/>
      <c r="S278" s="984"/>
      <c r="T278" s="128"/>
      <c r="U278" s="128"/>
      <c r="V278" s="128"/>
      <c r="W278" s="984"/>
      <c r="X278" s="984"/>
      <c r="Y278" s="1144"/>
      <c r="Z278" s="1144"/>
      <c r="AA278" s="1144"/>
      <c r="AB278" s="1144"/>
      <c r="AC278" s="1148"/>
    </row>
    <row r="279" ht="15.75" customHeight="1">
      <c r="B279" s="1294"/>
      <c r="C279" s="128"/>
      <c r="D279" s="128"/>
      <c r="E279" s="128"/>
      <c r="F279" s="1146"/>
      <c r="G279" s="1146"/>
      <c r="H279" s="1146"/>
      <c r="I279" s="1148"/>
      <c r="J279" s="1146"/>
      <c r="K279" s="1146"/>
      <c r="L279" s="1146"/>
      <c r="M279" s="1146"/>
      <c r="N279" s="1147"/>
      <c r="O279" s="128"/>
      <c r="P279" s="128"/>
      <c r="Q279" s="984"/>
      <c r="R279" s="984"/>
      <c r="S279" s="984"/>
      <c r="T279" s="128"/>
      <c r="U279" s="128"/>
      <c r="V279" s="128"/>
      <c r="W279" s="984"/>
      <c r="X279" s="984"/>
      <c r="Y279" s="1144"/>
      <c r="Z279" s="1144"/>
      <c r="AA279" s="1144"/>
      <c r="AB279" s="1144"/>
      <c r="AC279" s="1148"/>
    </row>
    <row r="280" ht="15.75" customHeight="1">
      <c r="B280" s="1294"/>
      <c r="C280" s="128"/>
      <c r="D280" s="128"/>
      <c r="E280" s="128"/>
      <c r="F280" s="1146"/>
      <c r="G280" s="1146"/>
      <c r="H280" s="1146"/>
      <c r="I280" s="1148"/>
      <c r="J280" s="1146"/>
      <c r="K280" s="1146"/>
      <c r="L280" s="1146"/>
      <c r="M280" s="1146"/>
      <c r="N280" s="1147"/>
      <c r="O280" s="128"/>
      <c r="P280" s="128"/>
      <c r="Q280" s="984"/>
      <c r="R280" s="984"/>
      <c r="S280" s="984"/>
      <c r="T280" s="128"/>
      <c r="U280" s="128"/>
      <c r="V280" s="128"/>
      <c r="W280" s="984"/>
      <c r="X280" s="984"/>
      <c r="Y280" s="1144"/>
      <c r="Z280" s="1144"/>
      <c r="AA280" s="1144"/>
      <c r="AB280" s="1144"/>
      <c r="AC280" s="1148"/>
    </row>
    <row r="281" ht="15.75" customHeight="1">
      <c r="B281" s="1294"/>
      <c r="C281" s="128"/>
      <c r="D281" s="128"/>
      <c r="E281" s="128"/>
      <c r="F281" s="1146"/>
      <c r="G281" s="1146"/>
      <c r="H281" s="1146"/>
      <c r="I281" s="1148"/>
      <c r="J281" s="1146"/>
      <c r="K281" s="1146"/>
      <c r="L281" s="1146"/>
      <c r="M281" s="1146"/>
      <c r="N281" s="1147"/>
      <c r="O281" s="128"/>
      <c r="P281" s="128"/>
      <c r="Q281" s="984"/>
      <c r="R281" s="984"/>
      <c r="S281" s="984"/>
      <c r="T281" s="128"/>
      <c r="U281" s="128"/>
      <c r="V281" s="128"/>
      <c r="W281" s="984"/>
      <c r="X281" s="984"/>
      <c r="Y281" s="1144"/>
      <c r="Z281" s="1144"/>
      <c r="AA281" s="1144"/>
      <c r="AB281" s="1144"/>
      <c r="AC281" s="1148"/>
    </row>
    <row r="282" ht="15.75" customHeight="1">
      <c r="B282" s="1294"/>
      <c r="C282" s="128"/>
      <c r="D282" s="128"/>
      <c r="E282" s="128"/>
      <c r="F282" s="1146"/>
      <c r="G282" s="1146"/>
      <c r="H282" s="1146"/>
      <c r="I282" s="1148"/>
      <c r="J282" s="1146"/>
      <c r="K282" s="1146"/>
      <c r="L282" s="1146"/>
      <c r="M282" s="1146"/>
      <c r="N282" s="1147"/>
      <c r="O282" s="128"/>
      <c r="P282" s="128"/>
      <c r="Q282" s="984"/>
      <c r="R282" s="984"/>
      <c r="S282" s="984"/>
      <c r="T282" s="128"/>
      <c r="U282" s="128"/>
      <c r="V282" s="128"/>
      <c r="W282" s="984"/>
      <c r="X282" s="984"/>
      <c r="Y282" s="1144"/>
      <c r="Z282" s="1144"/>
      <c r="AA282" s="1144"/>
      <c r="AB282" s="1144"/>
      <c r="AC282" s="1148"/>
    </row>
    <row r="283" ht="15.75" customHeight="1">
      <c r="B283" s="1294"/>
      <c r="C283" s="128"/>
      <c r="D283" s="128"/>
      <c r="E283" s="128"/>
      <c r="F283" s="1146"/>
      <c r="G283" s="1146"/>
      <c r="H283" s="1146"/>
      <c r="I283" s="1148"/>
      <c r="J283" s="1146"/>
      <c r="K283" s="1146"/>
      <c r="L283" s="1146"/>
      <c r="M283" s="1146"/>
      <c r="N283" s="1147"/>
      <c r="O283" s="128"/>
      <c r="P283" s="128"/>
      <c r="Q283" s="984"/>
      <c r="R283" s="984"/>
      <c r="S283" s="984"/>
      <c r="T283" s="128"/>
      <c r="U283" s="128"/>
      <c r="V283" s="128"/>
      <c r="W283" s="984"/>
      <c r="X283" s="984"/>
      <c r="Y283" s="1144"/>
      <c r="Z283" s="1144"/>
      <c r="AA283" s="1144"/>
      <c r="AB283" s="1144"/>
      <c r="AC283" s="1148"/>
    </row>
    <row r="284" ht="15.75" customHeight="1">
      <c r="B284" s="1294"/>
      <c r="C284" s="128"/>
      <c r="D284" s="128"/>
      <c r="E284" s="128"/>
      <c r="F284" s="1146"/>
      <c r="G284" s="1146"/>
      <c r="H284" s="1146"/>
      <c r="I284" s="1148"/>
      <c r="J284" s="1146"/>
      <c r="K284" s="1146"/>
      <c r="L284" s="1146"/>
      <c r="M284" s="1146"/>
      <c r="N284" s="1147"/>
      <c r="O284" s="128"/>
      <c r="P284" s="128"/>
      <c r="Q284" s="984"/>
      <c r="R284" s="984"/>
      <c r="S284" s="984"/>
      <c r="T284" s="128"/>
      <c r="U284" s="128"/>
      <c r="V284" s="128"/>
      <c r="W284" s="984"/>
      <c r="X284" s="984"/>
      <c r="Y284" s="1144"/>
      <c r="Z284" s="1144"/>
      <c r="AA284" s="1144"/>
      <c r="AB284" s="1144"/>
      <c r="AC284" s="1148"/>
    </row>
    <row r="285" ht="15.75" customHeight="1">
      <c r="B285" s="1294"/>
      <c r="C285" s="128"/>
      <c r="D285" s="128"/>
      <c r="E285" s="128"/>
      <c r="F285" s="1146"/>
      <c r="G285" s="1146"/>
      <c r="H285" s="1146"/>
      <c r="I285" s="1148"/>
      <c r="J285" s="1146"/>
      <c r="K285" s="1146"/>
      <c r="L285" s="1146"/>
      <c r="M285" s="1146"/>
      <c r="N285" s="1147"/>
      <c r="O285" s="128"/>
      <c r="P285" s="128"/>
      <c r="Q285" s="984"/>
      <c r="R285" s="984"/>
      <c r="S285" s="984"/>
      <c r="T285" s="128"/>
      <c r="U285" s="128"/>
      <c r="V285" s="128"/>
      <c r="W285" s="984"/>
      <c r="X285" s="984"/>
      <c r="Y285" s="1144"/>
      <c r="Z285" s="1144"/>
      <c r="AA285" s="1144"/>
      <c r="AB285" s="1144"/>
      <c r="AC285" s="1148"/>
    </row>
    <row r="286" ht="15.75" customHeight="1">
      <c r="B286" s="1294"/>
      <c r="C286" s="128"/>
      <c r="D286" s="128"/>
      <c r="E286" s="128"/>
      <c r="F286" s="1146"/>
      <c r="G286" s="1146"/>
      <c r="H286" s="1146"/>
      <c r="I286" s="1148"/>
      <c r="J286" s="1146"/>
      <c r="K286" s="1146"/>
      <c r="L286" s="1146"/>
      <c r="M286" s="1146"/>
      <c r="N286" s="1147"/>
      <c r="O286" s="128"/>
      <c r="P286" s="128"/>
      <c r="Q286" s="984"/>
      <c r="R286" s="984"/>
      <c r="S286" s="984"/>
      <c r="T286" s="128"/>
      <c r="U286" s="128"/>
      <c r="V286" s="128"/>
      <c r="W286" s="984"/>
      <c r="X286" s="984"/>
      <c r="Y286" s="1144"/>
      <c r="Z286" s="1144"/>
      <c r="AA286" s="1144"/>
      <c r="AB286" s="1144"/>
      <c r="AC286" s="1148"/>
    </row>
    <row r="287" ht="15.75" customHeight="1">
      <c r="B287" s="1294"/>
      <c r="C287" s="128"/>
      <c r="D287" s="128"/>
      <c r="E287" s="128"/>
      <c r="F287" s="1146"/>
      <c r="G287" s="1146"/>
      <c r="H287" s="1146"/>
      <c r="I287" s="1148"/>
      <c r="J287" s="1146"/>
      <c r="K287" s="1146"/>
      <c r="L287" s="1146"/>
      <c r="M287" s="1146"/>
      <c r="N287" s="1147"/>
      <c r="O287" s="128"/>
      <c r="P287" s="128"/>
      <c r="Q287" s="984"/>
      <c r="R287" s="984"/>
      <c r="S287" s="984"/>
      <c r="T287" s="128"/>
      <c r="U287" s="128"/>
      <c r="V287" s="128"/>
      <c r="W287" s="984"/>
      <c r="X287" s="984"/>
      <c r="Y287" s="1144"/>
      <c r="Z287" s="1144"/>
      <c r="AA287" s="1144"/>
      <c r="AB287" s="1144"/>
      <c r="AC287" s="1148"/>
    </row>
    <row r="288" ht="15.75" customHeight="1">
      <c r="B288" s="1294"/>
      <c r="C288" s="128"/>
      <c r="D288" s="128"/>
      <c r="E288" s="128"/>
      <c r="F288" s="1146"/>
      <c r="G288" s="1146"/>
      <c r="H288" s="1146"/>
      <c r="I288" s="1148"/>
      <c r="J288" s="1146"/>
      <c r="K288" s="1146"/>
      <c r="L288" s="1146"/>
      <c r="M288" s="1146"/>
      <c r="N288" s="1147"/>
      <c r="O288" s="128"/>
      <c r="P288" s="128"/>
      <c r="Q288" s="984"/>
      <c r="R288" s="984"/>
      <c r="S288" s="984"/>
      <c r="T288" s="128"/>
      <c r="U288" s="128"/>
      <c r="V288" s="128"/>
      <c r="W288" s="984"/>
      <c r="X288" s="984"/>
      <c r="Y288" s="1144"/>
      <c r="Z288" s="1144"/>
      <c r="AA288" s="1144"/>
      <c r="AB288" s="1144"/>
      <c r="AC288" s="1148"/>
    </row>
    <row r="289" ht="15.75" customHeight="1">
      <c r="B289" s="1294"/>
      <c r="C289" s="128"/>
      <c r="D289" s="128"/>
      <c r="E289" s="128"/>
      <c r="F289" s="1146"/>
      <c r="G289" s="1146"/>
      <c r="H289" s="1146"/>
      <c r="I289" s="1148"/>
      <c r="J289" s="1146"/>
      <c r="K289" s="1146"/>
      <c r="L289" s="1146"/>
      <c r="M289" s="1146"/>
      <c r="N289" s="1147"/>
      <c r="O289" s="128"/>
      <c r="P289" s="128"/>
      <c r="Q289" s="984"/>
      <c r="R289" s="984"/>
      <c r="S289" s="984"/>
      <c r="T289" s="128"/>
      <c r="U289" s="128"/>
      <c r="V289" s="128"/>
      <c r="W289" s="984"/>
      <c r="X289" s="984"/>
      <c r="Y289" s="1144"/>
      <c r="Z289" s="1144"/>
      <c r="AA289" s="1144"/>
      <c r="AB289" s="1144"/>
      <c r="AC289" s="1148"/>
    </row>
    <row r="290" ht="15.75" customHeight="1">
      <c r="B290" s="1294"/>
      <c r="C290" s="128"/>
      <c r="D290" s="128"/>
      <c r="E290" s="128"/>
      <c r="F290" s="1146"/>
      <c r="G290" s="1146"/>
      <c r="H290" s="1146"/>
      <c r="I290" s="1148"/>
      <c r="J290" s="1146"/>
      <c r="K290" s="1146"/>
      <c r="L290" s="1146"/>
      <c r="M290" s="1146"/>
      <c r="N290" s="1147"/>
      <c r="O290" s="128"/>
      <c r="P290" s="128"/>
      <c r="Q290" s="984"/>
      <c r="R290" s="984"/>
      <c r="S290" s="984"/>
      <c r="T290" s="128"/>
      <c r="U290" s="128"/>
      <c r="V290" s="128"/>
      <c r="W290" s="984"/>
      <c r="X290" s="984"/>
      <c r="Y290" s="1144"/>
      <c r="Z290" s="1144"/>
      <c r="AA290" s="1144"/>
      <c r="AB290" s="1144"/>
      <c r="AC290" s="1148"/>
    </row>
    <row r="291" ht="15.75" customHeight="1">
      <c r="B291" s="1294"/>
      <c r="C291" s="128"/>
      <c r="D291" s="128"/>
      <c r="E291" s="128"/>
      <c r="F291" s="1146"/>
      <c r="G291" s="1146"/>
      <c r="H291" s="1146"/>
      <c r="I291" s="1148"/>
      <c r="J291" s="1146"/>
      <c r="K291" s="1146"/>
      <c r="L291" s="1146"/>
      <c r="M291" s="1146"/>
      <c r="N291" s="1147"/>
      <c r="O291" s="128"/>
      <c r="P291" s="128"/>
      <c r="Q291" s="984"/>
      <c r="R291" s="984"/>
      <c r="S291" s="984"/>
      <c r="T291" s="128"/>
      <c r="U291" s="128"/>
      <c r="V291" s="128"/>
      <c r="W291" s="984"/>
      <c r="X291" s="984"/>
      <c r="Y291" s="1144"/>
      <c r="Z291" s="1144"/>
      <c r="AA291" s="1144"/>
      <c r="AB291" s="1144"/>
      <c r="AC291" s="1148"/>
    </row>
    <row r="292" ht="15.75" customHeight="1">
      <c r="B292" s="1294"/>
      <c r="C292" s="128"/>
      <c r="D292" s="128"/>
      <c r="E292" s="128"/>
      <c r="F292" s="1146"/>
      <c r="G292" s="1146"/>
      <c r="H292" s="1146"/>
      <c r="I292" s="1148"/>
      <c r="J292" s="1146"/>
      <c r="K292" s="1146"/>
      <c r="L292" s="1146"/>
      <c r="M292" s="1146"/>
      <c r="N292" s="1147"/>
      <c r="O292" s="128"/>
      <c r="P292" s="128"/>
      <c r="Q292" s="984"/>
      <c r="R292" s="984"/>
      <c r="S292" s="984"/>
      <c r="T292" s="128"/>
      <c r="U292" s="128"/>
      <c r="V292" s="128"/>
      <c r="W292" s="984"/>
      <c r="X292" s="984"/>
      <c r="Y292" s="1144"/>
      <c r="Z292" s="1144"/>
      <c r="AA292" s="1144"/>
      <c r="AB292" s="1144"/>
      <c r="AC292" s="1148"/>
    </row>
    <row r="293" ht="15.75" customHeight="1">
      <c r="B293" s="1294"/>
      <c r="C293" s="128"/>
      <c r="D293" s="128"/>
      <c r="E293" s="128"/>
      <c r="F293" s="1146"/>
      <c r="G293" s="1146"/>
      <c r="H293" s="1146"/>
      <c r="I293" s="1148"/>
      <c r="J293" s="1146"/>
      <c r="K293" s="1146"/>
      <c r="L293" s="1146"/>
      <c r="M293" s="1146"/>
      <c r="N293" s="1147"/>
      <c r="O293" s="128"/>
      <c r="P293" s="128"/>
      <c r="Q293" s="984"/>
      <c r="R293" s="984"/>
      <c r="S293" s="984"/>
      <c r="T293" s="128"/>
      <c r="U293" s="128"/>
      <c r="V293" s="128"/>
      <c r="W293" s="984"/>
      <c r="X293" s="984"/>
      <c r="Y293" s="1144"/>
      <c r="Z293" s="1144"/>
      <c r="AA293" s="1144"/>
      <c r="AB293" s="1144"/>
      <c r="AC293" s="1148"/>
    </row>
    <row r="294" ht="15.75" customHeight="1">
      <c r="B294" s="1294"/>
      <c r="C294" s="128"/>
      <c r="D294" s="128"/>
      <c r="E294" s="128"/>
      <c r="F294" s="1146"/>
      <c r="G294" s="1146"/>
      <c r="H294" s="1146"/>
      <c r="I294" s="1148"/>
      <c r="J294" s="1146"/>
      <c r="K294" s="1146"/>
      <c r="L294" s="1146"/>
      <c r="M294" s="1146"/>
      <c r="N294" s="1147"/>
      <c r="O294" s="128"/>
      <c r="P294" s="128"/>
      <c r="Q294" s="984"/>
      <c r="R294" s="984"/>
      <c r="S294" s="984"/>
      <c r="T294" s="128"/>
      <c r="U294" s="128"/>
      <c r="V294" s="128"/>
      <c r="W294" s="984"/>
      <c r="X294" s="984"/>
      <c r="Y294" s="1144"/>
      <c r="Z294" s="1144"/>
      <c r="AA294" s="1144"/>
      <c r="AB294" s="1144"/>
      <c r="AC294" s="1148"/>
    </row>
    <row r="295" ht="15.75" customHeight="1">
      <c r="B295" s="1294"/>
      <c r="C295" s="128"/>
      <c r="D295" s="128"/>
      <c r="E295" s="128"/>
      <c r="F295" s="1146"/>
      <c r="G295" s="1146"/>
      <c r="H295" s="1146"/>
      <c r="I295" s="1148"/>
      <c r="J295" s="1146"/>
      <c r="K295" s="1146"/>
      <c r="L295" s="1146"/>
      <c r="M295" s="1146"/>
      <c r="N295" s="1147"/>
      <c r="O295" s="128"/>
      <c r="P295" s="128"/>
      <c r="Q295" s="984"/>
      <c r="R295" s="984"/>
      <c r="S295" s="984"/>
      <c r="T295" s="128"/>
      <c r="U295" s="128"/>
      <c r="V295" s="128"/>
      <c r="W295" s="984"/>
      <c r="X295" s="984"/>
      <c r="Y295" s="1144"/>
      <c r="Z295" s="1144"/>
      <c r="AA295" s="1144"/>
      <c r="AB295" s="1144"/>
      <c r="AC295" s="1148"/>
    </row>
    <row r="296" ht="15.75" customHeight="1">
      <c r="B296" s="1294"/>
      <c r="C296" s="128"/>
      <c r="D296" s="128"/>
      <c r="E296" s="128"/>
      <c r="F296" s="1146"/>
      <c r="G296" s="1146"/>
      <c r="H296" s="1146"/>
      <c r="I296" s="1148"/>
      <c r="J296" s="1146"/>
      <c r="K296" s="1146"/>
      <c r="L296" s="1146"/>
      <c r="M296" s="1146"/>
      <c r="N296" s="1147"/>
      <c r="O296" s="128"/>
      <c r="P296" s="128"/>
      <c r="Q296" s="984"/>
      <c r="R296" s="984"/>
      <c r="S296" s="984"/>
      <c r="T296" s="128"/>
      <c r="U296" s="128"/>
      <c r="V296" s="128"/>
      <c r="W296" s="984"/>
      <c r="X296" s="984"/>
      <c r="Y296" s="1144"/>
      <c r="Z296" s="1144"/>
      <c r="AA296" s="1144"/>
      <c r="AB296" s="1144"/>
      <c r="AC296" s="1148"/>
    </row>
    <row r="297" ht="15.75" customHeight="1">
      <c r="B297" s="1294"/>
      <c r="C297" s="128"/>
      <c r="D297" s="128"/>
      <c r="E297" s="128"/>
      <c r="F297" s="1146"/>
      <c r="G297" s="1146"/>
      <c r="H297" s="1146"/>
      <c r="I297" s="1148"/>
      <c r="J297" s="1146"/>
      <c r="K297" s="1146"/>
      <c r="L297" s="1146"/>
      <c r="M297" s="1146"/>
      <c r="N297" s="1147"/>
      <c r="O297" s="128"/>
      <c r="P297" s="128"/>
      <c r="Q297" s="984"/>
      <c r="R297" s="984"/>
      <c r="S297" s="984"/>
      <c r="T297" s="128"/>
      <c r="U297" s="128"/>
      <c r="V297" s="128"/>
      <c r="W297" s="984"/>
      <c r="X297" s="984"/>
      <c r="Y297" s="1144"/>
      <c r="Z297" s="1144"/>
      <c r="AA297" s="1144"/>
      <c r="AB297" s="1144"/>
      <c r="AC297" s="1148"/>
    </row>
    <row r="298" ht="15.75" customHeight="1">
      <c r="B298" s="1294"/>
      <c r="C298" s="128"/>
      <c r="D298" s="128"/>
      <c r="E298" s="128"/>
      <c r="F298" s="1146"/>
      <c r="G298" s="1146"/>
      <c r="H298" s="1146"/>
      <c r="I298" s="1148"/>
      <c r="J298" s="1146"/>
      <c r="K298" s="1146"/>
      <c r="L298" s="1146"/>
      <c r="M298" s="1146"/>
      <c r="N298" s="1147"/>
      <c r="O298" s="128"/>
      <c r="P298" s="128"/>
      <c r="Q298" s="984"/>
      <c r="R298" s="984"/>
      <c r="S298" s="984"/>
      <c r="T298" s="128"/>
      <c r="U298" s="128"/>
      <c r="V298" s="128"/>
      <c r="W298" s="984"/>
      <c r="X298" s="984"/>
      <c r="Y298" s="1144"/>
      <c r="Z298" s="1144"/>
      <c r="AA298" s="1144"/>
      <c r="AB298" s="1144"/>
      <c r="AC298" s="1148"/>
    </row>
    <row r="299" ht="15.75" customHeight="1">
      <c r="B299" s="1294"/>
      <c r="C299" s="128"/>
      <c r="D299" s="128"/>
      <c r="E299" s="128"/>
      <c r="F299" s="1146"/>
      <c r="G299" s="1146"/>
      <c r="H299" s="1146"/>
      <c r="I299" s="1148"/>
      <c r="J299" s="1146"/>
      <c r="K299" s="1146"/>
      <c r="L299" s="1146"/>
      <c r="M299" s="1146"/>
      <c r="N299" s="1147"/>
      <c r="O299" s="128"/>
      <c r="P299" s="128"/>
      <c r="Q299" s="984"/>
      <c r="R299" s="984"/>
      <c r="S299" s="984"/>
      <c r="T299" s="128"/>
      <c r="U299" s="128"/>
      <c r="V299" s="128"/>
      <c r="W299" s="984"/>
      <c r="X299" s="984"/>
      <c r="Y299" s="1144"/>
      <c r="Z299" s="1144"/>
      <c r="AA299" s="1144"/>
      <c r="AB299" s="1144"/>
      <c r="AC299" s="1148"/>
    </row>
    <row r="300" ht="15.75" customHeight="1">
      <c r="B300" s="1294"/>
      <c r="C300" s="128"/>
      <c r="D300" s="128"/>
      <c r="E300" s="128"/>
      <c r="F300" s="1146"/>
      <c r="G300" s="1146"/>
      <c r="H300" s="1146"/>
      <c r="I300" s="1148"/>
      <c r="J300" s="1146"/>
      <c r="K300" s="1146"/>
      <c r="L300" s="1146"/>
      <c r="M300" s="1146"/>
      <c r="N300" s="1147"/>
      <c r="O300" s="128"/>
      <c r="P300" s="128"/>
      <c r="Q300" s="984"/>
      <c r="R300" s="984"/>
      <c r="S300" s="984"/>
      <c r="T300" s="128"/>
      <c r="U300" s="128"/>
      <c r="V300" s="128"/>
      <c r="W300" s="984"/>
      <c r="X300" s="984"/>
      <c r="Y300" s="1144"/>
      <c r="Z300" s="1144"/>
      <c r="AA300" s="1144"/>
      <c r="AB300" s="1144"/>
      <c r="AC300" s="1148"/>
    </row>
    <row r="301" ht="15.75" customHeight="1">
      <c r="B301" s="1294"/>
      <c r="C301" s="128"/>
      <c r="D301" s="128"/>
      <c r="E301" s="128"/>
      <c r="F301" s="1146"/>
      <c r="G301" s="1146"/>
      <c r="H301" s="1146"/>
      <c r="I301" s="1148"/>
      <c r="J301" s="1146"/>
      <c r="K301" s="1146"/>
      <c r="L301" s="1146"/>
      <c r="M301" s="1146"/>
      <c r="N301" s="1147"/>
      <c r="O301" s="128"/>
      <c r="P301" s="128"/>
      <c r="Q301" s="984"/>
      <c r="R301" s="984"/>
      <c r="S301" s="984"/>
      <c r="T301" s="128"/>
      <c r="U301" s="128"/>
      <c r="V301" s="128"/>
      <c r="W301" s="984"/>
      <c r="X301" s="984"/>
      <c r="Y301" s="1144"/>
      <c r="Z301" s="1144"/>
      <c r="AA301" s="1144"/>
      <c r="AB301" s="1144"/>
      <c r="AC301" s="1148"/>
    </row>
    <row r="302" ht="15.75" customHeight="1">
      <c r="B302" s="1294"/>
      <c r="C302" s="128"/>
      <c r="D302" s="128"/>
      <c r="E302" s="128"/>
      <c r="F302" s="1146"/>
      <c r="G302" s="1146"/>
      <c r="H302" s="1146"/>
      <c r="I302" s="1148"/>
      <c r="J302" s="1146"/>
      <c r="K302" s="1146"/>
      <c r="L302" s="1146"/>
      <c r="M302" s="1146"/>
      <c r="N302" s="1147"/>
      <c r="O302" s="128"/>
      <c r="P302" s="128"/>
      <c r="Q302" s="984"/>
      <c r="R302" s="984"/>
      <c r="S302" s="984"/>
      <c r="T302" s="128"/>
      <c r="U302" s="128"/>
      <c r="V302" s="128"/>
      <c r="W302" s="984"/>
      <c r="X302" s="984"/>
      <c r="Y302" s="1144"/>
      <c r="Z302" s="1144"/>
      <c r="AA302" s="1144"/>
      <c r="AB302" s="1144"/>
      <c r="AC302" s="1148"/>
    </row>
    <row r="303" ht="15.75" customHeight="1">
      <c r="B303" s="1294"/>
      <c r="C303" s="128"/>
      <c r="D303" s="128"/>
      <c r="E303" s="128"/>
      <c r="F303" s="1146"/>
      <c r="G303" s="1146"/>
      <c r="H303" s="1146"/>
      <c r="I303" s="1148"/>
      <c r="J303" s="1146"/>
      <c r="K303" s="1146"/>
      <c r="L303" s="1146"/>
      <c r="M303" s="1146"/>
      <c r="N303" s="1147"/>
      <c r="O303" s="128"/>
      <c r="P303" s="128"/>
      <c r="Q303" s="984"/>
      <c r="R303" s="984"/>
      <c r="S303" s="984"/>
      <c r="T303" s="128"/>
      <c r="U303" s="128"/>
      <c r="V303" s="128"/>
      <c r="W303" s="984"/>
      <c r="X303" s="984"/>
      <c r="Y303" s="1144"/>
      <c r="Z303" s="1144"/>
      <c r="AA303" s="1144"/>
      <c r="AB303" s="1144"/>
      <c r="AC303" s="1148"/>
    </row>
    <row r="304" ht="15.75" customHeight="1">
      <c r="B304" s="1294"/>
      <c r="C304" s="128"/>
      <c r="D304" s="128"/>
      <c r="E304" s="128"/>
      <c r="F304" s="1146"/>
      <c r="G304" s="1146"/>
      <c r="H304" s="1146"/>
      <c r="I304" s="1148"/>
      <c r="J304" s="1146"/>
      <c r="K304" s="1146"/>
      <c r="L304" s="1146"/>
      <c r="M304" s="1146"/>
      <c r="N304" s="1147"/>
      <c r="O304" s="128"/>
      <c r="P304" s="128"/>
      <c r="Q304" s="984"/>
      <c r="R304" s="984"/>
      <c r="S304" s="984"/>
      <c r="T304" s="128"/>
      <c r="U304" s="128"/>
      <c r="V304" s="128"/>
      <c r="W304" s="984"/>
      <c r="X304" s="984"/>
      <c r="Y304" s="1144"/>
      <c r="Z304" s="1144"/>
      <c r="AA304" s="1144"/>
      <c r="AB304" s="1144"/>
      <c r="AC304" s="1148"/>
    </row>
    <row r="305" ht="15.75" customHeight="1">
      <c r="B305" s="1294"/>
      <c r="C305" s="128"/>
      <c r="D305" s="128"/>
      <c r="E305" s="128"/>
      <c r="F305" s="1146"/>
      <c r="G305" s="1146"/>
      <c r="H305" s="1146"/>
      <c r="I305" s="1148"/>
      <c r="J305" s="1146"/>
      <c r="K305" s="1146"/>
      <c r="L305" s="1146"/>
      <c r="M305" s="1146"/>
      <c r="N305" s="1147"/>
      <c r="O305" s="128"/>
      <c r="P305" s="128"/>
      <c r="Q305" s="984"/>
      <c r="R305" s="984"/>
      <c r="S305" s="984"/>
      <c r="T305" s="128"/>
      <c r="U305" s="128"/>
      <c r="V305" s="128"/>
      <c r="W305" s="984"/>
      <c r="X305" s="984"/>
      <c r="Y305" s="1144"/>
      <c r="Z305" s="1144"/>
      <c r="AA305" s="1144"/>
      <c r="AB305" s="1144"/>
      <c r="AC305" s="1148"/>
    </row>
    <row r="306" ht="15.75" customHeight="1">
      <c r="B306" s="1294"/>
      <c r="C306" s="128"/>
      <c r="D306" s="128"/>
      <c r="E306" s="128"/>
      <c r="F306" s="1146"/>
      <c r="G306" s="1146"/>
      <c r="H306" s="1146"/>
      <c r="I306" s="1148"/>
      <c r="J306" s="1146"/>
      <c r="K306" s="1146"/>
      <c r="L306" s="1146"/>
      <c r="M306" s="1146"/>
      <c r="N306" s="1147"/>
      <c r="O306" s="128"/>
      <c r="P306" s="128"/>
      <c r="Q306" s="984"/>
      <c r="R306" s="984"/>
      <c r="S306" s="984"/>
      <c r="T306" s="128"/>
      <c r="U306" s="128"/>
      <c r="V306" s="128"/>
      <c r="W306" s="984"/>
      <c r="X306" s="984"/>
      <c r="Y306" s="1144"/>
      <c r="Z306" s="1144"/>
      <c r="AA306" s="1144"/>
      <c r="AB306" s="1144"/>
      <c r="AC306" s="1148"/>
    </row>
    <row r="307" ht="15.75" customHeight="1">
      <c r="B307" s="1294"/>
      <c r="C307" s="128"/>
      <c r="D307" s="128"/>
      <c r="E307" s="128"/>
      <c r="F307" s="1146"/>
      <c r="G307" s="1146"/>
      <c r="H307" s="1146"/>
      <c r="I307" s="1148"/>
      <c r="J307" s="1146"/>
      <c r="K307" s="1146"/>
      <c r="L307" s="1146"/>
      <c r="M307" s="1146"/>
      <c r="N307" s="1147"/>
      <c r="O307" s="128"/>
      <c r="P307" s="128"/>
      <c r="Q307" s="984"/>
      <c r="R307" s="984"/>
      <c r="S307" s="984"/>
      <c r="T307" s="128"/>
      <c r="U307" s="128"/>
      <c r="V307" s="128"/>
      <c r="W307" s="984"/>
      <c r="X307" s="984"/>
      <c r="Y307" s="1144"/>
      <c r="Z307" s="1144"/>
      <c r="AA307" s="1144"/>
      <c r="AB307" s="1144"/>
      <c r="AC307" s="1148"/>
    </row>
    <row r="308" ht="15.75" customHeight="1">
      <c r="B308" s="1294"/>
      <c r="C308" s="128"/>
      <c r="D308" s="128"/>
      <c r="E308" s="128"/>
      <c r="F308" s="1146"/>
      <c r="G308" s="1146"/>
      <c r="H308" s="1146"/>
      <c r="I308" s="1148"/>
      <c r="J308" s="1146"/>
      <c r="K308" s="1146"/>
      <c r="L308" s="1146"/>
      <c r="M308" s="1146"/>
      <c r="N308" s="1147"/>
      <c r="O308" s="128"/>
      <c r="P308" s="128"/>
      <c r="Q308" s="984"/>
      <c r="R308" s="984"/>
      <c r="S308" s="984"/>
      <c r="T308" s="128"/>
      <c r="U308" s="128"/>
      <c r="V308" s="128"/>
      <c r="W308" s="984"/>
      <c r="X308" s="984"/>
      <c r="Y308" s="1144"/>
      <c r="Z308" s="1144"/>
      <c r="AA308" s="1144"/>
      <c r="AB308" s="1144"/>
      <c r="AC308" s="1148"/>
    </row>
    <row r="309" ht="15.75" customHeight="1">
      <c r="B309" s="1294"/>
      <c r="C309" s="128"/>
      <c r="D309" s="128"/>
      <c r="E309" s="128"/>
      <c r="F309" s="1146"/>
      <c r="G309" s="1146"/>
      <c r="H309" s="1146"/>
      <c r="I309" s="1148"/>
      <c r="J309" s="1146"/>
      <c r="K309" s="1146"/>
      <c r="L309" s="1146"/>
      <c r="M309" s="1146"/>
      <c r="N309" s="1147"/>
      <c r="O309" s="128"/>
      <c r="P309" s="128"/>
      <c r="Q309" s="984"/>
      <c r="R309" s="984"/>
      <c r="S309" s="984"/>
      <c r="T309" s="128"/>
      <c r="U309" s="128"/>
      <c r="V309" s="128"/>
      <c r="W309" s="984"/>
      <c r="X309" s="984"/>
      <c r="Y309" s="1144"/>
      <c r="Z309" s="1144"/>
      <c r="AA309" s="1144"/>
      <c r="AB309" s="1144"/>
      <c r="AC309" s="1148"/>
    </row>
    <row r="310" ht="15.75" customHeight="1">
      <c r="B310" s="1294"/>
      <c r="C310" s="128"/>
      <c r="D310" s="128"/>
      <c r="E310" s="128"/>
      <c r="F310" s="1146"/>
      <c r="G310" s="1146"/>
      <c r="H310" s="1146"/>
      <c r="I310" s="1148"/>
      <c r="J310" s="1146"/>
      <c r="K310" s="1146"/>
      <c r="L310" s="1146"/>
      <c r="M310" s="1146"/>
      <c r="N310" s="1147"/>
      <c r="O310" s="128"/>
      <c r="P310" s="128"/>
      <c r="Q310" s="984"/>
      <c r="R310" s="984"/>
      <c r="S310" s="984"/>
      <c r="T310" s="128"/>
      <c r="U310" s="128"/>
      <c r="V310" s="128"/>
      <c r="W310" s="984"/>
      <c r="X310" s="984"/>
      <c r="Y310" s="1144"/>
      <c r="Z310" s="1144"/>
      <c r="AA310" s="1144"/>
      <c r="AB310" s="1144"/>
      <c r="AC310" s="1148"/>
    </row>
    <row r="311" ht="15.75" customHeight="1">
      <c r="B311" s="1294"/>
      <c r="C311" s="128"/>
      <c r="D311" s="128"/>
      <c r="E311" s="128"/>
      <c r="F311" s="1146"/>
      <c r="G311" s="1146"/>
      <c r="H311" s="1146"/>
      <c r="I311" s="1148"/>
      <c r="J311" s="1146"/>
      <c r="K311" s="1146"/>
      <c r="L311" s="1146"/>
      <c r="M311" s="1146"/>
      <c r="N311" s="1147"/>
      <c r="O311" s="128"/>
      <c r="P311" s="128"/>
      <c r="Q311" s="984"/>
      <c r="R311" s="984"/>
      <c r="S311" s="984"/>
      <c r="T311" s="128"/>
      <c r="U311" s="128"/>
      <c r="V311" s="128"/>
      <c r="W311" s="984"/>
      <c r="X311" s="984"/>
      <c r="Y311" s="1144"/>
      <c r="Z311" s="1144"/>
      <c r="AA311" s="1144"/>
      <c r="AB311" s="1144"/>
      <c r="AC311" s="1148"/>
    </row>
    <row r="312" ht="15.75" customHeight="1">
      <c r="B312" s="1294"/>
      <c r="C312" s="128"/>
      <c r="D312" s="128"/>
      <c r="E312" s="128"/>
      <c r="F312" s="1146"/>
      <c r="G312" s="1146"/>
      <c r="H312" s="1146"/>
      <c r="I312" s="1148"/>
      <c r="J312" s="1146"/>
      <c r="K312" s="1146"/>
      <c r="L312" s="1146"/>
      <c r="M312" s="1146"/>
      <c r="N312" s="1147"/>
      <c r="O312" s="128"/>
      <c r="P312" s="128"/>
      <c r="Q312" s="984"/>
      <c r="R312" s="984"/>
      <c r="S312" s="984"/>
      <c r="T312" s="128"/>
      <c r="U312" s="128"/>
      <c r="V312" s="128"/>
      <c r="W312" s="984"/>
      <c r="X312" s="984"/>
      <c r="Y312" s="1144"/>
      <c r="Z312" s="1144"/>
      <c r="AA312" s="1144"/>
      <c r="AB312" s="1144"/>
      <c r="AC312" s="1148"/>
    </row>
    <row r="313" ht="15.75" customHeight="1">
      <c r="B313" s="1294"/>
      <c r="C313" s="128"/>
      <c r="D313" s="128"/>
      <c r="E313" s="128"/>
      <c r="F313" s="1146"/>
      <c r="G313" s="1146"/>
      <c r="H313" s="1146"/>
      <c r="I313" s="1148"/>
      <c r="J313" s="1146"/>
      <c r="K313" s="1146"/>
      <c r="L313" s="1146"/>
      <c r="M313" s="1146"/>
      <c r="N313" s="1147"/>
      <c r="O313" s="128"/>
      <c r="P313" s="128"/>
      <c r="Q313" s="984"/>
      <c r="R313" s="984"/>
      <c r="S313" s="984"/>
      <c r="T313" s="128"/>
      <c r="U313" s="128"/>
      <c r="V313" s="128"/>
      <c r="W313" s="984"/>
      <c r="X313" s="984"/>
      <c r="Y313" s="1144"/>
      <c r="Z313" s="1144"/>
      <c r="AA313" s="1144"/>
      <c r="AB313" s="1144"/>
      <c r="AC313" s="1148"/>
    </row>
    <row r="314" ht="15.75" customHeight="1">
      <c r="B314" s="1294"/>
      <c r="C314" s="128"/>
      <c r="D314" s="128"/>
      <c r="E314" s="128"/>
      <c r="F314" s="1146"/>
      <c r="G314" s="1146"/>
      <c r="H314" s="1146"/>
      <c r="I314" s="1148"/>
      <c r="J314" s="1146"/>
      <c r="K314" s="1146"/>
      <c r="L314" s="1146"/>
      <c r="M314" s="1146"/>
      <c r="N314" s="1147"/>
      <c r="O314" s="128"/>
      <c r="P314" s="128"/>
      <c r="Q314" s="984"/>
      <c r="R314" s="984"/>
      <c r="S314" s="984"/>
      <c r="T314" s="128"/>
      <c r="U314" s="128"/>
      <c r="V314" s="128"/>
      <c r="W314" s="984"/>
      <c r="X314" s="984"/>
      <c r="Y314" s="1144"/>
      <c r="Z314" s="1144"/>
      <c r="AA314" s="1144"/>
      <c r="AB314" s="1144"/>
      <c r="AC314" s="1148"/>
    </row>
    <row r="315" ht="15.75" customHeight="1">
      <c r="B315" s="1294"/>
      <c r="C315" s="128"/>
      <c r="D315" s="128"/>
      <c r="E315" s="128"/>
      <c r="F315" s="1146"/>
      <c r="G315" s="1146"/>
      <c r="H315" s="1146"/>
      <c r="I315" s="1148"/>
      <c r="J315" s="1146"/>
      <c r="K315" s="1146"/>
      <c r="L315" s="1146"/>
      <c r="M315" s="1146"/>
      <c r="N315" s="1147"/>
      <c r="O315" s="128"/>
      <c r="P315" s="128"/>
      <c r="Q315" s="984"/>
      <c r="R315" s="984"/>
      <c r="S315" s="984"/>
      <c r="T315" s="128"/>
      <c r="U315" s="128"/>
      <c r="V315" s="128"/>
      <c r="W315" s="984"/>
      <c r="X315" s="984"/>
      <c r="Y315" s="1144"/>
      <c r="Z315" s="1144"/>
      <c r="AA315" s="1144"/>
      <c r="AB315" s="1144"/>
      <c r="AC315" s="1148"/>
    </row>
    <row r="316" ht="15.75" customHeight="1">
      <c r="B316" s="1294"/>
      <c r="C316" s="128"/>
      <c r="D316" s="128"/>
      <c r="E316" s="128"/>
      <c r="F316" s="1146"/>
      <c r="G316" s="1146"/>
      <c r="H316" s="1146"/>
      <c r="I316" s="1148"/>
      <c r="J316" s="1146"/>
      <c r="K316" s="1146"/>
      <c r="L316" s="1146"/>
      <c r="M316" s="1146"/>
      <c r="N316" s="1147"/>
      <c r="O316" s="128"/>
      <c r="P316" s="128"/>
      <c r="Q316" s="984"/>
      <c r="R316" s="984"/>
      <c r="S316" s="984"/>
      <c r="T316" s="128"/>
      <c r="U316" s="128"/>
      <c r="V316" s="128"/>
      <c r="W316" s="984"/>
      <c r="X316" s="984"/>
      <c r="Y316" s="1144"/>
      <c r="Z316" s="1144"/>
      <c r="AA316" s="1144"/>
      <c r="AB316" s="1144"/>
      <c r="AC316" s="1148"/>
    </row>
    <row r="317" ht="15.75" customHeight="1">
      <c r="B317" s="1294"/>
      <c r="C317" s="128"/>
      <c r="D317" s="128"/>
      <c r="E317" s="128"/>
      <c r="F317" s="1146"/>
      <c r="G317" s="1146"/>
      <c r="H317" s="1146"/>
      <c r="I317" s="1148"/>
      <c r="J317" s="1146"/>
      <c r="K317" s="1146"/>
      <c r="L317" s="1146"/>
      <c r="M317" s="1146"/>
      <c r="N317" s="1147"/>
      <c r="O317" s="128"/>
      <c r="P317" s="128"/>
      <c r="Q317" s="984"/>
      <c r="R317" s="984"/>
      <c r="S317" s="984"/>
      <c r="T317" s="128"/>
      <c r="U317" s="128"/>
      <c r="V317" s="128"/>
      <c r="W317" s="984"/>
      <c r="X317" s="984"/>
      <c r="Y317" s="1144"/>
      <c r="Z317" s="1144"/>
      <c r="AA317" s="1144"/>
      <c r="AB317" s="1144"/>
      <c r="AC317" s="1148"/>
    </row>
    <row r="318" ht="15.75" customHeight="1">
      <c r="B318" s="1294"/>
      <c r="C318" s="128"/>
      <c r="D318" s="128"/>
      <c r="E318" s="128"/>
      <c r="F318" s="1146"/>
      <c r="G318" s="1146"/>
      <c r="H318" s="1146"/>
      <c r="I318" s="1148"/>
      <c r="J318" s="1146"/>
      <c r="K318" s="1146"/>
      <c r="L318" s="1146"/>
      <c r="M318" s="1146"/>
      <c r="N318" s="1147"/>
      <c r="O318" s="128"/>
      <c r="P318" s="128"/>
      <c r="Q318" s="984"/>
      <c r="R318" s="984"/>
      <c r="S318" s="984"/>
      <c r="T318" s="128"/>
      <c r="U318" s="128"/>
      <c r="V318" s="128"/>
      <c r="W318" s="984"/>
      <c r="X318" s="984"/>
      <c r="Y318" s="1144"/>
      <c r="Z318" s="1144"/>
      <c r="AA318" s="1144"/>
      <c r="AB318" s="1144"/>
      <c r="AC318" s="1148"/>
    </row>
    <row r="319" ht="15.75" customHeight="1">
      <c r="B319" s="1294"/>
      <c r="C319" s="128"/>
      <c r="D319" s="128"/>
      <c r="E319" s="128"/>
      <c r="F319" s="1146"/>
      <c r="G319" s="1146"/>
      <c r="H319" s="1146"/>
      <c r="I319" s="1148"/>
      <c r="J319" s="1146"/>
      <c r="K319" s="1146"/>
      <c r="L319" s="1146"/>
      <c r="M319" s="1146"/>
      <c r="N319" s="1147"/>
      <c r="O319" s="128"/>
      <c r="P319" s="128"/>
      <c r="Q319" s="984"/>
      <c r="R319" s="984"/>
      <c r="S319" s="984"/>
      <c r="T319" s="128"/>
      <c r="U319" s="128"/>
      <c r="V319" s="128"/>
      <c r="W319" s="984"/>
      <c r="X319" s="984"/>
      <c r="Y319" s="1144"/>
      <c r="Z319" s="1144"/>
      <c r="AA319" s="1144"/>
      <c r="AB319" s="1144"/>
      <c r="AC319" s="1148"/>
    </row>
    <row r="320" ht="15.75" customHeight="1">
      <c r="B320" s="1294"/>
      <c r="C320" s="128"/>
      <c r="D320" s="128"/>
      <c r="E320" s="128"/>
      <c r="F320" s="1146"/>
      <c r="G320" s="1146"/>
      <c r="H320" s="1146"/>
      <c r="I320" s="1148"/>
      <c r="J320" s="1146"/>
      <c r="K320" s="1146"/>
      <c r="L320" s="1146"/>
      <c r="M320" s="1146"/>
      <c r="N320" s="1147"/>
      <c r="O320" s="128"/>
      <c r="P320" s="128"/>
      <c r="Q320" s="984"/>
      <c r="R320" s="984"/>
      <c r="S320" s="984"/>
      <c r="T320" s="128"/>
      <c r="U320" s="128"/>
      <c r="V320" s="128"/>
      <c r="W320" s="984"/>
      <c r="X320" s="984"/>
      <c r="Y320" s="1144"/>
      <c r="Z320" s="1144"/>
      <c r="AA320" s="1144"/>
      <c r="AB320" s="1144"/>
      <c r="AC320" s="1148"/>
    </row>
    <row r="321" ht="15.75" customHeight="1">
      <c r="B321" s="1294"/>
      <c r="C321" s="128"/>
      <c r="D321" s="128"/>
      <c r="E321" s="128"/>
      <c r="F321" s="1146"/>
      <c r="G321" s="1146"/>
      <c r="H321" s="1146"/>
      <c r="I321" s="1148"/>
      <c r="J321" s="1146"/>
      <c r="K321" s="1146"/>
      <c r="L321" s="1146"/>
      <c r="M321" s="1146"/>
      <c r="N321" s="1147"/>
      <c r="O321" s="128"/>
      <c r="P321" s="128"/>
      <c r="Q321" s="984"/>
      <c r="R321" s="984"/>
      <c r="S321" s="984"/>
      <c r="T321" s="128"/>
      <c r="U321" s="128"/>
      <c r="V321" s="128"/>
      <c r="W321" s="984"/>
      <c r="X321" s="984"/>
      <c r="Y321" s="1144"/>
      <c r="Z321" s="1144"/>
      <c r="AA321" s="1144"/>
      <c r="AB321" s="1144"/>
      <c r="AC321" s="1148"/>
    </row>
    <row r="322" ht="15.75" customHeight="1">
      <c r="B322" s="1294"/>
      <c r="C322" s="128"/>
      <c r="D322" s="128"/>
      <c r="E322" s="128"/>
      <c r="F322" s="1146"/>
      <c r="G322" s="1146"/>
      <c r="H322" s="1146"/>
      <c r="I322" s="1148"/>
      <c r="J322" s="1146"/>
      <c r="K322" s="1146"/>
      <c r="L322" s="1146"/>
      <c r="M322" s="1146"/>
      <c r="N322" s="1147"/>
      <c r="O322" s="128"/>
      <c r="P322" s="128"/>
      <c r="Q322" s="984"/>
      <c r="R322" s="984"/>
      <c r="S322" s="984"/>
      <c r="T322" s="128"/>
      <c r="U322" s="128"/>
      <c r="V322" s="128"/>
      <c r="W322" s="984"/>
      <c r="X322" s="984"/>
      <c r="Y322" s="1144"/>
      <c r="Z322" s="1144"/>
      <c r="AA322" s="1144"/>
      <c r="AB322" s="1144"/>
      <c r="AC322" s="1148"/>
    </row>
    <row r="323" ht="15.75" customHeight="1">
      <c r="B323" s="1294"/>
      <c r="C323" s="128"/>
      <c r="D323" s="128"/>
      <c r="E323" s="128"/>
      <c r="F323" s="1146"/>
      <c r="G323" s="1146"/>
      <c r="H323" s="1146"/>
      <c r="I323" s="1148"/>
      <c r="J323" s="1146"/>
      <c r="K323" s="1146"/>
      <c r="L323" s="1146"/>
      <c r="M323" s="1146"/>
      <c r="N323" s="1147"/>
      <c r="O323" s="128"/>
      <c r="P323" s="128"/>
      <c r="Q323" s="984"/>
      <c r="R323" s="984"/>
      <c r="S323" s="984"/>
      <c r="T323" s="128"/>
      <c r="U323" s="128"/>
      <c r="V323" s="128"/>
      <c r="W323" s="984"/>
      <c r="X323" s="984"/>
      <c r="Y323" s="1144"/>
      <c r="Z323" s="1144"/>
      <c r="AA323" s="1144"/>
      <c r="AB323" s="1144"/>
      <c r="AC323" s="1148"/>
    </row>
    <row r="324" ht="15.75" customHeight="1">
      <c r="B324" s="1294"/>
      <c r="C324" s="128"/>
      <c r="D324" s="128"/>
      <c r="E324" s="128"/>
      <c r="F324" s="1146"/>
      <c r="G324" s="1146"/>
      <c r="H324" s="1146"/>
      <c r="I324" s="1148"/>
      <c r="J324" s="1146"/>
      <c r="K324" s="1146"/>
      <c r="L324" s="1146"/>
      <c r="M324" s="1146"/>
      <c r="N324" s="1147"/>
      <c r="O324" s="128"/>
      <c r="P324" s="128"/>
      <c r="Q324" s="984"/>
      <c r="R324" s="984"/>
      <c r="S324" s="984"/>
      <c r="T324" s="128"/>
      <c r="U324" s="128"/>
      <c r="V324" s="128"/>
      <c r="W324" s="984"/>
      <c r="X324" s="984"/>
      <c r="Y324" s="1144"/>
      <c r="Z324" s="1144"/>
      <c r="AA324" s="1144"/>
      <c r="AB324" s="1144"/>
      <c r="AC324" s="1148"/>
    </row>
    <row r="325" ht="15.75" customHeight="1">
      <c r="B325" s="1294"/>
      <c r="C325" s="128"/>
      <c r="D325" s="128"/>
      <c r="E325" s="128"/>
      <c r="F325" s="1146"/>
      <c r="G325" s="1146"/>
      <c r="H325" s="1146"/>
      <c r="I325" s="1148"/>
      <c r="J325" s="1146"/>
      <c r="K325" s="1146"/>
      <c r="L325" s="1146"/>
      <c r="M325" s="1146"/>
      <c r="N325" s="1147"/>
      <c r="O325" s="128"/>
      <c r="P325" s="128"/>
      <c r="Q325" s="984"/>
      <c r="R325" s="984"/>
      <c r="S325" s="984"/>
      <c r="T325" s="128"/>
      <c r="U325" s="128"/>
      <c r="V325" s="128"/>
      <c r="W325" s="984"/>
      <c r="X325" s="984"/>
      <c r="Y325" s="1144"/>
      <c r="Z325" s="1144"/>
      <c r="AA325" s="1144"/>
      <c r="AB325" s="1144"/>
      <c r="AC325" s="1148"/>
    </row>
    <row r="326" ht="15.75" customHeight="1">
      <c r="B326" s="1294"/>
      <c r="C326" s="128"/>
      <c r="D326" s="128"/>
      <c r="E326" s="128"/>
      <c r="F326" s="1146"/>
      <c r="G326" s="1146"/>
      <c r="H326" s="1146"/>
      <c r="I326" s="1148"/>
      <c r="J326" s="1146"/>
      <c r="K326" s="1146"/>
      <c r="L326" s="1146"/>
      <c r="M326" s="1146"/>
      <c r="N326" s="1147"/>
      <c r="O326" s="128"/>
      <c r="P326" s="128"/>
      <c r="Q326" s="984"/>
      <c r="R326" s="984"/>
      <c r="S326" s="984"/>
      <c r="T326" s="128"/>
      <c r="U326" s="128"/>
      <c r="V326" s="128"/>
      <c r="W326" s="984"/>
      <c r="X326" s="984"/>
      <c r="Y326" s="1144"/>
      <c r="Z326" s="1144"/>
      <c r="AA326" s="1144"/>
      <c r="AB326" s="1144"/>
      <c r="AC326" s="1148"/>
    </row>
    <row r="327" ht="15.75" customHeight="1">
      <c r="B327" s="1294"/>
      <c r="C327" s="128"/>
      <c r="D327" s="128"/>
      <c r="E327" s="128"/>
      <c r="F327" s="1146"/>
      <c r="G327" s="1146"/>
      <c r="H327" s="1146"/>
      <c r="I327" s="1148"/>
      <c r="J327" s="1146"/>
      <c r="K327" s="1146"/>
      <c r="L327" s="1146"/>
      <c r="M327" s="1146"/>
      <c r="N327" s="1147"/>
      <c r="O327" s="128"/>
      <c r="P327" s="128"/>
      <c r="Q327" s="984"/>
      <c r="R327" s="984"/>
      <c r="S327" s="984"/>
      <c r="T327" s="128"/>
      <c r="U327" s="128"/>
      <c r="V327" s="128"/>
      <c r="W327" s="984"/>
      <c r="X327" s="984"/>
      <c r="Y327" s="1144"/>
      <c r="Z327" s="1144"/>
      <c r="AA327" s="1144"/>
      <c r="AB327" s="1144"/>
      <c r="AC327" s="1148"/>
    </row>
    <row r="328" ht="15.75" customHeight="1">
      <c r="B328" s="1294"/>
      <c r="C328" s="128"/>
      <c r="D328" s="128"/>
      <c r="E328" s="128"/>
      <c r="F328" s="1146"/>
      <c r="G328" s="1146"/>
      <c r="H328" s="1146"/>
      <c r="I328" s="1148"/>
      <c r="J328" s="1146"/>
      <c r="K328" s="1146"/>
      <c r="L328" s="1146"/>
      <c r="M328" s="1146"/>
      <c r="N328" s="1147"/>
      <c r="O328" s="128"/>
      <c r="P328" s="128"/>
      <c r="Q328" s="984"/>
      <c r="R328" s="984"/>
      <c r="S328" s="984"/>
      <c r="T328" s="128"/>
      <c r="U328" s="128"/>
      <c r="V328" s="128"/>
      <c r="W328" s="984"/>
      <c r="X328" s="984"/>
      <c r="Y328" s="1144"/>
      <c r="Z328" s="1144"/>
      <c r="AA328" s="1144"/>
      <c r="AB328" s="1144"/>
      <c r="AC328" s="1148"/>
    </row>
    <row r="329" ht="15.75" customHeight="1">
      <c r="B329" s="1294"/>
      <c r="C329" s="128"/>
      <c r="D329" s="128"/>
      <c r="E329" s="128"/>
      <c r="F329" s="1146"/>
      <c r="G329" s="1146"/>
      <c r="H329" s="1146"/>
      <c r="I329" s="1148"/>
      <c r="J329" s="1146"/>
      <c r="K329" s="1146"/>
      <c r="L329" s="1146"/>
      <c r="M329" s="1146"/>
      <c r="N329" s="1147"/>
      <c r="O329" s="128"/>
      <c r="P329" s="128"/>
      <c r="Q329" s="984"/>
      <c r="R329" s="984"/>
      <c r="S329" s="984"/>
      <c r="T329" s="128"/>
      <c r="U329" s="128"/>
      <c r="V329" s="128"/>
      <c r="W329" s="984"/>
      <c r="X329" s="984"/>
      <c r="Y329" s="1144"/>
      <c r="Z329" s="1144"/>
      <c r="AA329" s="1144"/>
      <c r="AB329" s="1144"/>
      <c r="AC329" s="1148"/>
    </row>
    <row r="330" ht="15.75" customHeight="1">
      <c r="B330" s="1294"/>
      <c r="C330" s="128"/>
      <c r="D330" s="128"/>
      <c r="E330" s="128"/>
      <c r="F330" s="1146"/>
      <c r="G330" s="1146"/>
      <c r="H330" s="1146"/>
      <c r="I330" s="1148"/>
      <c r="J330" s="1146"/>
      <c r="K330" s="1146"/>
      <c r="L330" s="1146"/>
      <c r="M330" s="1146"/>
      <c r="N330" s="1147"/>
      <c r="O330" s="128"/>
      <c r="P330" s="128"/>
      <c r="Q330" s="984"/>
      <c r="R330" s="984"/>
      <c r="S330" s="984"/>
      <c r="T330" s="128"/>
      <c r="U330" s="128"/>
      <c r="V330" s="128"/>
      <c r="W330" s="984"/>
      <c r="X330" s="984"/>
      <c r="Y330" s="1144"/>
      <c r="Z330" s="1144"/>
      <c r="AA330" s="1144"/>
      <c r="AB330" s="1144"/>
      <c r="AC330" s="1148"/>
    </row>
    <row r="331" ht="15.75" customHeight="1">
      <c r="B331" s="1294"/>
      <c r="C331" s="128"/>
      <c r="D331" s="128"/>
      <c r="E331" s="128"/>
      <c r="F331" s="1146"/>
      <c r="G331" s="1146"/>
      <c r="H331" s="1146"/>
      <c r="I331" s="1148"/>
      <c r="J331" s="1146"/>
      <c r="K331" s="1146"/>
      <c r="L331" s="1146"/>
      <c r="M331" s="1146"/>
      <c r="N331" s="1147"/>
      <c r="O331" s="128"/>
      <c r="P331" s="128"/>
      <c r="Q331" s="984"/>
      <c r="R331" s="984"/>
      <c r="S331" s="984"/>
      <c r="T331" s="128"/>
      <c r="U331" s="128"/>
      <c r="V331" s="128"/>
      <c r="W331" s="984"/>
      <c r="X331" s="984"/>
      <c r="Y331" s="1144"/>
      <c r="Z331" s="1144"/>
      <c r="AA331" s="1144"/>
      <c r="AB331" s="1144"/>
      <c r="AC331" s="1148"/>
    </row>
    <row r="332" ht="15.75" customHeight="1">
      <c r="B332" s="1294"/>
      <c r="C332" s="128"/>
      <c r="D332" s="128"/>
      <c r="E332" s="128"/>
      <c r="F332" s="1146"/>
      <c r="G332" s="1146"/>
      <c r="H332" s="1146"/>
      <c r="I332" s="1148"/>
      <c r="J332" s="1146"/>
      <c r="K332" s="1146"/>
      <c r="L332" s="1146"/>
      <c r="M332" s="1146"/>
      <c r="N332" s="1147"/>
      <c r="O332" s="128"/>
      <c r="P332" s="128"/>
      <c r="Q332" s="984"/>
      <c r="R332" s="984"/>
      <c r="S332" s="984"/>
      <c r="T332" s="128"/>
      <c r="U332" s="128"/>
      <c r="V332" s="128"/>
      <c r="W332" s="984"/>
      <c r="X332" s="984"/>
      <c r="Y332" s="1144"/>
      <c r="Z332" s="1144"/>
      <c r="AA332" s="1144"/>
      <c r="AB332" s="1144"/>
      <c r="AC332" s="1148"/>
    </row>
    <row r="333" ht="15.75" customHeight="1">
      <c r="B333" s="1294"/>
      <c r="C333" s="128"/>
      <c r="D333" s="128"/>
      <c r="E333" s="128"/>
      <c r="F333" s="1146"/>
      <c r="G333" s="1146"/>
      <c r="H333" s="1146"/>
      <c r="I333" s="1148"/>
      <c r="J333" s="1146"/>
      <c r="K333" s="1146"/>
      <c r="L333" s="1146"/>
      <c r="M333" s="1146"/>
      <c r="N333" s="1147"/>
      <c r="O333" s="128"/>
      <c r="P333" s="128"/>
      <c r="Q333" s="984"/>
      <c r="R333" s="984"/>
      <c r="S333" s="984"/>
      <c r="T333" s="128"/>
      <c r="U333" s="128"/>
      <c r="V333" s="128"/>
      <c r="W333" s="984"/>
      <c r="X333" s="984"/>
      <c r="Y333" s="1144"/>
      <c r="Z333" s="1144"/>
      <c r="AA333" s="1144"/>
      <c r="AB333" s="1144"/>
      <c r="AC333" s="1148"/>
    </row>
    <row r="334" ht="15.75" customHeight="1">
      <c r="B334" s="1294"/>
      <c r="C334" s="128"/>
      <c r="D334" s="128"/>
      <c r="E334" s="128"/>
      <c r="F334" s="1146"/>
      <c r="G334" s="1146"/>
      <c r="H334" s="1146"/>
      <c r="I334" s="1148"/>
      <c r="J334" s="1146"/>
      <c r="K334" s="1146"/>
      <c r="L334" s="1146"/>
      <c r="M334" s="1146"/>
      <c r="N334" s="1147"/>
      <c r="O334" s="128"/>
      <c r="P334" s="128"/>
      <c r="Q334" s="984"/>
      <c r="R334" s="984"/>
      <c r="S334" s="984"/>
      <c r="T334" s="128"/>
      <c r="U334" s="128"/>
      <c r="V334" s="128"/>
      <c r="W334" s="984"/>
      <c r="X334" s="984"/>
      <c r="Y334" s="1144"/>
      <c r="Z334" s="1144"/>
      <c r="AA334" s="1144"/>
      <c r="AB334" s="1144"/>
      <c r="AC334" s="1148"/>
    </row>
    <row r="335" ht="15.75" customHeight="1">
      <c r="B335" s="1294"/>
      <c r="C335" s="128"/>
      <c r="D335" s="128"/>
      <c r="E335" s="128"/>
      <c r="F335" s="1146"/>
      <c r="G335" s="1146"/>
      <c r="H335" s="1146"/>
      <c r="I335" s="1148"/>
      <c r="J335" s="1146"/>
      <c r="K335" s="1146"/>
      <c r="L335" s="1146"/>
      <c r="M335" s="1146"/>
      <c r="N335" s="1147"/>
      <c r="O335" s="128"/>
      <c r="P335" s="128"/>
      <c r="Q335" s="984"/>
      <c r="R335" s="984"/>
      <c r="S335" s="984"/>
      <c r="T335" s="128"/>
      <c r="U335" s="128"/>
      <c r="V335" s="128"/>
      <c r="W335" s="984"/>
      <c r="X335" s="984"/>
      <c r="Y335" s="1144"/>
      <c r="Z335" s="1144"/>
      <c r="AA335" s="1144"/>
      <c r="AB335" s="1144"/>
      <c r="AC335" s="1148"/>
    </row>
    <row r="336" ht="15.75" customHeight="1">
      <c r="B336" s="1294"/>
      <c r="C336" s="128"/>
      <c r="D336" s="128"/>
      <c r="E336" s="128"/>
      <c r="F336" s="1146"/>
      <c r="G336" s="1146"/>
      <c r="H336" s="1146"/>
      <c r="I336" s="1148"/>
      <c r="J336" s="1146"/>
      <c r="K336" s="1146"/>
      <c r="L336" s="1146"/>
      <c r="M336" s="1146"/>
      <c r="N336" s="1147"/>
      <c r="O336" s="128"/>
      <c r="P336" s="128"/>
      <c r="Q336" s="984"/>
      <c r="R336" s="984"/>
      <c r="S336" s="984"/>
      <c r="T336" s="128"/>
      <c r="U336" s="128"/>
      <c r="V336" s="128"/>
      <c r="W336" s="984"/>
      <c r="X336" s="984"/>
      <c r="Y336" s="1144"/>
      <c r="Z336" s="1144"/>
      <c r="AA336" s="1144"/>
      <c r="AB336" s="1144"/>
      <c r="AC336" s="1148"/>
    </row>
    <row r="337" ht="15.75" customHeight="1">
      <c r="B337" s="1294"/>
      <c r="C337" s="128"/>
      <c r="D337" s="128"/>
      <c r="E337" s="128"/>
      <c r="F337" s="1146"/>
      <c r="G337" s="1146"/>
      <c r="H337" s="1146"/>
      <c r="I337" s="1148"/>
      <c r="J337" s="1146"/>
      <c r="K337" s="1146"/>
      <c r="L337" s="1146"/>
      <c r="M337" s="1146"/>
      <c r="N337" s="1147"/>
      <c r="O337" s="128"/>
      <c r="P337" s="128"/>
      <c r="Q337" s="984"/>
      <c r="R337" s="984"/>
      <c r="S337" s="984"/>
      <c r="T337" s="128"/>
      <c r="U337" s="128"/>
      <c r="V337" s="128"/>
      <c r="W337" s="984"/>
      <c r="X337" s="984"/>
      <c r="Y337" s="1144"/>
      <c r="Z337" s="1144"/>
      <c r="AA337" s="1144"/>
      <c r="AB337" s="1144"/>
      <c r="AC337" s="1148"/>
    </row>
    <row r="338" ht="15.75" customHeight="1">
      <c r="B338" s="1294"/>
      <c r="C338" s="128"/>
      <c r="D338" s="128"/>
      <c r="E338" s="128"/>
      <c r="F338" s="1146"/>
      <c r="G338" s="1146"/>
      <c r="H338" s="1146"/>
      <c r="I338" s="1148"/>
      <c r="J338" s="1146"/>
      <c r="K338" s="1146"/>
      <c r="L338" s="1146"/>
      <c r="M338" s="1146"/>
      <c r="N338" s="1147"/>
      <c r="O338" s="128"/>
      <c r="P338" s="128"/>
      <c r="Q338" s="984"/>
      <c r="R338" s="984"/>
      <c r="S338" s="984"/>
      <c r="T338" s="128"/>
      <c r="U338" s="128"/>
      <c r="V338" s="128"/>
      <c r="W338" s="984"/>
      <c r="X338" s="984"/>
      <c r="Y338" s="1144"/>
      <c r="Z338" s="1144"/>
      <c r="AA338" s="1144"/>
      <c r="AB338" s="1144"/>
      <c r="AC338" s="1148"/>
    </row>
    <row r="339" ht="15.75" customHeight="1">
      <c r="B339" s="1294"/>
      <c r="C339" s="128"/>
      <c r="D339" s="128"/>
      <c r="E339" s="128"/>
      <c r="F339" s="1146"/>
      <c r="G339" s="1146"/>
      <c r="H339" s="1146"/>
      <c r="I339" s="1148"/>
      <c r="J339" s="1146"/>
      <c r="K339" s="1146"/>
      <c r="L339" s="1146"/>
      <c r="M339" s="1146"/>
      <c r="N339" s="1147"/>
      <c r="O339" s="128"/>
      <c r="P339" s="128"/>
      <c r="Q339" s="984"/>
      <c r="R339" s="984"/>
      <c r="S339" s="984"/>
      <c r="T339" s="128"/>
      <c r="U339" s="128"/>
      <c r="V339" s="128"/>
      <c r="W339" s="984"/>
      <c r="X339" s="984"/>
      <c r="Y339" s="1144"/>
      <c r="Z339" s="1144"/>
      <c r="AA339" s="1144"/>
      <c r="AB339" s="1144"/>
      <c r="AC339" s="1148"/>
    </row>
    <row r="340" ht="15.75" customHeight="1">
      <c r="B340" s="1294"/>
      <c r="C340" s="128"/>
      <c r="D340" s="128"/>
      <c r="E340" s="128"/>
      <c r="F340" s="1146"/>
      <c r="G340" s="1146"/>
      <c r="H340" s="1146"/>
      <c r="I340" s="1148"/>
      <c r="J340" s="1146"/>
      <c r="K340" s="1146"/>
      <c r="L340" s="1146"/>
      <c r="M340" s="1146"/>
      <c r="N340" s="1147"/>
      <c r="O340" s="128"/>
      <c r="P340" s="128"/>
      <c r="Q340" s="984"/>
      <c r="R340" s="984"/>
      <c r="S340" s="984"/>
      <c r="T340" s="128"/>
      <c r="U340" s="128"/>
      <c r="V340" s="128"/>
      <c r="W340" s="984"/>
      <c r="X340" s="984"/>
      <c r="Y340" s="1144"/>
      <c r="Z340" s="1144"/>
      <c r="AA340" s="1144"/>
      <c r="AB340" s="1144"/>
      <c r="AC340" s="1148"/>
    </row>
    <row r="341" ht="15.75" customHeight="1">
      <c r="B341" s="1294"/>
      <c r="C341" s="128"/>
      <c r="D341" s="128"/>
      <c r="E341" s="128"/>
      <c r="F341" s="1146"/>
      <c r="G341" s="1146"/>
      <c r="H341" s="1146"/>
      <c r="I341" s="1148"/>
      <c r="J341" s="1146"/>
      <c r="K341" s="1146"/>
      <c r="L341" s="1146"/>
      <c r="M341" s="1146"/>
      <c r="N341" s="1147"/>
      <c r="O341" s="128"/>
      <c r="P341" s="128"/>
      <c r="Q341" s="984"/>
      <c r="R341" s="984"/>
      <c r="S341" s="984"/>
      <c r="T341" s="128"/>
      <c r="U341" s="128"/>
      <c r="V341" s="128"/>
      <c r="W341" s="984"/>
      <c r="X341" s="984"/>
      <c r="Y341" s="1144"/>
      <c r="Z341" s="1144"/>
      <c r="AA341" s="1144"/>
      <c r="AB341" s="1144"/>
      <c r="AC341" s="1148"/>
    </row>
    <row r="342" ht="15.75" customHeight="1">
      <c r="B342" s="1294"/>
      <c r="C342" s="128"/>
      <c r="D342" s="128"/>
      <c r="E342" s="128"/>
      <c r="F342" s="1146"/>
      <c r="G342" s="1146"/>
      <c r="H342" s="1146"/>
      <c r="I342" s="1148"/>
      <c r="J342" s="1146"/>
      <c r="K342" s="1146"/>
      <c r="L342" s="1146"/>
      <c r="M342" s="1146"/>
      <c r="N342" s="1147"/>
      <c r="O342" s="128"/>
      <c r="P342" s="128"/>
      <c r="Q342" s="984"/>
      <c r="R342" s="984"/>
      <c r="S342" s="984"/>
      <c r="T342" s="128"/>
      <c r="U342" s="128"/>
      <c r="V342" s="128"/>
      <c r="W342" s="984"/>
      <c r="X342" s="984"/>
      <c r="Y342" s="1144"/>
      <c r="Z342" s="1144"/>
      <c r="AA342" s="1144"/>
      <c r="AB342" s="1144"/>
      <c r="AC342" s="1148"/>
    </row>
    <row r="343" ht="15.75" customHeight="1">
      <c r="B343" s="1294"/>
      <c r="C343" s="128"/>
      <c r="D343" s="128"/>
      <c r="E343" s="128"/>
      <c r="F343" s="1146"/>
      <c r="G343" s="1146"/>
      <c r="H343" s="1146"/>
      <c r="I343" s="1148"/>
      <c r="J343" s="1146"/>
      <c r="K343" s="1146"/>
      <c r="L343" s="1146"/>
      <c r="M343" s="1146"/>
      <c r="N343" s="1147"/>
      <c r="O343" s="128"/>
      <c r="P343" s="128"/>
      <c r="Q343" s="984"/>
      <c r="R343" s="984"/>
      <c r="S343" s="984"/>
      <c r="T343" s="128"/>
      <c r="U343" s="128"/>
      <c r="V343" s="128"/>
      <c r="W343" s="984"/>
      <c r="X343" s="984"/>
      <c r="Y343" s="1144"/>
      <c r="Z343" s="1144"/>
      <c r="AA343" s="1144"/>
      <c r="AB343" s="1144"/>
      <c r="AC343" s="1148"/>
    </row>
    <row r="344" ht="15.75" customHeight="1">
      <c r="B344" s="1294"/>
      <c r="C344" s="128"/>
      <c r="D344" s="128"/>
      <c r="E344" s="128"/>
      <c r="F344" s="1146"/>
      <c r="G344" s="1146"/>
      <c r="H344" s="1146"/>
      <c r="I344" s="1148"/>
      <c r="J344" s="1146"/>
      <c r="K344" s="1146"/>
      <c r="L344" s="1146"/>
      <c r="M344" s="1146"/>
      <c r="N344" s="1147"/>
      <c r="O344" s="128"/>
      <c r="P344" s="128"/>
      <c r="Q344" s="984"/>
      <c r="R344" s="984"/>
      <c r="S344" s="984"/>
      <c r="T344" s="128"/>
      <c r="U344" s="128"/>
      <c r="V344" s="128"/>
      <c r="W344" s="984"/>
      <c r="X344" s="984"/>
      <c r="Y344" s="1144"/>
      <c r="Z344" s="1144"/>
      <c r="AA344" s="1144"/>
      <c r="AB344" s="1144"/>
      <c r="AC344" s="1148"/>
    </row>
    <row r="345" ht="15.75" customHeight="1">
      <c r="B345" s="1294"/>
      <c r="C345" s="128"/>
      <c r="D345" s="128"/>
      <c r="E345" s="128"/>
      <c r="F345" s="1146"/>
      <c r="G345" s="1146"/>
      <c r="H345" s="1146"/>
      <c r="I345" s="1148"/>
      <c r="J345" s="1146"/>
      <c r="K345" s="1146"/>
      <c r="L345" s="1146"/>
      <c r="M345" s="1146"/>
      <c r="N345" s="1147"/>
      <c r="O345" s="128"/>
      <c r="P345" s="128"/>
      <c r="Q345" s="984"/>
      <c r="R345" s="984"/>
      <c r="S345" s="984"/>
      <c r="T345" s="128"/>
      <c r="U345" s="128"/>
      <c r="V345" s="128"/>
      <c r="W345" s="984"/>
      <c r="X345" s="984"/>
      <c r="Y345" s="1144"/>
      <c r="Z345" s="1144"/>
      <c r="AA345" s="1144"/>
      <c r="AB345" s="1144"/>
      <c r="AC345" s="1148"/>
    </row>
    <row r="346" ht="15.75" customHeight="1">
      <c r="B346" s="1294"/>
      <c r="C346" s="128"/>
      <c r="D346" s="128"/>
      <c r="E346" s="128"/>
      <c r="F346" s="1146"/>
      <c r="G346" s="1146"/>
      <c r="H346" s="1146"/>
      <c r="I346" s="1148"/>
      <c r="J346" s="1146"/>
      <c r="K346" s="1146"/>
      <c r="L346" s="1146"/>
      <c r="M346" s="1146"/>
      <c r="N346" s="1147"/>
      <c r="O346" s="128"/>
      <c r="P346" s="128"/>
      <c r="Q346" s="984"/>
      <c r="R346" s="984"/>
      <c r="S346" s="984"/>
      <c r="T346" s="128"/>
      <c r="U346" s="128"/>
      <c r="V346" s="128"/>
      <c r="W346" s="984"/>
      <c r="X346" s="984"/>
      <c r="Y346" s="1144"/>
      <c r="Z346" s="1144"/>
      <c r="AA346" s="1144"/>
      <c r="AB346" s="1144"/>
      <c r="AC346" s="1148"/>
    </row>
    <row r="347" ht="15.75" customHeight="1">
      <c r="B347" s="1294"/>
      <c r="C347" s="128"/>
      <c r="D347" s="128"/>
      <c r="E347" s="128"/>
      <c r="F347" s="1146"/>
      <c r="G347" s="1146"/>
      <c r="H347" s="1146"/>
      <c r="I347" s="1148"/>
      <c r="J347" s="1146"/>
      <c r="K347" s="1146"/>
      <c r="L347" s="1146"/>
      <c r="M347" s="1146"/>
      <c r="N347" s="1147"/>
      <c r="O347" s="128"/>
      <c r="P347" s="128"/>
      <c r="Q347" s="984"/>
      <c r="R347" s="984"/>
      <c r="S347" s="984"/>
      <c r="T347" s="128"/>
      <c r="U347" s="128"/>
      <c r="V347" s="128"/>
      <c r="W347" s="984"/>
      <c r="X347" s="984"/>
      <c r="Y347" s="1144"/>
      <c r="Z347" s="1144"/>
      <c r="AA347" s="1144"/>
      <c r="AB347" s="1144"/>
      <c r="AC347" s="1148"/>
    </row>
    <row r="348" ht="15.75" customHeight="1">
      <c r="B348" s="1294"/>
      <c r="C348" s="128"/>
      <c r="D348" s="128"/>
      <c r="E348" s="128"/>
      <c r="F348" s="1146"/>
      <c r="G348" s="1146"/>
      <c r="H348" s="1146"/>
      <c r="I348" s="1148"/>
      <c r="J348" s="1146"/>
      <c r="K348" s="1146"/>
      <c r="L348" s="1146"/>
      <c r="M348" s="1146"/>
      <c r="N348" s="1147"/>
      <c r="O348" s="128"/>
      <c r="P348" s="128"/>
      <c r="Q348" s="984"/>
      <c r="R348" s="984"/>
      <c r="S348" s="984"/>
      <c r="T348" s="128"/>
      <c r="U348" s="128"/>
      <c r="V348" s="128"/>
      <c r="W348" s="984"/>
      <c r="X348" s="984"/>
      <c r="Y348" s="1144"/>
      <c r="Z348" s="1144"/>
      <c r="AA348" s="1144"/>
      <c r="AB348" s="1144"/>
      <c r="AC348" s="1148"/>
    </row>
    <row r="349" ht="15.75" customHeight="1">
      <c r="B349" s="1294"/>
      <c r="C349" s="128"/>
      <c r="D349" s="128"/>
      <c r="E349" s="128"/>
      <c r="F349" s="1146"/>
      <c r="G349" s="1146"/>
      <c r="H349" s="1146"/>
      <c r="I349" s="1148"/>
      <c r="J349" s="1146"/>
      <c r="K349" s="1146"/>
      <c r="L349" s="1146"/>
      <c r="M349" s="1146"/>
      <c r="N349" s="1147"/>
      <c r="O349" s="128"/>
      <c r="P349" s="128"/>
      <c r="Q349" s="984"/>
      <c r="R349" s="984"/>
      <c r="S349" s="984"/>
      <c r="T349" s="128"/>
      <c r="U349" s="128"/>
      <c r="V349" s="128"/>
      <c r="W349" s="984"/>
      <c r="X349" s="984"/>
      <c r="Y349" s="1144"/>
      <c r="Z349" s="1144"/>
      <c r="AA349" s="1144"/>
      <c r="AB349" s="1144"/>
      <c r="AC349" s="1148"/>
    </row>
    <row r="350" ht="15.75" customHeight="1">
      <c r="B350" s="1294"/>
      <c r="C350" s="128"/>
      <c r="D350" s="128"/>
      <c r="E350" s="128"/>
      <c r="F350" s="1146"/>
      <c r="G350" s="1146"/>
      <c r="H350" s="1146"/>
      <c r="I350" s="1148"/>
      <c r="J350" s="1146"/>
      <c r="K350" s="1146"/>
      <c r="L350" s="1146"/>
      <c r="M350" s="1146"/>
      <c r="N350" s="1147"/>
      <c r="O350" s="128"/>
      <c r="P350" s="128"/>
      <c r="Q350" s="984"/>
      <c r="R350" s="984"/>
      <c r="S350" s="984"/>
      <c r="T350" s="128"/>
      <c r="U350" s="128"/>
      <c r="V350" s="128"/>
      <c r="W350" s="984"/>
      <c r="X350" s="984"/>
      <c r="Y350" s="1144"/>
      <c r="Z350" s="1144"/>
      <c r="AA350" s="1144"/>
      <c r="AB350" s="1144"/>
      <c r="AC350" s="1148"/>
    </row>
    <row r="351" ht="15.75" customHeight="1">
      <c r="B351" s="1294"/>
      <c r="C351" s="128"/>
      <c r="D351" s="128"/>
      <c r="E351" s="128"/>
      <c r="F351" s="1146"/>
      <c r="G351" s="1146"/>
      <c r="H351" s="1146"/>
      <c r="I351" s="1148"/>
      <c r="J351" s="1146"/>
      <c r="K351" s="1146"/>
      <c r="L351" s="1146"/>
      <c r="M351" s="1146"/>
      <c r="N351" s="1147"/>
      <c r="O351" s="128"/>
      <c r="P351" s="128"/>
      <c r="Q351" s="984"/>
      <c r="R351" s="984"/>
      <c r="S351" s="984"/>
      <c r="T351" s="128"/>
      <c r="U351" s="128"/>
      <c r="V351" s="128"/>
      <c r="W351" s="984"/>
      <c r="X351" s="984"/>
      <c r="Y351" s="1144"/>
      <c r="Z351" s="1144"/>
      <c r="AA351" s="1144"/>
      <c r="AB351" s="1144"/>
      <c r="AC351" s="1148"/>
    </row>
    <row r="352" ht="15.75" customHeight="1">
      <c r="B352" s="1294"/>
      <c r="C352" s="128"/>
      <c r="D352" s="128"/>
      <c r="E352" s="128"/>
      <c r="F352" s="1146"/>
      <c r="G352" s="1146"/>
      <c r="H352" s="1146"/>
      <c r="I352" s="1148"/>
      <c r="J352" s="1146"/>
      <c r="K352" s="1146"/>
      <c r="L352" s="1146"/>
      <c r="M352" s="1146"/>
      <c r="N352" s="1147"/>
      <c r="O352" s="128"/>
      <c r="P352" s="128"/>
      <c r="Q352" s="984"/>
      <c r="R352" s="984"/>
      <c r="S352" s="984"/>
      <c r="T352" s="128"/>
      <c r="U352" s="128"/>
      <c r="V352" s="128"/>
      <c r="W352" s="984"/>
      <c r="X352" s="984"/>
      <c r="Y352" s="1144"/>
      <c r="Z352" s="1144"/>
      <c r="AA352" s="1144"/>
      <c r="AB352" s="1144"/>
      <c r="AC352" s="1148"/>
    </row>
    <row r="353" ht="15.75" customHeight="1">
      <c r="B353" s="1294"/>
      <c r="C353" s="128"/>
      <c r="D353" s="128"/>
      <c r="E353" s="128"/>
      <c r="F353" s="1146"/>
      <c r="G353" s="1146"/>
      <c r="H353" s="1146"/>
      <c r="I353" s="1148"/>
      <c r="J353" s="1146"/>
      <c r="K353" s="1146"/>
      <c r="L353" s="1146"/>
      <c r="M353" s="1146"/>
      <c r="N353" s="1147"/>
      <c r="O353" s="128"/>
      <c r="P353" s="128"/>
      <c r="Q353" s="984"/>
      <c r="R353" s="984"/>
      <c r="S353" s="984"/>
      <c r="T353" s="128"/>
      <c r="U353" s="128"/>
      <c r="V353" s="128"/>
      <c r="W353" s="984"/>
      <c r="X353" s="984"/>
      <c r="Y353" s="1144"/>
      <c r="Z353" s="1144"/>
      <c r="AA353" s="1144"/>
      <c r="AB353" s="1144"/>
      <c r="AC353" s="1148"/>
    </row>
    <row r="354" ht="15.75" customHeight="1">
      <c r="B354" s="1294"/>
      <c r="C354" s="128"/>
      <c r="D354" s="128"/>
      <c r="E354" s="128"/>
      <c r="F354" s="1146"/>
      <c r="G354" s="1146"/>
      <c r="H354" s="1146"/>
      <c r="I354" s="1148"/>
      <c r="J354" s="1146"/>
      <c r="K354" s="1146"/>
      <c r="L354" s="1146"/>
      <c r="M354" s="1146"/>
      <c r="N354" s="1147"/>
      <c r="O354" s="128"/>
      <c r="P354" s="128"/>
      <c r="Q354" s="984"/>
      <c r="R354" s="984"/>
      <c r="S354" s="984"/>
      <c r="T354" s="128"/>
      <c r="U354" s="128"/>
      <c r="V354" s="128"/>
      <c r="W354" s="984"/>
      <c r="X354" s="984"/>
      <c r="Y354" s="1144"/>
      <c r="Z354" s="1144"/>
      <c r="AA354" s="1144"/>
      <c r="AB354" s="1144"/>
      <c r="AC354" s="1148"/>
    </row>
    <row r="355" ht="15.75" customHeight="1">
      <c r="B355" s="1294"/>
      <c r="C355" s="128"/>
      <c r="D355" s="128"/>
      <c r="E355" s="128"/>
      <c r="F355" s="1146"/>
      <c r="G355" s="1146"/>
      <c r="H355" s="1146"/>
      <c r="I355" s="1148"/>
      <c r="J355" s="1146"/>
      <c r="K355" s="1146"/>
      <c r="L355" s="1146"/>
      <c r="M355" s="1146"/>
      <c r="N355" s="1147"/>
      <c r="O355" s="128"/>
      <c r="P355" s="128"/>
      <c r="Q355" s="984"/>
      <c r="R355" s="984"/>
      <c r="S355" s="984"/>
      <c r="T355" s="128"/>
      <c r="U355" s="128"/>
      <c r="V355" s="128"/>
      <c r="W355" s="984"/>
      <c r="X355" s="984"/>
      <c r="Y355" s="1144"/>
      <c r="Z355" s="1144"/>
      <c r="AA355" s="1144"/>
      <c r="AB355" s="1144"/>
      <c r="AC355" s="1148"/>
    </row>
    <row r="356" ht="15.75" customHeight="1">
      <c r="B356" s="1294"/>
      <c r="C356" s="128"/>
      <c r="D356" s="128"/>
      <c r="E356" s="128"/>
      <c r="F356" s="1146"/>
      <c r="G356" s="1146"/>
      <c r="H356" s="1146"/>
      <c r="I356" s="1148"/>
      <c r="J356" s="1146"/>
      <c r="K356" s="1146"/>
      <c r="L356" s="1146"/>
      <c r="M356" s="1146"/>
      <c r="N356" s="1147"/>
      <c r="O356" s="128"/>
      <c r="P356" s="128"/>
      <c r="Q356" s="984"/>
      <c r="R356" s="984"/>
      <c r="S356" s="984"/>
      <c r="T356" s="128"/>
      <c r="U356" s="128"/>
      <c r="V356" s="128"/>
      <c r="W356" s="984"/>
      <c r="X356" s="984"/>
      <c r="Y356" s="1144"/>
      <c r="Z356" s="1144"/>
      <c r="AA356" s="1144"/>
      <c r="AB356" s="1144"/>
      <c r="AC356" s="1148"/>
    </row>
    <row r="357" ht="15.75" customHeight="1">
      <c r="B357" s="1294"/>
      <c r="C357" s="128"/>
      <c r="D357" s="128"/>
      <c r="E357" s="128"/>
      <c r="F357" s="1146"/>
      <c r="G357" s="1146"/>
      <c r="H357" s="1146"/>
      <c r="I357" s="1148"/>
      <c r="J357" s="1146"/>
      <c r="K357" s="1146"/>
      <c r="L357" s="1146"/>
      <c r="M357" s="1146"/>
      <c r="N357" s="1147"/>
      <c r="O357" s="128"/>
      <c r="P357" s="128"/>
      <c r="Q357" s="984"/>
      <c r="R357" s="984"/>
      <c r="S357" s="984"/>
      <c r="T357" s="128"/>
      <c r="U357" s="128"/>
      <c r="V357" s="128"/>
      <c r="W357" s="984"/>
      <c r="X357" s="984"/>
      <c r="Y357" s="1144"/>
      <c r="Z357" s="1144"/>
      <c r="AA357" s="1144"/>
      <c r="AB357" s="1144"/>
      <c r="AC357" s="1148"/>
    </row>
    <row r="358" ht="15.75" customHeight="1">
      <c r="B358" s="1294"/>
      <c r="C358" s="128"/>
      <c r="D358" s="128"/>
      <c r="E358" s="128"/>
      <c r="F358" s="1146"/>
      <c r="G358" s="1146"/>
      <c r="H358" s="1146"/>
      <c r="I358" s="1148"/>
      <c r="J358" s="1146"/>
      <c r="K358" s="1146"/>
      <c r="L358" s="1146"/>
      <c r="M358" s="1146"/>
      <c r="N358" s="1147"/>
      <c r="O358" s="128"/>
      <c r="P358" s="128"/>
      <c r="Q358" s="984"/>
      <c r="R358" s="984"/>
      <c r="S358" s="984"/>
      <c r="T358" s="128"/>
      <c r="U358" s="128"/>
      <c r="V358" s="128"/>
      <c r="W358" s="984"/>
      <c r="X358" s="984"/>
      <c r="Y358" s="1144"/>
      <c r="Z358" s="1144"/>
      <c r="AA358" s="1144"/>
      <c r="AB358" s="1144"/>
      <c r="AC358" s="1148"/>
    </row>
    <row r="359" ht="15.75" customHeight="1">
      <c r="B359" s="1294"/>
      <c r="C359" s="128"/>
      <c r="D359" s="128"/>
      <c r="E359" s="128"/>
      <c r="F359" s="1146"/>
      <c r="G359" s="1146"/>
      <c r="H359" s="1146"/>
      <c r="I359" s="1148"/>
      <c r="J359" s="1146"/>
      <c r="K359" s="1146"/>
      <c r="L359" s="1146"/>
      <c r="M359" s="1146"/>
      <c r="N359" s="1147"/>
      <c r="O359" s="128"/>
      <c r="P359" s="128"/>
      <c r="Q359" s="984"/>
      <c r="R359" s="984"/>
      <c r="S359" s="984"/>
      <c r="T359" s="128"/>
      <c r="U359" s="128"/>
      <c r="V359" s="128"/>
      <c r="W359" s="984"/>
      <c r="X359" s="984"/>
      <c r="Y359" s="1144"/>
      <c r="Z359" s="1144"/>
      <c r="AA359" s="1144"/>
      <c r="AB359" s="1144"/>
      <c r="AC359" s="1148"/>
    </row>
    <row r="360" ht="15.75" customHeight="1">
      <c r="B360" s="1294"/>
      <c r="C360" s="128"/>
      <c r="D360" s="128"/>
      <c r="E360" s="128"/>
      <c r="F360" s="1146"/>
      <c r="G360" s="1146"/>
      <c r="H360" s="1146"/>
      <c r="I360" s="1148"/>
      <c r="J360" s="1146"/>
      <c r="K360" s="1146"/>
      <c r="L360" s="1146"/>
      <c r="M360" s="1146"/>
      <c r="N360" s="1147"/>
      <c r="O360" s="128"/>
      <c r="P360" s="128"/>
      <c r="Q360" s="984"/>
      <c r="R360" s="984"/>
      <c r="S360" s="984"/>
      <c r="T360" s="128"/>
      <c r="U360" s="128"/>
      <c r="V360" s="128"/>
      <c r="W360" s="984"/>
      <c r="X360" s="984"/>
      <c r="Y360" s="1144"/>
      <c r="Z360" s="1144"/>
      <c r="AA360" s="1144"/>
      <c r="AB360" s="1144"/>
      <c r="AC360" s="1148"/>
    </row>
    <row r="361" ht="15.75" customHeight="1">
      <c r="B361" s="1294"/>
      <c r="C361" s="128"/>
      <c r="D361" s="128"/>
      <c r="E361" s="128"/>
      <c r="F361" s="1146"/>
      <c r="G361" s="1146"/>
      <c r="H361" s="1146"/>
      <c r="I361" s="1148"/>
      <c r="J361" s="1146"/>
      <c r="K361" s="1146"/>
      <c r="L361" s="1146"/>
      <c r="M361" s="1146"/>
      <c r="N361" s="1147"/>
      <c r="O361" s="128"/>
      <c r="P361" s="128"/>
      <c r="Q361" s="984"/>
      <c r="R361" s="984"/>
      <c r="S361" s="984"/>
      <c r="T361" s="128"/>
      <c r="U361" s="128"/>
      <c r="V361" s="128"/>
      <c r="W361" s="984"/>
      <c r="X361" s="984"/>
      <c r="Y361" s="1144"/>
      <c r="Z361" s="1144"/>
      <c r="AA361" s="1144"/>
      <c r="AB361" s="1144"/>
      <c r="AC361" s="1148"/>
    </row>
    <row r="362" ht="15.75" customHeight="1">
      <c r="B362" s="1294"/>
      <c r="C362" s="128"/>
      <c r="D362" s="128"/>
      <c r="E362" s="128"/>
      <c r="F362" s="1146"/>
      <c r="G362" s="1146"/>
      <c r="H362" s="1146"/>
      <c r="I362" s="1148"/>
      <c r="J362" s="1146"/>
      <c r="K362" s="1146"/>
      <c r="L362" s="1146"/>
      <c r="M362" s="1146"/>
      <c r="N362" s="1147"/>
      <c r="O362" s="128"/>
      <c r="P362" s="128"/>
      <c r="Q362" s="984"/>
      <c r="R362" s="984"/>
      <c r="S362" s="984"/>
      <c r="T362" s="128"/>
      <c r="U362" s="128"/>
      <c r="V362" s="128"/>
      <c r="W362" s="984"/>
      <c r="X362" s="984"/>
      <c r="Y362" s="1144"/>
      <c r="Z362" s="1144"/>
      <c r="AA362" s="1144"/>
      <c r="AB362" s="1144"/>
      <c r="AC362" s="1148"/>
    </row>
    <row r="363" ht="15.75" customHeight="1">
      <c r="B363" s="1294"/>
      <c r="C363" s="128"/>
      <c r="D363" s="128"/>
      <c r="E363" s="128"/>
      <c r="F363" s="1146"/>
      <c r="G363" s="1146"/>
      <c r="H363" s="1146"/>
      <c r="I363" s="1148"/>
      <c r="J363" s="1146"/>
      <c r="K363" s="1146"/>
      <c r="L363" s="1146"/>
      <c r="M363" s="1146"/>
      <c r="N363" s="1147"/>
      <c r="O363" s="128"/>
      <c r="P363" s="128"/>
      <c r="Q363" s="984"/>
      <c r="R363" s="984"/>
      <c r="S363" s="984"/>
      <c r="T363" s="128"/>
      <c r="U363" s="128"/>
      <c r="V363" s="128"/>
      <c r="W363" s="984"/>
      <c r="X363" s="984"/>
      <c r="Y363" s="1144"/>
      <c r="Z363" s="1144"/>
      <c r="AA363" s="1144"/>
      <c r="AB363" s="1144"/>
      <c r="AC363" s="1148"/>
    </row>
    <row r="364" ht="15.75" customHeight="1">
      <c r="B364" s="1294"/>
      <c r="C364" s="128"/>
      <c r="D364" s="128"/>
      <c r="E364" s="128"/>
      <c r="F364" s="1146"/>
      <c r="G364" s="1146"/>
      <c r="H364" s="1146"/>
      <c r="I364" s="1148"/>
      <c r="J364" s="1146"/>
      <c r="K364" s="1146"/>
      <c r="L364" s="1146"/>
      <c r="M364" s="1146"/>
      <c r="N364" s="1147"/>
      <c r="O364" s="128"/>
      <c r="P364" s="128"/>
      <c r="Q364" s="984"/>
      <c r="R364" s="984"/>
      <c r="S364" s="984"/>
      <c r="T364" s="128"/>
      <c r="U364" s="128"/>
      <c r="V364" s="128"/>
      <c r="W364" s="984"/>
      <c r="X364" s="984"/>
      <c r="Y364" s="1144"/>
      <c r="Z364" s="1144"/>
      <c r="AA364" s="1144"/>
      <c r="AB364" s="1144"/>
      <c r="AC364" s="1148"/>
    </row>
    <row r="365" ht="15.75" customHeight="1">
      <c r="B365" s="1294"/>
      <c r="C365" s="128"/>
      <c r="D365" s="128"/>
      <c r="E365" s="128"/>
      <c r="F365" s="1146"/>
      <c r="G365" s="1146"/>
      <c r="H365" s="1146"/>
      <c r="I365" s="1148"/>
      <c r="J365" s="1146"/>
      <c r="K365" s="1146"/>
      <c r="L365" s="1146"/>
      <c r="M365" s="1146"/>
      <c r="N365" s="1147"/>
      <c r="O365" s="128"/>
      <c r="P365" s="128"/>
      <c r="Q365" s="984"/>
      <c r="R365" s="984"/>
      <c r="S365" s="984"/>
      <c r="T365" s="128"/>
      <c r="U365" s="128"/>
      <c r="V365" s="128"/>
      <c r="W365" s="984"/>
      <c r="X365" s="984"/>
      <c r="Y365" s="1144"/>
      <c r="Z365" s="1144"/>
      <c r="AA365" s="1144"/>
      <c r="AB365" s="1144"/>
      <c r="AC365" s="1148"/>
    </row>
    <row r="366" ht="15.75" customHeight="1">
      <c r="B366" s="1294"/>
      <c r="C366" s="128"/>
      <c r="D366" s="128"/>
      <c r="E366" s="128"/>
      <c r="F366" s="1146"/>
      <c r="G366" s="1146"/>
      <c r="H366" s="1146"/>
      <c r="I366" s="1148"/>
      <c r="J366" s="1146"/>
      <c r="K366" s="1146"/>
      <c r="L366" s="1146"/>
      <c r="M366" s="1146"/>
      <c r="N366" s="1147"/>
      <c r="O366" s="128"/>
      <c r="P366" s="128"/>
      <c r="Q366" s="984"/>
      <c r="R366" s="984"/>
      <c r="S366" s="984"/>
      <c r="T366" s="128"/>
      <c r="U366" s="128"/>
      <c r="V366" s="128"/>
      <c r="W366" s="984"/>
      <c r="X366" s="984"/>
      <c r="Y366" s="1144"/>
      <c r="Z366" s="1144"/>
      <c r="AA366" s="1144"/>
      <c r="AB366" s="1144"/>
      <c r="AC366" s="1148"/>
    </row>
    <row r="367" ht="15.75" customHeight="1">
      <c r="B367" s="1294"/>
      <c r="C367" s="128"/>
      <c r="D367" s="128"/>
      <c r="E367" s="128"/>
      <c r="F367" s="1146"/>
      <c r="G367" s="1146"/>
      <c r="H367" s="1146"/>
      <c r="I367" s="1148"/>
      <c r="J367" s="1146"/>
      <c r="K367" s="1146"/>
      <c r="L367" s="1146"/>
      <c r="M367" s="1146"/>
      <c r="N367" s="1147"/>
      <c r="O367" s="128"/>
      <c r="P367" s="128"/>
      <c r="Q367" s="984"/>
      <c r="R367" s="984"/>
      <c r="S367" s="984"/>
      <c r="T367" s="128"/>
      <c r="U367" s="128"/>
      <c r="V367" s="128"/>
      <c r="W367" s="984"/>
      <c r="X367" s="984"/>
      <c r="Y367" s="1144"/>
      <c r="Z367" s="1144"/>
      <c r="AA367" s="1144"/>
      <c r="AB367" s="1144"/>
      <c r="AC367" s="1148"/>
    </row>
    <row r="368" ht="15.75" customHeight="1">
      <c r="B368" s="1294"/>
      <c r="C368" s="128"/>
      <c r="D368" s="128"/>
      <c r="E368" s="128"/>
      <c r="F368" s="1146"/>
      <c r="G368" s="1146"/>
      <c r="H368" s="1146"/>
      <c r="I368" s="1148"/>
      <c r="J368" s="1146"/>
      <c r="K368" s="1146"/>
      <c r="L368" s="1146"/>
      <c r="M368" s="1146"/>
      <c r="N368" s="1147"/>
      <c r="O368" s="128"/>
      <c r="P368" s="128"/>
      <c r="Q368" s="984"/>
      <c r="R368" s="984"/>
      <c r="S368" s="984"/>
      <c r="T368" s="128"/>
      <c r="U368" s="128"/>
      <c r="V368" s="128"/>
      <c r="W368" s="984"/>
      <c r="X368" s="984"/>
      <c r="Y368" s="1144"/>
      <c r="Z368" s="1144"/>
      <c r="AA368" s="1144"/>
      <c r="AB368" s="1144"/>
      <c r="AC368" s="1148"/>
    </row>
    <row r="369" ht="15.75" customHeight="1">
      <c r="B369" s="1294"/>
      <c r="C369" s="128"/>
      <c r="D369" s="128"/>
      <c r="E369" s="128"/>
      <c r="F369" s="1146"/>
      <c r="G369" s="1146"/>
      <c r="H369" s="1146"/>
      <c r="I369" s="1148"/>
      <c r="J369" s="1146"/>
      <c r="K369" s="1146"/>
      <c r="L369" s="1146"/>
      <c r="M369" s="1146"/>
      <c r="N369" s="1147"/>
      <c r="O369" s="128"/>
      <c r="P369" s="128"/>
      <c r="Q369" s="984"/>
      <c r="R369" s="984"/>
      <c r="S369" s="984"/>
      <c r="T369" s="128"/>
      <c r="U369" s="128"/>
      <c r="V369" s="128"/>
      <c r="W369" s="984"/>
      <c r="X369" s="984"/>
      <c r="Y369" s="1144"/>
      <c r="Z369" s="1144"/>
      <c r="AA369" s="1144"/>
      <c r="AB369" s="1144"/>
      <c r="AC369" s="1148"/>
    </row>
    <row r="370" ht="15.75" customHeight="1">
      <c r="B370" s="1294"/>
      <c r="C370" s="128"/>
      <c r="D370" s="128"/>
      <c r="E370" s="128"/>
      <c r="F370" s="1146"/>
      <c r="G370" s="1146"/>
      <c r="H370" s="1146"/>
      <c r="I370" s="1148"/>
      <c r="J370" s="1146"/>
      <c r="K370" s="1146"/>
      <c r="L370" s="1146"/>
      <c r="M370" s="1146"/>
      <c r="N370" s="1147"/>
      <c r="O370" s="128"/>
      <c r="P370" s="128"/>
      <c r="Q370" s="984"/>
      <c r="R370" s="984"/>
      <c r="S370" s="984"/>
      <c r="T370" s="128"/>
      <c r="U370" s="128"/>
      <c r="V370" s="128"/>
      <c r="W370" s="984"/>
      <c r="X370" s="984"/>
      <c r="Y370" s="1144"/>
      <c r="Z370" s="1144"/>
      <c r="AA370" s="1144"/>
      <c r="AB370" s="1144"/>
      <c r="AC370" s="1148"/>
    </row>
    <row r="371" ht="15.75" customHeight="1">
      <c r="B371" s="1294"/>
      <c r="C371" s="128"/>
      <c r="D371" s="128"/>
      <c r="E371" s="128"/>
      <c r="F371" s="1146"/>
      <c r="G371" s="1146"/>
      <c r="H371" s="1146"/>
      <c r="I371" s="1148"/>
      <c r="J371" s="1146"/>
      <c r="K371" s="1146"/>
      <c r="L371" s="1146"/>
      <c r="M371" s="1146"/>
      <c r="N371" s="1147"/>
      <c r="O371" s="128"/>
      <c r="P371" s="128"/>
      <c r="Q371" s="984"/>
      <c r="R371" s="984"/>
      <c r="S371" s="984"/>
      <c r="T371" s="128"/>
      <c r="U371" s="128"/>
      <c r="V371" s="128"/>
      <c r="W371" s="984"/>
      <c r="X371" s="984"/>
      <c r="Y371" s="1144"/>
      <c r="Z371" s="1144"/>
      <c r="AA371" s="1144"/>
      <c r="AB371" s="1144"/>
      <c r="AC371" s="1148"/>
    </row>
    <row r="372" ht="15.75" customHeight="1">
      <c r="B372" s="1294"/>
      <c r="C372" s="128"/>
      <c r="D372" s="128"/>
      <c r="E372" s="128"/>
      <c r="F372" s="1146"/>
      <c r="G372" s="1146"/>
      <c r="H372" s="1146"/>
      <c r="I372" s="1148"/>
      <c r="J372" s="1146"/>
      <c r="K372" s="1146"/>
      <c r="L372" s="1146"/>
      <c r="M372" s="1146"/>
      <c r="N372" s="1147"/>
      <c r="O372" s="128"/>
      <c r="P372" s="128"/>
      <c r="Q372" s="984"/>
      <c r="R372" s="984"/>
      <c r="S372" s="984"/>
      <c r="T372" s="128"/>
      <c r="U372" s="128"/>
      <c r="V372" s="128"/>
      <c r="W372" s="984"/>
      <c r="X372" s="984"/>
      <c r="Y372" s="1144"/>
      <c r="Z372" s="1144"/>
      <c r="AA372" s="1144"/>
      <c r="AB372" s="1144"/>
      <c r="AC372" s="1148"/>
    </row>
    <row r="373" ht="15.75" customHeight="1">
      <c r="B373" s="1294"/>
      <c r="C373" s="128"/>
      <c r="D373" s="128"/>
      <c r="E373" s="128"/>
      <c r="F373" s="1146"/>
      <c r="G373" s="1146"/>
      <c r="H373" s="1146"/>
      <c r="I373" s="1148"/>
      <c r="J373" s="1146"/>
      <c r="K373" s="1146"/>
      <c r="L373" s="1146"/>
      <c r="M373" s="1146"/>
      <c r="N373" s="1147"/>
      <c r="O373" s="128"/>
      <c r="P373" s="128"/>
      <c r="Q373" s="984"/>
      <c r="R373" s="984"/>
      <c r="S373" s="984"/>
      <c r="T373" s="128"/>
      <c r="U373" s="128"/>
      <c r="V373" s="128"/>
      <c r="W373" s="984"/>
      <c r="X373" s="984"/>
      <c r="Y373" s="1144"/>
      <c r="Z373" s="1144"/>
      <c r="AA373" s="1144"/>
      <c r="AB373" s="1144"/>
      <c r="AC373" s="1148"/>
    </row>
    <row r="374" ht="15.75" customHeight="1">
      <c r="B374" s="1294"/>
      <c r="C374" s="128"/>
      <c r="D374" s="128"/>
      <c r="E374" s="128"/>
      <c r="F374" s="1146"/>
      <c r="G374" s="1146"/>
      <c r="H374" s="1146"/>
      <c r="I374" s="1148"/>
      <c r="J374" s="1146"/>
      <c r="K374" s="1146"/>
      <c r="L374" s="1146"/>
      <c r="M374" s="1146"/>
      <c r="N374" s="1147"/>
      <c r="O374" s="128"/>
      <c r="P374" s="128"/>
      <c r="Q374" s="984"/>
      <c r="R374" s="984"/>
      <c r="S374" s="984"/>
      <c r="T374" s="128"/>
      <c r="U374" s="128"/>
      <c r="V374" s="128"/>
      <c r="W374" s="984"/>
      <c r="X374" s="984"/>
      <c r="Y374" s="1144"/>
      <c r="Z374" s="1144"/>
      <c r="AA374" s="1144"/>
      <c r="AB374" s="1144"/>
      <c r="AC374" s="1148"/>
    </row>
    <row r="375" ht="15.75" customHeight="1">
      <c r="B375" s="1294"/>
      <c r="C375" s="128"/>
      <c r="D375" s="128"/>
      <c r="E375" s="128"/>
      <c r="F375" s="1146"/>
      <c r="G375" s="1146"/>
      <c r="H375" s="1146"/>
      <c r="I375" s="1148"/>
      <c r="J375" s="1146"/>
      <c r="K375" s="1146"/>
      <c r="L375" s="1146"/>
      <c r="M375" s="1146"/>
      <c r="N375" s="1147"/>
      <c r="O375" s="128"/>
      <c r="P375" s="128"/>
      <c r="Q375" s="984"/>
      <c r="R375" s="984"/>
      <c r="S375" s="984"/>
      <c r="T375" s="128"/>
      <c r="U375" s="128"/>
      <c r="V375" s="128"/>
      <c r="W375" s="984"/>
      <c r="X375" s="984"/>
      <c r="Y375" s="1144"/>
      <c r="Z375" s="1144"/>
      <c r="AA375" s="1144"/>
      <c r="AB375" s="1144"/>
      <c r="AC375" s="1148"/>
    </row>
    <row r="376" ht="15.75" customHeight="1">
      <c r="B376" s="1294"/>
      <c r="C376" s="128"/>
      <c r="D376" s="128"/>
      <c r="E376" s="128"/>
      <c r="F376" s="1146"/>
      <c r="G376" s="1146"/>
      <c r="H376" s="1146"/>
      <c r="I376" s="1148"/>
      <c r="J376" s="1146"/>
      <c r="K376" s="1146"/>
      <c r="L376" s="1146"/>
      <c r="M376" s="1146"/>
      <c r="N376" s="1147"/>
      <c r="O376" s="128"/>
      <c r="P376" s="128"/>
      <c r="Q376" s="984"/>
      <c r="R376" s="984"/>
      <c r="S376" s="984"/>
      <c r="T376" s="128"/>
      <c r="U376" s="128"/>
      <c r="V376" s="128"/>
      <c r="W376" s="984"/>
      <c r="X376" s="984"/>
      <c r="Y376" s="1144"/>
      <c r="Z376" s="1144"/>
      <c r="AA376" s="1144"/>
      <c r="AB376" s="1144"/>
      <c r="AC376" s="1148"/>
    </row>
    <row r="377" ht="15.75" customHeight="1">
      <c r="B377" s="1294"/>
      <c r="C377" s="128"/>
      <c r="D377" s="128"/>
      <c r="E377" s="128"/>
      <c r="F377" s="1146"/>
      <c r="G377" s="1146"/>
      <c r="H377" s="1146"/>
      <c r="I377" s="1148"/>
      <c r="J377" s="1146"/>
      <c r="K377" s="1146"/>
      <c r="L377" s="1146"/>
      <c r="M377" s="1146"/>
      <c r="N377" s="1147"/>
      <c r="O377" s="128"/>
      <c r="P377" s="128"/>
      <c r="Q377" s="984"/>
      <c r="R377" s="984"/>
      <c r="S377" s="984"/>
      <c r="T377" s="128"/>
      <c r="U377" s="128"/>
      <c r="V377" s="128"/>
      <c r="W377" s="984"/>
      <c r="X377" s="984"/>
      <c r="Y377" s="1144"/>
      <c r="Z377" s="1144"/>
      <c r="AA377" s="1144"/>
      <c r="AB377" s="1144"/>
      <c r="AC377" s="1148"/>
    </row>
    <row r="378" ht="15.75" customHeight="1">
      <c r="B378" s="1294"/>
      <c r="C378" s="128"/>
      <c r="D378" s="128"/>
      <c r="E378" s="128"/>
      <c r="F378" s="1146"/>
      <c r="G378" s="1146"/>
      <c r="H378" s="1146"/>
      <c r="I378" s="1148"/>
      <c r="J378" s="1146"/>
      <c r="K378" s="1146"/>
      <c r="L378" s="1146"/>
      <c r="M378" s="1146"/>
      <c r="N378" s="1147"/>
      <c r="O378" s="128"/>
      <c r="P378" s="128"/>
      <c r="Q378" s="984"/>
      <c r="R378" s="984"/>
      <c r="S378" s="984"/>
      <c r="T378" s="128"/>
      <c r="U378" s="128"/>
      <c r="V378" s="128"/>
      <c r="W378" s="984"/>
      <c r="X378" s="984"/>
      <c r="Y378" s="1144"/>
      <c r="Z378" s="1144"/>
      <c r="AA378" s="1144"/>
      <c r="AB378" s="1144"/>
      <c r="AC378" s="1148"/>
    </row>
    <row r="379" ht="15.75" customHeight="1">
      <c r="B379" s="1294"/>
      <c r="C379" s="128"/>
      <c r="D379" s="128"/>
      <c r="E379" s="128"/>
      <c r="F379" s="1146"/>
      <c r="G379" s="1146"/>
      <c r="H379" s="1146"/>
      <c r="I379" s="1148"/>
      <c r="J379" s="1146"/>
      <c r="K379" s="1146"/>
      <c r="L379" s="1146"/>
      <c r="M379" s="1146"/>
      <c r="N379" s="1147"/>
      <c r="O379" s="128"/>
      <c r="P379" s="128"/>
      <c r="Q379" s="984"/>
      <c r="R379" s="984"/>
      <c r="S379" s="984"/>
      <c r="T379" s="128"/>
      <c r="U379" s="128"/>
      <c r="V379" s="128"/>
      <c r="W379" s="984"/>
      <c r="X379" s="984"/>
      <c r="Y379" s="1144"/>
      <c r="Z379" s="1144"/>
      <c r="AA379" s="1144"/>
      <c r="AB379" s="1144"/>
      <c r="AC379" s="1148"/>
    </row>
    <row r="380" ht="15.75" customHeight="1">
      <c r="B380" s="1294"/>
      <c r="C380" s="128"/>
      <c r="D380" s="128"/>
      <c r="E380" s="128"/>
      <c r="F380" s="1146"/>
      <c r="G380" s="1146"/>
      <c r="H380" s="1146"/>
      <c r="I380" s="1148"/>
      <c r="J380" s="1146"/>
      <c r="K380" s="1146"/>
      <c r="L380" s="1146"/>
      <c r="M380" s="1146"/>
      <c r="N380" s="1147"/>
      <c r="O380" s="128"/>
      <c r="P380" s="128"/>
      <c r="Q380" s="984"/>
      <c r="R380" s="984"/>
      <c r="S380" s="984"/>
      <c r="T380" s="128"/>
      <c r="U380" s="128"/>
      <c r="V380" s="128"/>
      <c r="W380" s="984"/>
      <c r="X380" s="984"/>
      <c r="Y380" s="1144"/>
      <c r="Z380" s="1144"/>
      <c r="AA380" s="1144"/>
      <c r="AB380" s="1144"/>
      <c r="AC380" s="1148"/>
    </row>
    <row r="381" ht="15.75" customHeight="1">
      <c r="B381" s="1294"/>
      <c r="C381" s="128"/>
      <c r="D381" s="128"/>
      <c r="E381" s="128"/>
      <c r="F381" s="1146"/>
      <c r="G381" s="1146"/>
      <c r="H381" s="1146"/>
      <c r="I381" s="1148"/>
      <c r="J381" s="1146"/>
      <c r="K381" s="1146"/>
      <c r="L381" s="1146"/>
      <c r="M381" s="1146"/>
      <c r="N381" s="1147"/>
      <c r="O381" s="128"/>
      <c r="P381" s="128"/>
      <c r="Q381" s="984"/>
      <c r="R381" s="984"/>
      <c r="S381" s="984"/>
      <c r="T381" s="128"/>
      <c r="U381" s="128"/>
      <c r="V381" s="128"/>
      <c r="W381" s="984"/>
      <c r="X381" s="984"/>
      <c r="Y381" s="1144"/>
      <c r="Z381" s="1144"/>
      <c r="AA381" s="1144"/>
      <c r="AB381" s="1144"/>
      <c r="AC381" s="1148"/>
    </row>
    <row r="382" ht="15.75" customHeight="1">
      <c r="B382" s="1294"/>
      <c r="C382" s="128"/>
      <c r="D382" s="128"/>
      <c r="E382" s="128"/>
      <c r="F382" s="1146"/>
      <c r="G382" s="1146"/>
      <c r="H382" s="1146"/>
      <c r="I382" s="1148"/>
      <c r="J382" s="1146"/>
      <c r="K382" s="1146"/>
      <c r="L382" s="1146"/>
      <c r="M382" s="1146"/>
      <c r="N382" s="1147"/>
      <c r="O382" s="128"/>
      <c r="P382" s="128"/>
      <c r="Q382" s="984"/>
      <c r="R382" s="984"/>
      <c r="S382" s="984"/>
      <c r="T382" s="128"/>
      <c r="U382" s="128"/>
      <c r="V382" s="128"/>
      <c r="W382" s="984"/>
      <c r="X382" s="984"/>
      <c r="Y382" s="1144"/>
      <c r="Z382" s="1144"/>
      <c r="AA382" s="1144"/>
      <c r="AB382" s="1144"/>
      <c r="AC382" s="1148"/>
    </row>
    <row r="383" ht="15.75" customHeight="1">
      <c r="B383" s="1294"/>
      <c r="C383" s="128"/>
      <c r="D383" s="128"/>
      <c r="E383" s="128"/>
      <c r="F383" s="1146"/>
      <c r="G383" s="1146"/>
      <c r="H383" s="1146"/>
      <c r="I383" s="1148"/>
      <c r="J383" s="1146"/>
      <c r="K383" s="1146"/>
      <c r="L383" s="1146"/>
      <c r="M383" s="1146"/>
      <c r="N383" s="1147"/>
      <c r="O383" s="128"/>
      <c r="P383" s="128"/>
      <c r="Q383" s="984"/>
      <c r="R383" s="984"/>
      <c r="S383" s="984"/>
      <c r="T383" s="128"/>
      <c r="U383" s="128"/>
      <c r="V383" s="128"/>
      <c r="W383" s="984"/>
      <c r="X383" s="984"/>
      <c r="Y383" s="1144"/>
      <c r="Z383" s="1144"/>
      <c r="AA383" s="1144"/>
      <c r="AB383" s="1144"/>
      <c r="AC383" s="1148"/>
    </row>
    <row r="384" ht="15.75" customHeight="1">
      <c r="B384" s="1294"/>
      <c r="C384" s="128"/>
      <c r="D384" s="128"/>
      <c r="E384" s="128"/>
      <c r="F384" s="1146"/>
      <c r="G384" s="1146"/>
      <c r="H384" s="1146"/>
      <c r="I384" s="1148"/>
      <c r="J384" s="1146"/>
      <c r="K384" s="1146"/>
      <c r="L384" s="1146"/>
      <c r="M384" s="1146"/>
      <c r="N384" s="1147"/>
      <c r="O384" s="128"/>
      <c r="P384" s="128"/>
      <c r="Q384" s="984"/>
      <c r="R384" s="984"/>
      <c r="S384" s="984"/>
      <c r="T384" s="128"/>
      <c r="U384" s="128"/>
      <c r="V384" s="128"/>
      <c r="W384" s="984"/>
      <c r="X384" s="984"/>
      <c r="Y384" s="1144"/>
      <c r="Z384" s="1144"/>
      <c r="AA384" s="1144"/>
      <c r="AB384" s="1144"/>
      <c r="AC384" s="1148"/>
    </row>
    <row r="385" ht="15.75" customHeight="1">
      <c r="B385" s="1294"/>
      <c r="C385" s="128"/>
      <c r="D385" s="128"/>
      <c r="E385" s="128"/>
      <c r="F385" s="1146"/>
      <c r="G385" s="1146"/>
      <c r="H385" s="1146"/>
      <c r="I385" s="1148"/>
      <c r="J385" s="1146"/>
      <c r="K385" s="1146"/>
      <c r="L385" s="1146"/>
      <c r="M385" s="1146"/>
      <c r="N385" s="1147"/>
      <c r="O385" s="128"/>
      <c r="P385" s="128"/>
      <c r="Q385" s="984"/>
      <c r="R385" s="984"/>
      <c r="S385" s="984"/>
      <c r="T385" s="128"/>
      <c r="U385" s="128"/>
      <c r="V385" s="128"/>
      <c r="W385" s="984"/>
      <c r="X385" s="984"/>
      <c r="Y385" s="1144"/>
      <c r="Z385" s="1144"/>
      <c r="AA385" s="1144"/>
      <c r="AB385" s="1144"/>
      <c r="AC385" s="1148"/>
    </row>
    <row r="386" ht="15.75" customHeight="1">
      <c r="B386" s="1294"/>
      <c r="C386" s="128"/>
      <c r="D386" s="128"/>
      <c r="E386" s="128"/>
      <c r="F386" s="1146"/>
      <c r="G386" s="1146"/>
      <c r="H386" s="1146"/>
      <c r="I386" s="1148"/>
      <c r="J386" s="1146"/>
      <c r="K386" s="1146"/>
      <c r="L386" s="1146"/>
      <c r="M386" s="1146"/>
      <c r="N386" s="1147"/>
      <c r="O386" s="128"/>
      <c r="P386" s="128"/>
      <c r="Q386" s="984"/>
      <c r="R386" s="984"/>
      <c r="S386" s="984"/>
      <c r="T386" s="128"/>
      <c r="U386" s="128"/>
      <c r="V386" s="128"/>
      <c r="W386" s="984"/>
      <c r="X386" s="984"/>
      <c r="Y386" s="1144"/>
      <c r="Z386" s="1144"/>
      <c r="AA386" s="1144"/>
      <c r="AB386" s="1144"/>
      <c r="AC386" s="1148"/>
    </row>
    <row r="387" ht="15.75" customHeight="1">
      <c r="B387" s="1294"/>
      <c r="C387" s="128"/>
      <c r="D387" s="128"/>
      <c r="E387" s="128"/>
      <c r="F387" s="1146"/>
      <c r="G387" s="1146"/>
      <c r="H387" s="1146"/>
      <c r="I387" s="1148"/>
      <c r="J387" s="1146"/>
      <c r="K387" s="1146"/>
      <c r="L387" s="1146"/>
      <c r="M387" s="1146"/>
      <c r="N387" s="1147"/>
      <c r="O387" s="128"/>
      <c r="P387" s="128"/>
      <c r="Q387" s="984"/>
      <c r="R387" s="984"/>
      <c r="S387" s="984"/>
      <c r="T387" s="128"/>
      <c r="U387" s="128"/>
      <c r="V387" s="128"/>
      <c r="W387" s="984"/>
      <c r="X387" s="984"/>
      <c r="Y387" s="1144"/>
      <c r="Z387" s="1144"/>
      <c r="AA387" s="1144"/>
      <c r="AB387" s="1144"/>
      <c r="AC387" s="1148"/>
    </row>
    <row r="388" ht="15.75" customHeight="1">
      <c r="B388" s="1294"/>
      <c r="C388" s="128"/>
      <c r="D388" s="128"/>
      <c r="E388" s="128"/>
      <c r="F388" s="1146"/>
      <c r="G388" s="1146"/>
      <c r="H388" s="1146"/>
      <c r="I388" s="1148"/>
      <c r="J388" s="1146"/>
      <c r="K388" s="1146"/>
      <c r="L388" s="1146"/>
      <c r="M388" s="1146"/>
      <c r="N388" s="1147"/>
      <c r="O388" s="128"/>
      <c r="P388" s="128"/>
      <c r="Q388" s="984"/>
      <c r="R388" s="984"/>
      <c r="S388" s="984"/>
      <c r="T388" s="128"/>
      <c r="U388" s="128"/>
      <c r="V388" s="128"/>
      <c r="W388" s="984"/>
      <c r="X388" s="984"/>
      <c r="Y388" s="1144"/>
      <c r="Z388" s="1144"/>
      <c r="AA388" s="1144"/>
      <c r="AB388" s="1144"/>
      <c r="AC388" s="1148"/>
    </row>
    <row r="389" ht="15.75" customHeight="1">
      <c r="B389" s="1294"/>
      <c r="C389" s="128"/>
      <c r="D389" s="128"/>
      <c r="E389" s="128"/>
      <c r="F389" s="1146"/>
      <c r="G389" s="1146"/>
      <c r="H389" s="1146"/>
      <c r="I389" s="1148"/>
      <c r="J389" s="1146"/>
      <c r="K389" s="1146"/>
      <c r="L389" s="1146"/>
      <c r="M389" s="1146"/>
      <c r="N389" s="1147"/>
      <c r="O389" s="128"/>
      <c r="P389" s="128"/>
      <c r="Q389" s="984"/>
      <c r="R389" s="984"/>
      <c r="S389" s="984"/>
      <c r="T389" s="128"/>
      <c r="U389" s="128"/>
      <c r="V389" s="128"/>
      <c r="W389" s="984"/>
      <c r="X389" s="984"/>
      <c r="Y389" s="1144"/>
      <c r="Z389" s="1144"/>
      <c r="AA389" s="1144"/>
      <c r="AB389" s="1144"/>
      <c r="AC389" s="1148"/>
    </row>
    <row r="390" ht="15.75" customHeight="1">
      <c r="B390" s="1294"/>
      <c r="C390" s="128"/>
      <c r="D390" s="128"/>
      <c r="E390" s="128"/>
      <c r="F390" s="1146"/>
      <c r="G390" s="1146"/>
      <c r="H390" s="1146"/>
      <c r="I390" s="1148"/>
      <c r="J390" s="1146"/>
      <c r="K390" s="1146"/>
      <c r="L390" s="1146"/>
      <c r="M390" s="1146"/>
      <c r="N390" s="1147"/>
      <c r="O390" s="128"/>
      <c r="P390" s="128"/>
      <c r="Q390" s="984"/>
      <c r="R390" s="984"/>
      <c r="S390" s="984"/>
      <c r="T390" s="128"/>
      <c r="U390" s="128"/>
      <c r="V390" s="128"/>
      <c r="W390" s="984"/>
      <c r="X390" s="984"/>
      <c r="Y390" s="1144"/>
      <c r="Z390" s="1144"/>
      <c r="AA390" s="1144"/>
      <c r="AB390" s="1144"/>
      <c r="AC390" s="1148"/>
    </row>
    <row r="391" ht="15.75" customHeight="1">
      <c r="B391" s="1294"/>
      <c r="C391" s="128"/>
      <c r="D391" s="128"/>
      <c r="E391" s="128"/>
      <c r="F391" s="1146"/>
      <c r="G391" s="1146"/>
      <c r="H391" s="1146"/>
      <c r="I391" s="1148"/>
      <c r="J391" s="1146"/>
      <c r="K391" s="1146"/>
      <c r="L391" s="1146"/>
      <c r="M391" s="1146"/>
      <c r="N391" s="1147"/>
      <c r="O391" s="128"/>
      <c r="P391" s="128"/>
      <c r="Q391" s="984"/>
      <c r="R391" s="984"/>
      <c r="S391" s="984"/>
      <c r="T391" s="128"/>
      <c r="U391" s="128"/>
      <c r="V391" s="128"/>
      <c r="W391" s="984"/>
      <c r="X391" s="984"/>
      <c r="Y391" s="1144"/>
      <c r="Z391" s="1144"/>
      <c r="AA391" s="1144"/>
      <c r="AB391" s="1144"/>
      <c r="AC391" s="1148"/>
    </row>
    <row r="392" ht="15.75" customHeight="1">
      <c r="B392" s="1294"/>
      <c r="C392" s="128"/>
      <c r="D392" s="128"/>
      <c r="E392" s="128"/>
      <c r="F392" s="1146"/>
      <c r="G392" s="1146"/>
      <c r="H392" s="1146"/>
      <c r="I392" s="1148"/>
      <c r="J392" s="1146"/>
      <c r="K392" s="1146"/>
      <c r="L392" s="1146"/>
      <c r="M392" s="1146"/>
      <c r="N392" s="1147"/>
      <c r="O392" s="128"/>
      <c r="P392" s="128"/>
      <c r="Q392" s="984"/>
      <c r="R392" s="984"/>
      <c r="S392" s="984"/>
      <c r="T392" s="128"/>
      <c r="U392" s="128"/>
      <c r="V392" s="128"/>
      <c r="W392" s="984"/>
      <c r="X392" s="984"/>
      <c r="Y392" s="1144"/>
      <c r="Z392" s="1144"/>
      <c r="AA392" s="1144"/>
      <c r="AB392" s="1144"/>
      <c r="AC392" s="1148"/>
    </row>
    <row r="393" ht="15.75" customHeight="1">
      <c r="B393" s="1294"/>
      <c r="C393" s="128"/>
      <c r="D393" s="128"/>
      <c r="E393" s="128"/>
      <c r="F393" s="1146"/>
      <c r="G393" s="1146"/>
      <c r="H393" s="1146"/>
      <c r="I393" s="1148"/>
      <c r="J393" s="1146"/>
      <c r="K393" s="1146"/>
      <c r="L393" s="1146"/>
      <c r="M393" s="1146"/>
      <c r="N393" s="1147"/>
      <c r="O393" s="128"/>
      <c r="P393" s="128"/>
      <c r="Q393" s="984"/>
      <c r="R393" s="984"/>
      <c r="S393" s="984"/>
      <c r="T393" s="128"/>
      <c r="U393" s="128"/>
      <c r="V393" s="128"/>
      <c r="W393" s="984"/>
      <c r="X393" s="984"/>
      <c r="Y393" s="1144"/>
      <c r="Z393" s="1144"/>
      <c r="AA393" s="1144"/>
      <c r="AB393" s="1144"/>
      <c r="AC393" s="1148"/>
    </row>
    <row r="394" ht="15.75" customHeight="1">
      <c r="B394" s="1294"/>
      <c r="C394" s="128"/>
      <c r="D394" s="128"/>
      <c r="E394" s="128"/>
      <c r="F394" s="1146"/>
      <c r="G394" s="1146"/>
      <c r="H394" s="1146"/>
      <c r="I394" s="1148"/>
      <c r="J394" s="1146"/>
      <c r="K394" s="1146"/>
      <c r="L394" s="1146"/>
      <c r="M394" s="1146"/>
      <c r="N394" s="1147"/>
      <c r="O394" s="128"/>
      <c r="P394" s="128"/>
      <c r="Q394" s="984"/>
      <c r="R394" s="984"/>
      <c r="S394" s="984"/>
      <c r="T394" s="128"/>
      <c r="U394" s="128"/>
      <c r="V394" s="128"/>
      <c r="W394" s="984"/>
      <c r="X394" s="984"/>
      <c r="Y394" s="1144"/>
      <c r="Z394" s="1144"/>
      <c r="AA394" s="1144"/>
      <c r="AB394" s="1144"/>
      <c r="AC394" s="1148"/>
    </row>
    <row r="395" ht="15.75" customHeight="1">
      <c r="B395" s="1294"/>
      <c r="C395" s="128"/>
      <c r="D395" s="128"/>
      <c r="E395" s="128"/>
      <c r="F395" s="1146"/>
      <c r="G395" s="1146"/>
      <c r="H395" s="1146"/>
      <c r="I395" s="1148"/>
      <c r="J395" s="1146"/>
      <c r="K395" s="1146"/>
      <c r="L395" s="1146"/>
      <c r="M395" s="1146"/>
      <c r="N395" s="1147"/>
      <c r="O395" s="128"/>
      <c r="P395" s="128"/>
      <c r="Q395" s="984"/>
      <c r="R395" s="984"/>
      <c r="S395" s="984"/>
      <c r="T395" s="128"/>
      <c r="U395" s="128"/>
      <c r="V395" s="128"/>
      <c r="W395" s="984"/>
      <c r="X395" s="984"/>
      <c r="Y395" s="1144"/>
      <c r="Z395" s="1144"/>
      <c r="AA395" s="1144"/>
      <c r="AB395" s="1144"/>
      <c r="AC395" s="1148"/>
    </row>
    <row r="396" ht="15.75" customHeight="1">
      <c r="B396" s="1294"/>
      <c r="C396" s="128"/>
      <c r="D396" s="128"/>
      <c r="E396" s="128"/>
      <c r="F396" s="1146"/>
      <c r="G396" s="1146"/>
      <c r="H396" s="1146"/>
      <c r="I396" s="1148"/>
      <c r="J396" s="1146"/>
      <c r="K396" s="1146"/>
      <c r="L396" s="1146"/>
      <c r="M396" s="1146"/>
      <c r="N396" s="1147"/>
      <c r="O396" s="128"/>
      <c r="P396" s="128"/>
      <c r="Q396" s="984"/>
      <c r="R396" s="984"/>
      <c r="S396" s="984"/>
      <c r="T396" s="128"/>
      <c r="U396" s="128"/>
      <c r="V396" s="128"/>
      <c r="W396" s="984"/>
      <c r="X396" s="984"/>
      <c r="Y396" s="1144"/>
      <c r="Z396" s="1144"/>
      <c r="AA396" s="1144"/>
      <c r="AB396" s="1144"/>
      <c r="AC396" s="1148"/>
    </row>
    <row r="397" ht="15.75" customHeight="1">
      <c r="B397" s="1294"/>
      <c r="C397" s="128"/>
      <c r="D397" s="128"/>
      <c r="E397" s="128"/>
      <c r="F397" s="1146"/>
      <c r="G397" s="1146"/>
      <c r="H397" s="1146"/>
      <c r="I397" s="1148"/>
      <c r="J397" s="1146"/>
      <c r="K397" s="1146"/>
      <c r="L397" s="1146"/>
      <c r="M397" s="1146"/>
      <c r="N397" s="1147"/>
      <c r="O397" s="128"/>
      <c r="P397" s="128"/>
      <c r="Q397" s="984"/>
      <c r="R397" s="984"/>
      <c r="S397" s="984"/>
      <c r="T397" s="128"/>
      <c r="U397" s="128"/>
      <c r="V397" s="128"/>
      <c r="W397" s="984"/>
      <c r="X397" s="984"/>
      <c r="Y397" s="1144"/>
      <c r="Z397" s="1144"/>
      <c r="AA397" s="1144"/>
      <c r="AB397" s="1144"/>
      <c r="AC397" s="1148"/>
    </row>
    <row r="398" ht="15.75" customHeight="1">
      <c r="B398" s="1294"/>
      <c r="C398" s="128"/>
      <c r="D398" s="128"/>
      <c r="E398" s="128"/>
      <c r="F398" s="1146"/>
      <c r="G398" s="1146"/>
      <c r="H398" s="1146"/>
      <c r="I398" s="1148"/>
      <c r="J398" s="1146"/>
      <c r="K398" s="1146"/>
      <c r="L398" s="1146"/>
      <c r="M398" s="1146"/>
      <c r="N398" s="1147"/>
      <c r="O398" s="128"/>
      <c r="P398" s="128"/>
      <c r="Q398" s="984"/>
      <c r="R398" s="984"/>
      <c r="S398" s="984"/>
      <c r="T398" s="128"/>
      <c r="U398" s="128"/>
      <c r="V398" s="128"/>
      <c r="W398" s="984"/>
      <c r="X398" s="984"/>
      <c r="Y398" s="1144"/>
      <c r="Z398" s="1144"/>
      <c r="AA398" s="1144"/>
      <c r="AB398" s="1144"/>
      <c r="AC398" s="1148"/>
    </row>
    <row r="399" ht="15.75" customHeight="1">
      <c r="B399" s="1294"/>
      <c r="C399" s="128"/>
      <c r="D399" s="128"/>
      <c r="E399" s="128"/>
      <c r="F399" s="1146"/>
      <c r="G399" s="1146"/>
      <c r="H399" s="1146"/>
      <c r="I399" s="1148"/>
      <c r="J399" s="1146"/>
      <c r="K399" s="1146"/>
      <c r="L399" s="1146"/>
      <c r="M399" s="1146"/>
      <c r="N399" s="1147"/>
      <c r="O399" s="128"/>
      <c r="P399" s="128"/>
      <c r="Q399" s="984"/>
      <c r="R399" s="984"/>
      <c r="S399" s="984"/>
      <c r="T399" s="128"/>
      <c r="U399" s="128"/>
      <c r="V399" s="128"/>
      <c r="W399" s="984"/>
      <c r="X399" s="984"/>
      <c r="Y399" s="1144"/>
      <c r="Z399" s="1144"/>
      <c r="AA399" s="1144"/>
      <c r="AB399" s="1144"/>
      <c r="AC399" s="1148"/>
    </row>
    <row r="400" ht="15.75" customHeight="1">
      <c r="B400" s="1294"/>
      <c r="C400" s="128"/>
      <c r="D400" s="128"/>
      <c r="E400" s="128"/>
      <c r="F400" s="1146"/>
      <c r="G400" s="1146"/>
      <c r="H400" s="1146"/>
      <c r="I400" s="1148"/>
      <c r="J400" s="1146"/>
      <c r="K400" s="1146"/>
      <c r="L400" s="1146"/>
      <c r="M400" s="1146"/>
      <c r="N400" s="1147"/>
      <c r="O400" s="128"/>
      <c r="P400" s="128"/>
      <c r="Q400" s="984"/>
      <c r="R400" s="984"/>
      <c r="S400" s="984"/>
      <c r="T400" s="128"/>
      <c r="U400" s="128"/>
      <c r="V400" s="128"/>
      <c r="W400" s="984"/>
      <c r="X400" s="984"/>
      <c r="Y400" s="1144"/>
      <c r="Z400" s="1144"/>
      <c r="AA400" s="1144"/>
      <c r="AB400" s="1144"/>
      <c r="AC400" s="1148"/>
    </row>
    <row r="401" ht="15.75" customHeight="1">
      <c r="B401" s="1294"/>
      <c r="C401" s="128"/>
      <c r="D401" s="128"/>
      <c r="E401" s="128"/>
      <c r="F401" s="1146"/>
      <c r="G401" s="1146"/>
      <c r="H401" s="1146"/>
      <c r="I401" s="1148"/>
      <c r="J401" s="1146"/>
      <c r="K401" s="1146"/>
      <c r="L401" s="1146"/>
      <c r="M401" s="1146"/>
      <c r="N401" s="1147"/>
      <c r="O401" s="128"/>
      <c r="P401" s="128"/>
      <c r="Q401" s="984"/>
      <c r="R401" s="984"/>
      <c r="S401" s="984"/>
      <c r="T401" s="128"/>
      <c r="U401" s="128"/>
      <c r="V401" s="128"/>
      <c r="W401" s="984"/>
      <c r="X401" s="984"/>
      <c r="Y401" s="1144"/>
      <c r="Z401" s="1144"/>
      <c r="AA401" s="1144"/>
      <c r="AB401" s="1144"/>
      <c r="AC401" s="1148"/>
    </row>
    <row r="402" ht="15.75" customHeight="1">
      <c r="B402" s="1294"/>
      <c r="C402" s="128"/>
      <c r="D402" s="128"/>
      <c r="E402" s="128"/>
      <c r="F402" s="1146"/>
      <c r="G402" s="1146"/>
      <c r="H402" s="1146"/>
      <c r="I402" s="1148"/>
      <c r="J402" s="1146"/>
      <c r="K402" s="1146"/>
      <c r="L402" s="1146"/>
      <c r="M402" s="1146"/>
      <c r="N402" s="1147"/>
      <c r="O402" s="128"/>
      <c r="P402" s="128"/>
      <c r="Q402" s="984"/>
      <c r="R402" s="984"/>
      <c r="S402" s="984"/>
      <c r="T402" s="128"/>
      <c r="U402" s="128"/>
      <c r="V402" s="128"/>
      <c r="W402" s="984"/>
      <c r="X402" s="984"/>
      <c r="Y402" s="1144"/>
      <c r="Z402" s="1144"/>
      <c r="AA402" s="1144"/>
      <c r="AB402" s="1144"/>
      <c r="AC402" s="1148"/>
    </row>
    <row r="403" ht="15.75" customHeight="1">
      <c r="B403" s="1294"/>
      <c r="C403" s="128"/>
      <c r="D403" s="128"/>
      <c r="E403" s="128"/>
      <c r="F403" s="1146"/>
      <c r="G403" s="1146"/>
      <c r="H403" s="1146"/>
      <c r="I403" s="1148"/>
      <c r="J403" s="1146"/>
      <c r="K403" s="1146"/>
      <c r="L403" s="1146"/>
      <c r="M403" s="1146"/>
      <c r="N403" s="1147"/>
      <c r="O403" s="128"/>
      <c r="P403" s="128"/>
      <c r="Q403" s="984"/>
      <c r="R403" s="984"/>
      <c r="S403" s="984"/>
      <c r="T403" s="128"/>
      <c r="U403" s="128"/>
      <c r="V403" s="128"/>
      <c r="W403" s="984"/>
      <c r="X403" s="984"/>
      <c r="Y403" s="1144"/>
      <c r="Z403" s="1144"/>
      <c r="AA403" s="1144"/>
      <c r="AB403" s="1144"/>
      <c r="AC403" s="1148"/>
    </row>
    <row r="404" ht="15.75" customHeight="1">
      <c r="B404" s="1294"/>
      <c r="C404" s="128"/>
      <c r="D404" s="128"/>
      <c r="E404" s="128"/>
      <c r="F404" s="1146"/>
      <c r="G404" s="1146"/>
      <c r="H404" s="1146"/>
      <c r="I404" s="1148"/>
      <c r="J404" s="1146"/>
      <c r="K404" s="1146"/>
      <c r="L404" s="1146"/>
      <c r="M404" s="1146"/>
      <c r="N404" s="1147"/>
      <c r="O404" s="128"/>
      <c r="P404" s="128"/>
      <c r="Q404" s="984"/>
      <c r="R404" s="984"/>
      <c r="S404" s="984"/>
      <c r="T404" s="128"/>
      <c r="U404" s="128"/>
      <c r="V404" s="128"/>
      <c r="W404" s="984"/>
      <c r="X404" s="984"/>
      <c r="Y404" s="1144"/>
      <c r="Z404" s="1144"/>
      <c r="AA404" s="1144"/>
      <c r="AB404" s="1144"/>
      <c r="AC404" s="1148"/>
    </row>
    <row r="405" ht="15.75" customHeight="1">
      <c r="B405" s="1294"/>
      <c r="C405" s="128"/>
      <c r="D405" s="128"/>
      <c r="E405" s="128"/>
      <c r="F405" s="1146"/>
      <c r="G405" s="1146"/>
      <c r="H405" s="1146"/>
      <c r="I405" s="1148"/>
      <c r="J405" s="1146"/>
      <c r="K405" s="1146"/>
      <c r="L405" s="1146"/>
      <c r="M405" s="1146"/>
      <c r="N405" s="1147"/>
      <c r="O405" s="128"/>
      <c r="P405" s="128"/>
      <c r="Q405" s="984"/>
      <c r="R405" s="984"/>
      <c r="S405" s="984"/>
      <c r="T405" s="128"/>
      <c r="U405" s="128"/>
      <c r="V405" s="128"/>
      <c r="W405" s="984"/>
      <c r="X405" s="984"/>
      <c r="Y405" s="1144"/>
      <c r="Z405" s="1144"/>
      <c r="AA405" s="1144"/>
      <c r="AB405" s="1144"/>
      <c r="AC405" s="1148"/>
    </row>
    <row r="406" ht="15.75" customHeight="1">
      <c r="B406" s="1294"/>
      <c r="C406" s="128"/>
      <c r="D406" s="128"/>
      <c r="E406" s="128"/>
      <c r="F406" s="1146"/>
      <c r="G406" s="1146"/>
      <c r="H406" s="1146"/>
      <c r="I406" s="1148"/>
      <c r="J406" s="1146"/>
      <c r="K406" s="1146"/>
      <c r="L406" s="1146"/>
      <c r="M406" s="1146"/>
      <c r="N406" s="1147"/>
      <c r="O406" s="128"/>
      <c r="P406" s="128"/>
      <c r="Q406" s="984"/>
      <c r="R406" s="984"/>
      <c r="S406" s="984"/>
      <c r="T406" s="128"/>
      <c r="U406" s="128"/>
      <c r="V406" s="128"/>
      <c r="W406" s="984"/>
      <c r="X406" s="984"/>
      <c r="Y406" s="1144"/>
      <c r="Z406" s="1144"/>
      <c r="AA406" s="1144"/>
      <c r="AB406" s="1144"/>
      <c r="AC406" s="1148"/>
    </row>
    <row r="407" ht="15.75" customHeight="1">
      <c r="B407" s="1294"/>
      <c r="C407" s="128"/>
      <c r="D407" s="128"/>
      <c r="E407" s="128"/>
      <c r="F407" s="1146"/>
      <c r="G407" s="1146"/>
      <c r="H407" s="1146"/>
      <c r="I407" s="1148"/>
      <c r="J407" s="1146"/>
      <c r="K407" s="1146"/>
      <c r="L407" s="1146"/>
      <c r="M407" s="1146"/>
      <c r="N407" s="1147"/>
      <c r="O407" s="128"/>
      <c r="P407" s="128"/>
      <c r="Q407" s="984"/>
      <c r="R407" s="984"/>
      <c r="S407" s="984"/>
      <c r="T407" s="128"/>
      <c r="U407" s="128"/>
      <c r="V407" s="128"/>
      <c r="W407" s="984"/>
      <c r="X407" s="984"/>
      <c r="Y407" s="1144"/>
      <c r="Z407" s="1144"/>
      <c r="AA407" s="1144"/>
      <c r="AB407" s="1144"/>
      <c r="AC407" s="1148"/>
    </row>
    <row r="408" ht="15.75" customHeight="1">
      <c r="B408" s="1294"/>
      <c r="C408" s="128"/>
      <c r="D408" s="128"/>
      <c r="E408" s="128"/>
      <c r="F408" s="1146"/>
      <c r="G408" s="1146"/>
      <c r="H408" s="1146"/>
      <c r="I408" s="1148"/>
      <c r="J408" s="1146"/>
      <c r="K408" s="1146"/>
      <c r="L408" s="1146"/>
      <c r="M408" s="1146"/>
      <c r="N408" s="1147"/>
      <c r="O408" s="128"/>
      <c r="P408" s="128"/>
      <c r="Q408" s="984"/>
      <c r="R408" s="984"/>
      <c r="S408" s="984"/>
      <c r="T408" s="128"/>
      <c r="U408" s="128"/>
      <c r="V408" s="128"/>
      <c r="W408" s="984"/>
      <c r="X408" s="984"/>
      <c r="Y408" s="1144"/>
      <c r="Z408" s="1144"/>
      <c r="AA408" s="1144"/>
      <c r="AB408" s="1144"/>
      <c r="AC408" s="1148"/>
    </row>
    <row r="409" ht="15.75" customHeight="1">
      <c r="B409" s="1294"/>
      <c r="C409" s="128"/>
      <c r="D409" s="128"/>
      <c r="E409" s="128"/>
      <c r="F409" s="1146"/>
      <c r="G409" s="1146"/>
      <c r="H409" s="1146"/>
      <c r="I409" s="1148"/>
      <c r="J409" s="1146"/>
      <c r="K409" s="1146"/>
      <c r="L409" s="1146"/>
      <c r="M409" s="1146"/>
      <c r="N409" s="1147"/>
      <c r="O409" s="128"/>
      <c r="P409" s="128"/>
      <c r="Q409" s="984"/>
      <c r="R409" s="984"/>
      <c r="S409" s="984"/>
      <c r="T409" s="128"/>
      <c r="U409" s="128"/>
      <c r="V409" s="128"/>
      <c r="W409" s="984"/>
      <c r="X409" s="984"/>
      <c r="Y409" s="1144"/>
      <c r="Z409" s="1144"/>
      <c r="AA409" s="1144"/>
      <c r="AB409" s="1144"/>
      <c r="AC409" s="1148"/>
    </row>
    <row r="410" ht="15.75" customHeight="1">
      <c r="B410" s="1294"/>
      <c r="C410" s="128"/>
      <c r="D410" s="128"/>
      <c r="E410" s="128"/>
      <c r="F410" s="1146"/>
      <c r="G410" s="1146"/>
      <c r="H410" s="1146"/>
      <c r="I410" s="1148"/>
      <c r="J410" s="1146"/>
      <c r="K410" s="1146"/>
      <c r="L410" s="1146"/>
      <c r="M410" s="1146"/>
      <c r="N410" s="1147"/>
      <c r="O410" s="128"/>
      <c r="P410" s="128"/>
      <c r="Q410" s="984"/>
      <c r="R410" s="984"/>
      <c r="S410" s="984"/>
      <c r="T410" s="128"/>
      <c r="U410" s="128"/>
      <c r="V410" s="128"/>
      <c r="W410" s="984"/>
      <c r="X410" s="984"/>
      <c r="Y410" s="1144"/>
      <c r="Z410" s="1144"/>
      <c r="AA410" s="1144"/>
      <c r="AB410" s="1144"/>
      <c r="AC410" s="1148"/>
    </row>
    <row r="411" ht="15.75" customHeight="1">
      <c r="B411" s="1294"/>
      <c r="C411" s="128"/>
      <c r="D411" s="128"/>
      <c r="E411" s="128"/>
      <c r="F411" s="1146"/>
      <c r="G411" s="1146"/>
      <c r="H411" s="1146"/>
      <c r="I411" s="1148"/>
      <c r="J411" s="1146"/>
      <c r="K411" s="1146"/>
      <c r="L411" s="1146"/>
      <c r="M411" s="1146"/>
      <c r="N411" s="1147"/>
      <c r="O411" s="128"/>
      <c r="P411" s="128"/>
      <c r="Q411" s="984"/>
      <c r="R411" s="984"/>
      <c r="S411" s="984"/>
      <c r="T411" s="128"/>
      <c r="U411" s="128"/>
      <c r="V411" s="128"/>
      <c r="W411" s="984"/>
      <c r="X411" s="984"/>
      <c r="Y411" s="1144"/>
      <c r="Z411" s="1144"/>
      <c r="AA411" s="1144"/>
      <c r="AB411" s="1144"/>
      <c r="AC411" s="1148"/>
    </row>
    <row r="412" ht="15.75" customHeight="1">
      <c r="B412" s="1294"/>
      <c r="C412" s="128"/>
      <c r="D412" s="128"/>
      <c r="E412" s="128"/>
      <c r="F412" s="1146"/>
      <c r="G412" s="1146"/>
      <c r="H412" s="1146"/>
      <c r="I412" s="1148"/>
      <c r="J412" s="1146"/>
      <c r="K412" s="1146"/>
      <c r="L412" s="1146"/>
      <c r="M412" s="1146"/>
      <c r="N412" s="1147"/>
      <c r="O412" s="128"/>
      <c r="P412" s="128"/>
      <c r="Q412" s="984"/>
      <c r="R412" s="984"/>
      <c r="S412" s="984"/>
      <c r="T412" s="128"/>
      <c r="U412" s="128"/>
      <c r="V412" s="128"/>
      <c r="W412" s="984"/>
      <c r="X412" s="984"/>
      <c r="Y412" s="1144"/>
      <c r="Z412" s="1144"/>
      <c r="AA412" s="1144"/>
      <c r="AB412" s="1144"/>
      <c r="AC412" s="1148"/>
    </row>
    <row r="413" ht="15.75" customHeight="1">
      <c r="B413" s="1294"/>
      <c r="C413" s="128"/>
      <c r="D413" s="128"/>
      <c r="E413" s="128"/>
      <c r="F413" s="1146"/>
      <c r="G413" s="1146"/>
      <c r="H413" s="1146"/>
      <c r="I413" s="1148"/>
      <c r="J413" s="1146"/>
      <c r="K413" s="1146"/>
      <c r="L413" s="1146"/>
      <c r="M413" s="1146"/>
      <c r="N413" s="1147"/>
      <c r="O413" s="128"/>
      <c r="P413" s="128"/>
      <c r="Q413" s="984"/>
      <c r="R413" s="984"/>
      <c r="S413" s="984"/>
      <c r="T413" s="128"/>
      <c r="U413" s="128"/>
      <c r="V413" s="128"/>
      <c r="W413" s="984"/>
      <c r="X413" s="984"/>
      <c r="Y413" s="1144"/>
      <c r="Z413" s="1144"/>
      <c r="AA413" s="1144"/>
      <c r="AB413" s="1144"/>
      <c r="AC413" s="1148"/>
    </row>
    <row r="414" ht="15.75" customHeight="1">
      <c r="B414" s="1294"/>
      <c r="C414" s="128"/>
      <c r="D414" s="128"/>
      <c r="E414" s="128"/>
      <c r="F414" s="1146"/>
      <c r="G414" s="1146"/>
      <c r="H414" s="1146"/>
      <c r="I414" s="1148"/>
      <c r="J414" s="1146"/>
      <c r="K414" s="1146"/>
      <c r="L414" s="1146"/>
      <c r="M414" s="1146"/>
      <c r="N414" s="1147"/>
      <c r="O414" s="128"/>
      <c r="P414" s="128"/>
      <c r="Q414" s="984"/>
      <c r="R414" s="984"/>
      <c r="S414" s="984"/>
      <c r="T414" s="128"/>
      <c r="U414" s="128"/>
      <c r="V414" s="128"/>
      <c r="W414" s="984"/>
      <c r="X414" s="984"/>
      <c r="Y414" s="1144"/>
      <c r="Z414" s="1144"/>
      <c r="AA414" s="1144"/>
      <c r="AB414" s="1144"/>
      <c r="AC414" s="1148"/>
    </row>
    <row r="415" ht="15.75" customHeight="1">
      <c r="B415" s="1294"/>
      <c r="C415" s="128"/>
      <c r="D415" s="128"/>
      <c r="E415" s="128"/>
      <c r="F415" s="1146"/>
      <c r="G415" s="1146"/>
      <c r="H415" s="1146"/>
      <c r="I415" s="1148"/>
      <c r="J415" s="1146"/>
      <c r="K415" s="1146"/>
      <c r="L415" s="1146"/>
      <c r="M415" s="1146"/>
      <c r="N415" s="1147"/>
      <c r="O415" s="128"/>
      <c r="P415" s="128"/>
      <c r="Q415" s="984"/>
      <c r="R415" s="984"/>
      <c r="S415" s="984"/>
      <c r="T415" s="128"/>
      <c r="U415" s="128"/>
      <c r="V415" s="128"/>
      <c r="W415" s="984"/>
      <c r="X415" s="984"/>
      <c r="Y415" s="1144"/>
      <c r="Z415" s="1144"/>
      <c r="AA415" s="1144"/>
      <c r="AB415" s="1144"/>
      <c r="AC415" s="1148"/>
    </row>
    <row r="416" ht="15.75" customHeight="1">
      <c r="B416" s="1294"/>
      <c r="C416" s="128"/>
      <c r="D416" s="128"/>
      <c r="E416" s="128"/>
      <c r="F416" s="1146"/>
      <c r="G416" s="1146"/>
      <c r="H416" s="1146"/>
      <c r="I416" s="1148"/>
      <c r="J416" s="1146"/>
      <c r="K416" s="1146"/>
      <c r="L416" s="1146"/>
      <c r="M416" s="1146"/>
      <c r="N416" s="1147"/>
      <c r="O416" s="128"/>
      <c r="P416" s="128"/>
      <c r="Q416" s="984"/>
      <c r="R416" s="984"/>
      <c r="S416" s="984"/>
      <c r="T416" s="128"/>
      <c r="U416" s="128"/>
      <c r="V416" s="128"/>
      <c r="W416" s="984"/>
      <c r="X416" s="984"/>
      <c r="Y416" s="1144"/>
      <c r="Z416" s="1144"/>
      <c r="AA416" s="1144"/>
      <c r="AB416" s="1144"/>
      <c r="AC416" s="1148"/>
    </row>
    <row r="417" ht="15.75" customHeight="1">
      <c r="B417" s="1294"/>
      <c r="C417" s="128"/>
      <c r="D417" s="128"/>
      <c r="E417" s="128"/>
      <c r="F417" s="1146"/>
      <c r="G417" s="1146"/>
      <c r="H417" s="1146"/>
      <c r="I417" s="1148"/>
      <c r="J417" s="1146"/>
      <c r="K417" s="1146"/>
      <c r="L417" s="1146"/>
      <c r="M417" s="1146"/>
      <c r="N417" s="1147"/>
      <c r="O417" s="128"/>
      <c r="P417" s="128"/>
      <c r="Q417" s="984"/>
      <c r="R417" s="984"/>
      <c r="S417" s="984"/>
      <c r="T417" s="128"/>
      <c r="U417" s="128"/>
      <c r="V417" s="128"/>
      <c r="W417" s="984"/>
      <c r="X417" s="984"/>
      <c r="Y417" s="1144"/>
      <c r="Z417" s="1144"/>
      <c r="AA417" s="1144"/>
      <c r="AB417" s="1144"/>
      <c r="AC417" s="1148"/>
    </row>
    <row r="418" ht="15.75" customHeight="1">
      <c r="B418" s="1294"/>
      <c r="C418" s="128"/>
      <c r="D418" s="128"/>
      <c r="E418" s="128"/>
      <c r="F418" s="1146"/>
      <c r="G418" s="1146"/>
      <c r="H418" s="1146"/>
      <c r="I418" s="1148"/>
      <c r="J418" s="1146"/>
      <c r="K418" s="1146"/>
      <c r="L418" s="1146"/>
      <c r="M418" s="1146"/>
      <c r="N418" s="1147"/>
      <c r="O418" s="128"/>
      <c r="P418" s="128"/>
      <c r="Q418" s="984"/>
      <c r="R418" s="984"/>
      <c r="S418" s="984"/>
      <c r="T418" s="128"/>
      <c r="U418" s="128"/>
      <c r="V418" s="128"/>
      <c r="W418" s="984"/>
      <c r="X418" s="984"/>
      <c r="Y418" s="1144"/>
      <c r="Z418" s="1144"/>
      <c r="AA418" s="1144"/>
      <c r="AB418" s="1144"/>
      <c r="AC418" s="1148"/>
    </row>
    <row r="419" ht="15.75" customHeight="1">
      <c r="B419" s="1294"/>
      <c r="C419" s="128"/>
      <c r="D419" s="128"/>
      <c r="E419" s="128"/>
      <c r="F419" s="1146"/>
      <c r="G419" s="1146"/>
      <c r="H419" s="1146"/>
      <c r="I419" s="1148"/>
      <c r="J419" s="1146"/>
      <c r="K419" s="1146"/>
      <c r="L419" s="1146"/>
      <c r="M419" s="1146"/>
      <c r="N419" s="1147"/>
      <c r="O419" s="128"/>
      <c r="P419" s="128"/>
      <c r="Q419" s="984"/>
      <c r="R419" s="984"/>
      <c r="S419" s="984"/>
      <c r="T419" s="128"/>
      <c r="U419" s="128"/>
      <c r="V419" s="128"/>
      <c r="W419" s="984"/>
      <c r="X419" s="984"/>
      <c r="Y419" s="1144"/>
      <c r="Z419" s="1144"/>
      <c r="AA419" s="1144"/>
      <c r="AB419" s="1144"/>
      <c r="AC419" s="1148"/>
    </row>
    <row r="420" ht="15.75" customHeight="1">
      <c r="B420" s="1294"/>
      <c r="C420" s="128"/>
      <c r="D420" s="128"/>
      <c r="E420" s="128"/>
      <c r="F420" s="1146"/>
      <c r="G420" s="1146"/>
      <c r="H420" s="1146"/>
      <c r="I420" s="1148"/>
      <c r="J420" s="1146"/>
      <c r="K420" s="1146"/>
      <c r="L420" s="1146"/>
      <c r="M420" s="1146"/>
      <c r="N420" s="1147"/>
      <c r="O420" s="128"/>
      <c r="P420" s="128"/>
      <c r="Q420" s="984"/>
      <c r="R420" s="984"/>
      <c r="S420" s="984"/>
      <c r="T420" s="128"/>
      <c r="U420" s="128"/>
      <c r="V420" s="128"/>
      <c r="W420" s="984"/>
      <c r="X420" s="984"/>
      <c r="Y420" s="1144"/>
      <c r="Z420" s="1144"/>
      <c r="AA420" s="1144"/>
      <c r="AB420" s="1144"/>
      <c r="AC420" s="1148"/>
    </row>
    <row r="421" ht="15.75" customHeight="1">
      <c r="B421" s="1294"/>
      <c r="C421" s="128"/>
      <c r="D421" s="128"/>
      <c r="E421" s="128"/>
      <c r="F421" s="1146"/>
      <c r="G421" s="1146"/>
      <c r="H421" s="1146"/>
      <c r="I421" s="1148"/>
      <c r="J421" s="1146"/>
      <c r="K421" s="1146"/>
      <c r="L421" s="1146"/>
      <c r="M421" s="1146"/>
      <c r="N421" s="1147"/>
      <c r="O421" s="128"/>
      <c r="P421" s="128"/>
      <c r="Q421" s="984"/>
      <c r="R421" s="984"/>
      <c r="S421" s="984"/>
      <c r="T421" s="128"/>
      <c r="U421" s="128"/>
      <c r="V421" s="128"/>
      <c r="W421" s="984"/>
      <c r="X421" s="984"/>
      <c r="Y421" s="1144"/>
      <c r="Z421" s="1144"/>
      <c r="AA421" s="1144"/>
      <c r="AB421" s="1144"/>
      <c r="AC421" s="1148"/>
    </row>
    <row r="422" ht="15.75" customHeight="1">
      <c r="B422" s="1294"/>
      <c r="C422" s="128"/>
      <c r="D422" s="128"/>
      <c r="E422" s="128"/>
      <c r="F422" s="1146"/>
      <c r="G422" s="1146"/>
      <c r="H422" s="1146"/>
      <c r="I422" s="1148"/>
      <c r="J422" s="1146"/>
      <c r="K422" s="1146"/>
      <c r="L422" s="1146"/>
      <c r="M422" s="1146"/>
      <c r="N422" s="1147"/>
      <c r="O422" s="128"/>
      <c r="P422" s="128"/>
      <c r="Q422" s="984"/>
      <c r="R422" s="984"/>
      <c r="S422" s="984"/>
      <c r="T422" s="128"/>
      <c r="U422" s="128"/>
      <c r="V422" s="128"/>
      <c r="W422" s="984"/>
      <c r="X422" s="984"/>
      <c r="Y422" s="1144"/>
      <c r="Z422" s="1144"/>
      <c r="AA422" s="1144"/>
      <c r="AB422" s="1144"/>
      <c r="AC422" s="1148"/>
    </row>
    <row r="423" ht="15.75" customHeight="1">
      <c r="B423" s="1294"/>
      <c r="C423" s="128"/>
      <c r="D423" s="128"/>
      <c r="E423" s="128"/>
      <c r="F423" s="1146"/>
      <c r="G423" s="1146"/>
      <c r="H423" s="1146"/>
      <c r="I423" s="1148"/>
      <c r="J423" s="1146"/>
      <c r="K423" s="1146"/>
      <c r="L423" s="1146"/>
      <c r="M423" s="1146"/>
      <c r="N423" s="1147"/>
      <c r="O423" s="128"/>
      <c r="P423" s="128"/>
      <c r="Q423" s="984"/>
      <c r="R423" s="984"/>
      <c r="S423" s="984"/>
      <c r="T423" s="128"/>
      <c r="U423" s="128"/>
      <c r="V423" s="128"/>
      <c r="W423" s="984"/>
      <c r="X423" s="984"/>
      <c r="Y423" s="1144"/>
      <c r="Z423" s="1144"/>
      <c r="AA423" s="1144"/>
      <c r="AB423" s="1144"/>
      <c r="AC423" s="1148"/>
    </row>
    <row r="424" ht="15.75" customHeight="1">
      <c r="B424" s="1294"/>
      <c r="C424" s="128"/>
      <c r="D424" s="128"/>
      <c r="E424" s="128"/>
      <c r="F424" s="1146"/>
      <c r="G424" s="1146"/>
      <c r="H424" s="1146"/>
      <c r="I424" s="1148"/>
      <c r="J424" s="1146"/>
      <c r="K424" s="1146"/>
      <c r="L424" s="1146"/>
      <c r="M424" s="1146"/>
      <c r="N424" s="1147"/>
      <c r="O424" s="128"/>
      <c r="P424" s="128"/>
      <c r="Q424" s="984"/>
      <c r="R424" s="984"/>
      <c r="S424" s="984"/>
      <c r="T424" s="128"/>
      <c r="U424" s="128"/>
      <c r="V424" s="128"/>
      <c r="W424" s="984"/>
      <c r="X424" s="984"/>
      <c r="Y424" s="1144"/>
      <c r="Z424" s="1144"/>
      <c r="AA424" s="1144"/>
      <c r="AB424" s="1144"/>
      <c r="AC424" s="1148"/>
    </row>
    <row r="425" ht="15.75" customHeight="1">
      <c r="B425" s="1294"/>
      <c r="C425" s="128"/>
      <c r="D425" s="128"/>
      <c r="E425" s="128"/>
      <c r="F425" s="1146"/>
      <c r="G425" s="1146"/>
      <c r="H425" s="1146"/>
      <c r="I425" s="1148"/>
      <c r="J425" s="1146"/>
      <c r="K425" s="1146"/>
      <c r="L425" s="1146"/>
      <c r="M425" s="1146"/>
      <c r="N425" s="1147"/>
      <c r="O425" s="128"/>
      <c r="P425" s="128"/>
      <c r="Q425" s="984"/>
      <c r="R425" s="984"/>
      <c r="S425" s="984"/>
      <c r="T425" s="128"/>
      <c r="U425" s="128"/>
      <c r="V425" s="128"/>
      <c r="W425" s="984"/>
      <c r="X425" s="984"/>
      <c r="Y425" s="1144"/>
      <c r="Z425" s="1144"/>
      <c r="AA425" s="1144"/>
      <c r="AB425" s="1144"/>
      <c r="AC425" s="1148"/>
    </row>
    <row r="426" ht="15.75" customHeight="1">
      <c r="B426" s="1294"/>
      <c r="C426" s="128"/>
      <c r="D426" s="128"/>
      <c r="E426" s="128"/>
      <c r="F426" s="1146"/>
      <c r="G426" s="1146"/>
      <c r="H426" s="1146"/>
      <c r="I426" s="1148"/>
      <c r="J426" s="1146"/>
      <c r="K426" s="1146"/>
      <c r="L426" s="1146"/>
      <c r="M426" s="1146"/>
      <c r="N426" s="1147"/>
      <c r="O426" s="128"/>
      <c r="P426" s="128"/>
      <c r="Q426" s="984"/>
      <c r="R426" s="984"/>
      <c r="S426" s="984"/>
      <c r="T426" s="128"/>
      <c r="U426" s="128"/>
      <c r="V426" s="128"/>
      <c r="W426" s="984"/>
      <c r="X426" s="984"/>
      <c r="Y426" s="1144"/>
      <c r="Z426" s="1144"/>
      <c r="AA426" s="1144"/>
      <c r="AB426" s="1144"/>
      <c r="AC426" s="1148"/>
    </row>
    <row r="427" ht="15.75" customHeight="1">
      <c r="B427" s="1294"/>
      <c r="C427" s="128"/>
      <c r="D427" s="128"/>
      <c r="E427" s="128"/>
      <c r="F427" s="1146"/>
      <c r="G427" s="1146"/>
      <c r="H427" s="1146"/>
      <c r="I427" s="1148"/>
      <c r="J427" s="1146"/>
      <c r="K427" s="1146"/>
      <c r="L427" s="1146"/>
      <c r="M427" s="1146"/>
      <c r="N427" s="1147"/>
      <c r="O427" s="128"/>
      <c r="P427" s="128"/>
      <c r="Q427" s="984"/>
      <c r="R427" s="984"/>
      <c r="S427" s="984"/>
      <c r="T427" s="128"/>
      <c r="U427" s="128"/>
      <c r="V427" s="128"/>
      <c r="W427" s="984"/>
      <c r="X427" s="984"/>
      <c r="Y427" s="1144"/>
      <c r="Z427" s="1144"/>
      <c r="AA427" s="1144"/>
      <c r="AB427" s="1144"/>
      <c r="AC427" s="1148"/>
    </row>
    <row r="428" ht="15.75" customHeight="1">
      <c r="B428" s="1294"/>
      <c r="C428" s="128"/>
      <c r="D428" s="128"/>
      <c r="E428" s="128"/>
      <c r="F428" s="1146"/>
      <c r="G428" s="1146"/>
      <c r="H428" s="1146"/>
      <c r="I428" s="1148"/>
      <c r="J428" s="1146"/>
      <c r="K428" s="1146"/>
      <c r="L428" s="1146"/>
      <c r="M428" s="1146"/>
      <c r="N428" s="1147"/>
      <c r="O428" s="128"/>
      <c r="P428" s="128"/>
      <c r="Q428" s="984"/>
      <c r="R428" s="984"/>
      <c r="S428" s="984"/>
      <c r="T428" s="128"/>
      <c r="U428" s="128"/>
      <c r="V428" s="128"/>
      <c r="W428" s="984"/>
      <c r="X428" s="984"/>
      <c r="Y428" s="1144"/>
      <c r="Z428" s="1144"/>
      <c r="AA428" s="1144"/>
      <c r="AB428" s="1144"/>
      <c r="AC428" s="1148"/>
    </row>
    <row r="429" ht="15.75" customHeight="1">
      <c r="B429" s="1294"/>
      <c r="C429" s="128"/>
      <c r="D429" s="128"/>
      <c r="E429" s="128"/>
      <c r="F429" s="1146"/>
      <c r="G429" s="1146"/>
      <c r="H429" s="1146"/>
      <c r="I429" s="1148"/>
      <c r="J429" s="1146"/>
      <c r="K429" s="1146"/>
      <c r="L429" s="1146"/>
      <c r="M429" s="1146"/>
      <c r="N429" s="1147"/>
      <c r="O429" s="128"/>
      <c r="P429" s="128"/>
      <c r="Q429" s="984"/>
      <c r="R429" s="984"/>
      <c r="S429" s="984"/>
      <c r="T429" s="128"/>
      <c r="U429" s="128"/>
      <c r="V429" s="128"/>
      <c r="W429" s="984"/>
      <c r="X429" s="984"/>
      <c r="Y429" s="1144"/>
      <c r="Z429" s="1144"/>
      <c r="AA429" s="1144"/>
      <c r="AB429" s="1144"/>
      <c r="AC429" s="1148"/>
    </row>
    <row r="430" ht="15.75" customHeight="1">
      <c r="B430" s="1294"/>
      <c r="C430" s="128"/>
      <c r="D430" s="128"/>
      <c r="E430" s="128"/>
      <c r="F430" s="1146"/>
      <c r="G430" s="1146"/>
      <c r="H430" s="1146"/>
      <c r="I430" s="1148"/>
      <c r="J430" s="1146"/>
      <c r="K430" s="1146"/>
      <c r="L430" s="1146"/>
      <c r="M430" s="1146"/>
      <c r="N430" s="1147"/>
      <c r="O430" s="128"/>
      <c r="P430" s="128"/>
      <c r="Q430" s="984"/>
      <c r="R430" s="984"/>
      <c r="S430" s="984"/>
      <c r="T430" s="128"/>
      <c r="U430" s="128"/>
      <c r="V430" s="128"/>
      <c r="W430" s="984"/>
      <c r="X430" s="984"/>
      <c r="Y430" s="1144"/>
      <c r="Z430" s="1144"/>
      <c r="AA430" s="1144"/>
      <c r="AB430" s="1144"/>
      <c r="AC430" s="1148"/>
    </row>
    <row r="431" ht="15.75" customHeight="1">
      <c r="B431" s="1294"/>
      <c r="C431" s="128"/>
      <c r="D431" s="128"/>
      <c r="E431" s="128"/>
      <c r="F431" s="1146"/>
      <c r="G431" s="1146"/>
      <c r="H431" s="1146"/>
      <c r="I431" s="1148"/>
      <c r="J431" s="1146"/>
      <c r="K431" s="1146"/>
      <c r="L431" s="1146"/>
      <c r="M431" s="1146"/>
      <c r="N431" s="1147"/>
      <c r="O431" s="128"/>
      <c r="P431" s="128"/>
      <c r="Q431" s="984"/>
      <c r="R431" s="984"/>
      <c r="S431" s="984"/>
      <c r="T431" s="128"/>
      <c r="U431" s="128"/>
      <c r="V431" s="128"/>
      <c r="W431" s="984"/>
      <c r="X431" s="984"/>
      <c r="Y431" s="1144"/>
      <c r="Z431" s="1144"/>
      <c r="AA431" s="1144"/>
      <c r="AB431" s="1144"/>
      <c r="AC431" s="1148"/>
    </row>
    <row r="432" ht="15.75" customHeight="1">
      <c r="B432" s="1294"/>
      <c r="C432" s="128"/>
      <c r="D432" s="128"/>
      <c r="E432" s="128"/>
      <c r="F432" s="1146"/>
      <c r="G432" s="1146"/>
      <c r="H432" s="1146"/>
      <c r="I432" s="1148"/>
      <c r="J432" s="1146"/>
      <c r="K432" s="1146"/>
      <c r="L432" s="1146"/>
      <c r="M432" s="1146"/>
      <c r="N432" s="1147"/>
      <c r="O432" s="128"/>
      <c r="P432" s="128"/>
      <c r="Q432" s="984"/>
      <c r="R432" s="984"/>
      <c r="S432" s="984"/>
      <c r="T432" s="128"/>
      <c r="U432" s="128"/>
      <c r="V432" s="128"/>
      <c r="W432" s="984"/>
      <c r="X432" s="984"/>
      <c r="Y432" s="1144"/>
      <c r="Z432" s="1144"/>
      <c r="AA432" s="1144"/>
      <c r="AB432" s="1144"/>
      <c r="AC432" s="1148"/>
    </row>
    <row r="433" ht="15.75" customHeight="1">
      <c r="B433" s="1294"/>
      <c r="C433" s="128"/>
      <c r="D433" s="128"/>
      <c r="E433" s="128"/>
      <c r="F433" s="1146"/>
      <c r="G433" s="1146"/>
      <c r="H433" s="1146"/>
      <c r="I433" s="1148"/>
      <c r="J433" s="1146"/>
      <c r="K433" s="1146"/>
      <c r="L433" s="1146"/>
      <c r="M433" s="1146"/>
      <c r="N433" s="1147"/>
      <c r="O433" s="128"/>
      <c r="P433" s="128"/>
      <c r="Q433" s="984"/>
      <c r="R433" s="984"/>
      <c r="S433" s="984"/>
      <c r="T433" s="128"/>
      <c r="U433" s="128"/>
      <c r="V433" s="128"/>
      <c r="W433" s="984"/>
      <c r="X433" s="984"/>
      <c r="Y433" s="1144"/>
      <c r="Z433" s="1144"/>
      <c r="AA433" s="1144"/>
      <c r="AB433" s="1144"/>
      <c r="AC433" s="1148"/>
    </row>
    <row r="434" ht="15.75" customHeight="1">
      <c r="B434" s="1294"/>
      <c r="C434" s="128"/>
      <c r="D434" s="128"/>
      <c r="E434" s="128"/>
      <c r="F434" s="1146"/>
      <c r="G434" s="1146"/>
      <c r="H434" s="1146"/>
      <c r="I434" s="1148"/>
      <c r="J434" s="1146"/>
      <c r="K434" s="1146"/>
      <c r="L434" s="1146"/>
      <c r="M434" s="1146"/>
      <c r="N434" s="1147"/>
      <c r="O434" s="128"/>
      <c r="P434" s="128"/>
      <c r="Q434" s="984"/>
      <c r="R434" s="984"/>
      <c r="S434" s="984"/>
      <c r="T434" s="128"/>
      <c r="U434" s="128"/>
      <c r="V434" s="128"/>
      <c r="W434" s="984"/>
      <c r="X434" s="984"/>
      <c r="Y434" s="1144"/>
      <c r="Z434" s="1144"/>
      <c r="AA434" s="1144"/>
      <c r="AB434" s="1144"/>
      <c r="AC434" s="1148"/>
    </row>
    <row r="435" ht="15.75" customHeight="1">
      <c r="B435" s="1294"/>
      <c r="C435" s="128"/>
      <c r="D435" s="128"/>
      <c r="E435" s="128"/>
      <c r="F435" s="1146"/>
      <c r="G435" s="1146"/>
      <c r="H435" s="1146"/>
      <c r="I435" s="1148"/>
      <c r="J435" s="1146"/>
      <c r="K435" s="1146"/>
      <c r="L435" s="1146"/>
      <c r="M435" s="1146"/>
      <c r="N435" s="1147"/>
      <c r="O435" s="128"/>
      <c r="P435" s="128"/>
      <c r="Q435" s="984"/>
      <c r="R435" s="984"/>
      <c r="S435" s="984"/>
      <c r="T435" s="128"/>
      <c r="U435" s="128"/>
      <c r="V435" s="128"/>
      <c r="W435" s="984"/>
      <c r="X435" s="984"/>
      <c r="Y435" s="1144"/>
      <c r="Z435" s="1144"/>
      <c r="AA435" s="1144"/>
      <c r="AB435" s="1144"/>
      <c r="AC435" s="1148"/>
    </row>
    <row r="436" ht="15.75" customHeight="1">
      <c r="B436" s="1294"/>
      <c r="C436" s="128"/>
      <c r="D436" s="128"/>
      <c r="E436" s="128"/>
      <c r="F436" s="1146"/>
      <c r="G436" s="1146"/>
      <c r="H436" s="1146"/>
      <c r="I436" s="1148"/>
      <c r="J436" s="1146"/>
      <c r="K436" s="1146"/>
      <c r="L436" s="1146"/>
      <c r="M436" s="1146"/>
      <c r="N436" s="1147"/>
      <c r="O436" s="128"/>
      <c r="P436" s="128"/>
      <c r="Q436" s="984"/>
      <c r="R436" s="984"/>
      <c r="S436" s="984"/>
      <c r="T436" s="128"/>
      <c r="U436" s="128"/>
      <c r="V436" s="128"/>
      <c r="W436" s="984"/>
      <c r="X436" s="984"/>
      <c r="Y436" s="1144"/>
      <c r="Z436" s="1144"/>
      <c r="AA436" s="1144"/>
      <c r="AB436" s="1144"/>
      <c r="AC436" s="1148"/>
    </row>
    <row r="437" ht="15.75" customHeight="1">
      <c r="B437" s="1294"/>
      <c r="C437" s="128"/>
      <c r="D437" s="128"/>
      <c r="E437" s="128"/>
      <c r="F437" s="1146"/>
      <c r="G437" s="1146"/>
      <c r="H437" s="1146"/>
      <c r="I437" s="1148"/>
      <c r="J437" s="1146"/>
      <c r="K437" s="1146"/>
      <c r="L437" s="1146"/>
      <c r="M437" s="1146"/>
      <c r="N437" s="1147"/>
      <c r="O437" s="128"/>
      <c r="P437" s="128"/>
      <c r="Q437" s="984"/>
      <c r="R437" s="984"/>
      <c r="S437" s="984"/>
      <c r="T437" s="128"/>
      <c r="U437" s="128"/>
      <c r="V437" s="128"/>
      <c r="W437" s="984"/>
      <c r="X437" s="984"/>
      <c r="Y437" s="1144"/>
      <c r="Z437" s="1144"/>
      <c r="AA437" s="1144"/>
      <c r="AB437" s="1144"/>
      <c r="AC437" s="1148"/>
    </row>
    <row r="438" ht="15.75" customHeight="1">
      <c r="B438" s="1294"/>
      <c r="C438" s="128"/>
      <c r="D438" s="128"/>
      <c r="E438" s="128"/>
      <c r="F438" s="1146"/>
      <c r="G438" s="1146"/>
      <c r="H438" s="1146"/>
      <c r="I438" s="1148"/>
      <c r="J438" s="1146"/>
      <c r="K438" s="1146"/>
      <c r="L438" s="1146"/>
      <c r="M438" s="1146"/>
      <c r="N438" s="1147"/>
      <c r="O438" s="128"/>
      <c r="P438" s="128"/>
      <c r="Q438" s="984"/>
      <c r="R438" s="984"/>
      <c r="S438" s="984"/>
      <c r="T438" s="128"/>
      <c r="U438" s="128"/>
      <c r="V438" s="128"/>
      <c r="W438" s="984"/>
      <c r="X438" s="984"/>
      <c r="Y438" s="1144"/>
      <c r="Z438" s="1144"/>
      <c r="AA438" s="1144"/>
      <c r="AB438" s="1144"/>
      <c r="AC438" s="1148"/>
    </row>
    <row r="439" ht="15.75" customHeight="1">
      <c r="B439" s="1294"/>
      <c r="C439" s="128"/>
      <c r="D439" s="128"/>
      <c r="E439" s="128"/>
      <c r="F439" s="1146"/>
      <c r="G439" s="1146"/>
      <c r="H439" s="1146"/>
      <c r="I439" s="1148"/>
      <c r="J439" s="1146"/>
      <c r="K439" s="1146"/>
      <c r="L439" s="1146"/>
      <c r="M439" s="1146"/>
      <c r="N439" s="1147"/>
      <c r="O439" s="128"/>
      <c r="P439" s="128"/>
      <c r="Q439" s="984"/>
      <c r="R439" s="984"/>
      <c r="S439" s="984"/>
      <c r="T439" s="128"/>
      <c r="U439" s="128"/>
      <c r="V439" s="128"/>
      <c r="W439" s="984"/>
      <c r="X439" s="984"/>
      <c r="Y439" s="1144"/>
      <c r="Z439" s="1144"/>
      <c r="AA439" s="1144"/>
      <c r="AB439" s="1144"/>
      <c r="AC439" s="1148"/>
    </row>
    <row r="440" ht="15.75" customHeight="1">
      <c r="B440" s="1294"/>
      <c r="C440" s="128"/>
      <c r="D440" s="128"/>
      <c r="E440" s="128"/>
      <c r="F440" s="1146"/>
      <c r="G440" s="1146"/>
      <c r="H440" s="1146"/>
      <c r="I440" s="1148"/>
      <c r="J440" s="1146"/>
      <c r="K440" s="1146"/>
      <c r="L440" s="1146"/>
      <c r="M440" s="1146"/>
      <c r="N440" s="1147"/>
      <c r="O440" s="128"/>
      <c r="P440" s="128"/>
      <c r="Q440" s="984"/>
      <c r="R440" s="984"/>
      <c r="S440" s="984"/>
      <c r="T440" s="128"/>
      <c r="U440" s="128"/>
      <c r="V440" s="128"/>
      <c r="W440" s="984"/>
      <c r="X440" s="984"/>
      <c r="Y440" s="1144"/>
      <c r="Z440" s="1144"/>
      <c r="AA440" s="1144"/>
      <c r="AB440" s="1144"/>
      <c r="AC440" s="1148"/>
    </row>
    <row r="441" ht="15.75" customHeight="1">
      <c r="B441" s="1294"/>
      <c r="C441" s="128"/>
      <c r="D441" s="128"/>
      <c r="E441" s="128"/>
      <c r="F441" s="1146"/>
      <c r="G441" s="1146"/>
      <c r="H441" s="1146"/>
      <c r="I441" s="1148"/>
      <c r="J441" s="1146"/>
      <c r="K441" s="1146"/>
      <c r="L441" s="1146"/>
      <c r="M441" s="1146"/>
      <c r="N441" s="1147"/>
      <c r="O441" s="128"/>
      <c r="P441" s="128"/>
      <c r="Q441" s="984"/>
      <c r="R441" s="984"/>
      <c r="S441" s="984"/>
      <c r="T441" s="128"/>
      <c r="U441" s="128"/>
      <c r="V441" s="128"/>
      <c r="W441" s="984"/>
      <c r="X441" s="984"/>
      <c r="Y441" s="1144"/>
      <c r="Z441" s="1144"/>
      <c r="AA441" s="1144"/>
      <c r="AB441" s="1144"/>
      <c r="AC441" s="1148"/>
    </row>
    <row r="442" ht="15.75" customHeight="1">
      <c r="B442" s="1294"/>
      <c r="C442" s="128"/>
      <c r="D442" s="128"/>
      <c r="E442" s="128"/>
      <c r="F442" s="1146"/>
      <c r="G442" s="1146"/>
      <c r="H442" s="1146"/>
      <c r="I442" s="1148"/>
      <c r="J442" s="1146"/>
      <c r="K442" s="1146"/>
      <c r="L442" s="1146"/>
      <c r="M442" s="1146"/>
      <c r="N442" s="1147"/>
      <c r="O442" s="128"/>
      <c r="P442" s="128"/>
      <c r="Q442" s="984"/>
      <c r="R442" s="984"/>
      <c r="S442" s="984"/>
      <c r="T442" s="128"/>
      <c r="U442" s="128"/>
      <c r="V442" s="128"/>
      <c r="W442" s="984"/>
      <c r="X442" s="984"/>
      <c r="Y442" s="1144"/>
      <c r="Z442" s="1144"/>
      <c r="AA442" s="1144"/>
      <c r="AB442" s="1144"/>
      <c r="AC442" s="1148"/>
    </row>
    <row r="443" ht="15.75" customHeight="1">
      <c r="B443" s="1294"/>
      <c r="C443" s="128"/>
      <c r="D443" s="128"/>
      <c r="E443" s="128"/>
      <c r="F443" s="1146"/>
      <c r="G443" s="1146"/>
      <c r="H443" s="1146"/>
      <c r="I443" s="1148"/>
      <c r="J443" s="1146"/>
      <c r="K443" s="1146"/>
      <c r="L443" s="1146"/>
      <c r="M443" s="1146"/>
      <c r="N443" s="1147"/>
      <c r="O443" s="128"/>
      <c r="P443" s="128"/>
      <c r="Q443" s="984"/>
      <c r="R443" s="984"/>
      <c r="S443" s="984"/>
      <c r="T443" s="128"/>
      <c r="U443" s="128"/>
      <c r="V443" s="128"/>
      <c r="W443" s="984"/>
      <c r="X443" s="984"/>
      <c r="Y443" s="1144"/>
      <c r="Z443" s="1144"/>
      <c r="AA443" s="1144"/>
      <c r="AB443" s="1144"/>
      <c r="AC443" s="1148"/>
    </row>
    <row r="444" ht="15.75" customHeight="1">
      <c r="B444" s="1294"/>
      <c r="C444" s="128"/>
      <c r="D444" s="128"/>
      <c r="E444" s="128"/>
      <c r="F444" s="1146"/>
      <c r="G444" s="1146"/>
      <c r="H444" s="1146"/>
      <c r="I444" s="1148"/>
      <c r="J444" s="1146"/>
      <c r="K444" s="1146"/>
      <c r="L444" s="1146"/>
      <c r="M444" s="1146"/>
      <c r="N444" s="1147"/>
      <c r="O444" s="128"/>
      <c r="P444" s="128"/>
      <c r="Q444" s="984"/>
      <c r="R444" s="984"/>
      <c r="S444" s="984"/>
      <c r="T444" s="128"/>
      <c r="U444" s="128"/>
      <c r="V444" s="128"/>
      <c r="W444" s="984"/>
      <c r="X444" s="984"/>
      <c r="Y444" s="1144"/>
      <c r="Z444" s="1144"/>
      <c r="AA444" s="1144"/>
      <c r="AB444" s="1144"/>
      <c r="AC444" s="1148"/>
    </row>
    <row r="445" ht="15.75" customHeight="1">
      <c r="B445" s="1294"/>
      <c r="C445" s="128"/>
      <c r="D445" s="128"/>
      <c r="E445" s="128"/>
      <c r="F445" s="1146"/>
      <c r="G445" s="1146"/>
      <c r="H445" s="1146"/>
      <c r="I445" s="1148"/>
      <c r="J445" s="1146"/>
      <c r="K445" s="1146"/>
      <c r="L445" s="1146"/>
      <c r="M445" s="1146"/>
      <c r="N445" s="1147"/>
      <c r="O445" s="128"/>
      <c r="P445" s="128"/>
      <c r="Q445" s="984"/>
      <c r="R445" s="984"/>
      <c r="S445" s="984"/>
      <c r="T445" s="128"/>
      <c r="U445" s="128"/>
      <c r="V445" s="128"/>
      <c r="W445" s="984"/>
      <c r="X445" s="984"/>
      <c r="Y445" s="1144"/>
      <c r="Z445" s="1144"/>
      <c r="AA445" s="1144"/>
      <c r="AB445" s="1144"/>
      <c r="AC445" s="1148"/>
    </row>
    <row r="446" ht="15.75" customHeight="1">
      <c r="B446" s="1294"/>
      <c r="C446" s="128"/>
      <c r="D446" s="128"/>
      <c r="E446" s="128"/>
      <c r="F446" s="1146"/>
      <c r="G446" s="1146"/>
      <c r="H446" s="1146"/>
      <c r="I446" s="1148"/>
      <c r="J446" s="1146"/>
      <c r="K446" s="1146"/>
      <c r="L446" s="1146"/>
      <c r="M446" s="1146"/>
      <c r="N446" s="1147"/>
      <c r="O446" s="128"/>
      <c r="P446" s="128"/>
      <c r="Q446" s="984"/>
      <c r="R446" s="984"/>
      <c r="S446" s="984"/>
      <c r="T446" s="128"/>
      <c r="U446" s="128"/>
      <c r="V446" s="128"/>
      <c r="W446" s="984"/>
      <c r="X446" s="984"/>
      <c r="Y446" s="1144"/>
      <c r="Z446" s="1144"/>
      <c r="AA446" s="1144"/>
      <c r="AB446" s="1144"/>
      <c r="AC446" s="1148"/>
    </row>
    <row r="447" ht="15.75" customHeight="1">
      <c r="B447" s="1294"/>
      <c r="C447" s="128"/>
      <c r="D447" s="128"/>
      <c r="E447" s="128"/>
      <c r="F447" s="1146"/>
      <c r="G447" s="1146"/>
      <c r="H447" s="1146"/>
      <c r="I447" s="1148"/>
      <c r="J447" s="1146"/>
      <c r="K447" s="1146"/>
      <c r="L447" s="1146"/>
      <c r="M447" s="1146"/>
      <c r="N447" s="1147"/>
      <c r="O447" s="128"/>
      <c r="P447" s="128"/>
      <c r="Q447" s="984"/>
      <c r="R447" s="984"/>
      <c r="S447" s="984"/>
      <c r="T447" s="128"/>
      <c r="U447" s="128"/>
      <c r="V447" s="128"/>
      <c r="W447" s="984"/>
      <c r="X447" s="984"/>
      <c r="Y447" s="1144"/>
      <c r="Z447" s="1144"/>
      <c r="AA447" s="1144"/>
      <c r="AB447" s="1144"/>
      <c r="AC447" s="1148"/>
    </row>
    <row r="448" ht="15.75" customHeight="1">
      <c r="B448" s="1294"/>
      <c r="C448" s="128"/>
      <c r="D448" s="128"/>
      <c r="E448" s="128"/>
      <c r="F448" s="1146"/>
      <c r="G448" s="1146"/>
      <c r="H448" s="1146"/>
      <c r="I448" s="1148"/>
      <c r="J448" s="1146"/>
      <c r="K448" s="1146"/>
      <c r="L448" s="1146"/>
      <c r="M448" s="1146"/>
      <c r="N448" s="1147"/>
      <c r="O448" s="128"/>
      <c r="P448" s="128"/>
      <c r="Q448" s="984"/>
      <c r="R448" s="984"/>
      <c r="S448" s="984"/>
      <c r="T448" s="128"/>
      <c r="U448" s="128"/>
      <c r="V448" s="128"/>
      <c r="W448" s="984"/>
      <c r="X448" s="984"/>
      <c r="Y448" s="1144"/>
      <c r="Z448" s="1144"/>
      <c r="AA448" s="1144"/>
      <c r="AB448" s="1144"/>
      <c r="AC448" s="1148"/>
    </row>
    <row r="449" ht="15.75" customHeight="1">
      <c r="B449" s="1294"/>
      <c r="C449" s="128"/>
      <c r="D449" s="128"/>
      <c r="E449" s="128"/>
      <c r="F449" s="1146"/>
      <c r="G449" s="1146"/>
      <c r="H449" s="1146"/>
      <c r="I449" s="1148"/>
      <c r="J449" s="1146"/>
      <c r="K449" s="1146"/>
      <c r="L449" s="1146"/>
      <c r="M449" s="1146"/>
      <c r="N449" s="1147"/>
      <c r="O449" s="128"/>
      <c r="P449" s="128"/>
      <c r="Q449" s="984"/>
      <c r="R449" s="984"/>
      <c r="S449" s="984"/>
      <c r="T449" s="128"/>
      <c r="U449" s="128"/>
      <c r="V449" s="128"/>
      <c r="W449" s="984"/>
      <c r="X449" s="984"/>
      <c r="Y449" s="1144"/>
      <c r="Z449" s="1144"/>
      <c r="AA449" s="1144"/>
      <c r="AB449" s="1144"/>
      <c r="AC449" s="1148"/>
    </row>
    <row r="450" ht="15.75" customHeight="1">
      <c r="B450" s="1294"/>
      <c r="C450" s="128"/>
      <c r="D450" s="128"/>
      <c r="E450" s="128"/>
      <c r="F450" s="1146"/>
      <c r="G450" s="1146"/>
      <c r="H450" s="1146"/>
      <c r="I450" s="1148"/>
      <c r="J450" s="1146"/>
      <c r="K450" s="1146"/>
      <c r="L450" s="1146"/>
      <c r="M450" s="1146"/>
      <c r="N450" s="1147"/>
      <c r="O450" s="128"/>
      <c r="P450" s="128"/>
      <c r="Q450" s="984"/>
      <c r="R450" s="984"/>
      <c r="S450" s="984"/>
      <c r="T450" s="128"/>
      <c r="U450" s="128"/>
      <c r="V450" s="128"/>
      <c r="W450" s="984"/>
      <c r="X450" s="984"/>
      <c r="Y450" s="1144"/>
      <c r="Z450" s="1144"/>
      <c r="AA450" s="1144"/>
      <c r="AB450" s="1144"/>
      <c r="AC450" s="1148"/>
    </row>
    <row r="451" ht="15.75" customHeight="1">
      <c r="B451" s="1294"/>
      <c r="C451" s="128"/>
      <c r="D451" s="128"/>
      <c r="E451" s="128"/>
      <c r="F451" s="1146"/>
      <c r="G451" s="1146"/>
      <c r="H451" s="1146"/>
      <c r="I451" s="1148"/>
      <c r="J451" s="1146"/>
      <c r="K451" s="1146"/>
      <c r="L451" s="1146"/>
      <c r="M451" s="1146"/>
      <c r="N451" s="1147"/>
      <c r="O451" s="128"/>
      <c r="P451" s="128"/>
      <c r="Q451" s="984"/>
      <c r="R451" s="984"/>
      <c r="S451" s="984"/>
      <c r="T451" s="128"/>
      <c r="U451" s="128"/>
      <c r="V451" s="128"/>
      <c r="W451" s="984"/>
      <c r="X451" s="984"/>
      <c r="Y451" s="1144"/>
      <c r="Z451" s="1144"/>
      <c r="AA451" s="1144"/>
      <c r="AB451" s="1144"/>
      <c r="AC451" s="1148"/>
    </row>
    <row r="452" ht="15.75" customHeight="1">
      <c r="B452" s="1294"/>
      <c r="C452" s="128"/>
      <c r="D452" s="128"/>
      <c r="E452" s="128"/>
      <c r="F452" s="1146"/>
      <c r="G452" s="1146"/>
      <c r="H452" s="1146"/>
      <c r="I452" s="1148"/>
      <c r="J452" s="1146"/>
      <c r="K452" s="1146"/>
      <c r="L452" s="1146"/>
      <c r="M452" s="1146"/>
      <c r="N452" s="1147"/>
      <c r="O452" s="128"/>
      <c r="P452" s="128"/>
      <c r="Q452" s="984"/>
      <c r="R452" s="984"/>
      <c r="S452" s="984"/>
      <c r="T452" s="128"/>
      <c r="U452" s="128"/>
      <c r="V452" s="128"/>
      <c r="W452" s="984"/>
      <c r="X452" s="984"/>
      <c r="Y452" s="1144"/>
      <c r="Z452" s="1144"/>
      <c r="AA452" s="1144"/>
      <c r="AB452" s="1144"/>
      <c r="AC452" s="1148"/>
    </row>
    <row r="453" ht="15.75" customHeight="1">
      <c r="B453" s="1294"/>
      <c r="C453" s="128"/>
      <c r="D453" s="128"/>
      <c r="E453" s="128"/>
      <c r="F453" s="1146"/>
      <c r="G453" s="1146"/>
      <c r="H453" s="1146"/>
      <c r="I453" s="1148"/>
      <c r="J453" s="1146"/>
      <c r="K453" s="1146"/>
      <c r="L453" s="1146"/>
      <c r="M453" s="1146"/>
      <c r="N453" s="1147"/>
      <c r="O453" s="128"/>
      <c r="P453" s="128"/>
      <c r="Q453" s="984"/>
      <c r="R453" s="984"/>
      <c r="S453" s="984"/>
      <c r="T453" s="128"/>
      <c r="U453" s="128"/>
      <c r="V453" s="128"/>
      <c r="W453" s="984"/>
      <c r="X453" s="984"/>
      <c r="Y453" s="1144"/>
      <c r="Z453" s="1144"/>
      <c r="AA453" s="1144"/>
      <c r="AB453" s="1144"/>
      <c r="AC453" s="1148"/>
    </row>
    <row r="454" ht="15.75" customHeight="1">
      <c r="B454" s="1294"/>
      <c r="C454" s="128"/>
      <c r="D454" s="128"/>
      <c r="E454" s="128"/>
      <c r="F454" s="1146"/>
      <c r="G454" s="1146"/>
      <c r="H454" s="1146"/>
      <c r="I454" s="1148"/>
      <c r="J454" s="1146"/>
      <c r="K454" s="1146"/>
      <c r="L454" s="1146"/>
      <c r="M454" s="1146"/>
      <c r="N454" s="1147"/>
      <c r="O454" s="128"/>
      <c r="P454" s="128"/>
      <c r="Q454" s="984"/>
      <c r="R454" s="984"/>
      <c r="S454" s="984"/>
      <c r="T454" s="128"/>
      <c r="U454" s="128"/>
      <c r="V454" s="128"/>
      <c r="W454" s="984"/>
      <c r="X454" s="984"/>
      <c r="Y454" s="1144"/>
      <c r="Z454" s="1144"/>
      <c r="AA454" s="1144"/>
      <c r="AB454" s="1144"/>
      <c r="AC454" s="1148"/>
    </row>
    <row r="455" ht="15.75" customHeight="1">
      <c r="B455" s="1294"/>
      <c r="C455" s="128"/>
      <c r="D455" s="128"/>
      <c r="E455" s="128"/>
      <c r="F455" s="1146"/>
      <c r="G455" s="1146"/>
      <c r="H455" s="1146"/>
      <c r="I455" s="1148"/>
      <c r="J455" s="1146"/>
      <c r="K455" s="1146"/>
      <c r="L455" s="1146"/>
      <c r="M455" s="1146"/>
      <c r="N455" s="1147"/>
      <c r="O455" s="128"/>
      <c r="P455" s="128"/>
      <c r="Q455" s="984"/>
      <c r="R455" s="984"/>
      <c r="S455" s="984"/>
      <c r="T455" s="128"/>
      <c r="U455" s="128"/>
      <c r="V455" s="128"/>
      <c r="W455" s="984"/>
      <c r="X455" s="984"/>
      <c r="Y455" s="1144"/>
      <c r="Z455" s="1144"/>
      <c r="AA455" s="1144"/>
      <c r="AB455" s="1144"/>
      <c r="AC455" s="1148"/>
    </row>
    <row r="456" ht="15.75" customHeight="1">
      <c r="B456" s="1294"/>
      <c r="C456" s="128"/>
      <c r="D456" s="128"/>
      <c r="E456" s="128"/>
      <c r="F456" s="1146"/>
      <c r="G456" s="1146"/>
      <c r="H456" s="1146"/>
      <c r="I456" s="1148"/>
      <c r="J456" s="1146"/>
      <c r="K456" s="1146"/>
      <c r="L456" s="1146"/>
      <c r="M456" s="1146"/>
      <c r="N456" s="1147"/>
      <c r="O456" s="128"/>
      <c r="P456" s="128"/>
      <c r="Q456" s="984"/>
      <c r="R456" s="984"/>
      <c r="S456" s="984"/>
      <c r="T456" s="128"/>
      <c r="U456" s="128"/>
      <c r="V456" s="128"/>
      <c r="W456" s="984"/>
      <c r="X456" s="984"/>
      <c r="Y456" s="1144"/>
      <c r="Z456" s="1144"/>
      <c r="AA456" s="1144"/>
      <c r="AB456" s="1144"/>
      <c r="AC456" s="1148"/>
    </row>
    <row r="457" ht="15.75" customHeight="1">
      <c r="B457" s="1294"/>
      <c r="C457" s="128"/>
      <c r="D457" s="128"/>
      <c r="E457" s="128"/>
      <c r="F457" s="1146"/>
      <c r="G457" s="1146"/>
      <c r="H457" s="1146"/>
      <c r="I457" s="1148"/>
      <c r="J457" s="1146"/>
      <c r="K457" s="1146"/>
      <c r="L457" s="1146"/>
      <c r="M457" s="1146"/>
      <c r="N457" s="1147"/>
      <c r="O457" s="128"/>
      <c r="P457" s="128"/>
      <c r="Q457" s="984"/>
      <c r="R457" s="984"/>
      <c r="S457" s="984"/>
      <c r="T457" s="128"/>
      <c r="U457" s="128"/>
      <c r="V457" s="128"/>
      <c r="W457" s="984"/>
      <c r="X457" s="984"/>
      <c r="Y457" s="1144"/>
      <c r="Z457" s="1144"/>
      <c r="AA457" s="1144"/>
      <c r="AB457" s="1144"/>
      <c r="AC457" s="1148"/>
    </row>
    <row r="458" ht="15.75" customHeight="1">
      <c r="B458" s="1294"/>
      <c r="C458" s="128"/>
      <c r="D458" s="128"/>
      <c r="E458" s="128"/>
      <c r="F458" s="1146"/>
      <c r="G458" s="1146"/>
      <c r="H458" s="1146"/>
      <c r="I458" s="1148"/>
      <c r="J458" s="1146"/>
      <c r="K458" s="1146"/>
      <c r="L458" s="1146"/>
      <c r="M458" s="1146"/>
      <c r="N458" s="1147"/>
      <c r="O458" s="128"/>
      <c r="P458" s="128"/>
      <c r="Q458" s="984"/>
      <c r="R458" s="984"/>
      <c r="S458" s="984"/>
      <c r="T458" s="128"/>
      <c r="U458" s="128"/>
      <c r="V458" s="128"/>
      <c r="W458" s="984"/>
      <c r="X458" s="984"/>
      <c r="Y458" s="1144"/>
      <c r="Z458" s="1144"/>
      <c r="AA458" s="1144"/>
      <c r="AB458" s="1144"/>
      <c r="AC458" s="1148"/>
    </row>
    <row r="459" ht="15.75" customHeight="1">
      <c r="B459" s="1294"/>
      <c r="C459" s="128"/>
      <c r="D459" s="128"/>
      <c r="E459" s="128"/>
      <c r="F459" s="1146"/>
      <c r="G459" s="1146"/>
      <c r="H459" s="1146"/>
      <c r="I459" s="1148"/>
      <c r="J459" s="1146"/>
      <c r="K459" s="1146"/>
      <c r="L459" s="1146"/>
      <c r="M459" s="1146"/>
      <c r="N459" s="1147"/>
      <c r="O459" s="128"/>
      <c r="P459" s="128"/>
      <c r="Q459" s="984"/>
      <c r="R459" s="984"/>
      <c r="S459" s="984"/>
      <c r="T459" s="128"/>
      <c r="U459" s="128"/>
      <c r="V459" s="128"/>
      <c r="W459" s="984"/>
      <c r="X459" s="984"/>
      <c r="Y459" s="1144"/>
      <c r="Z459" s="1144"/>
      <c r="AA459" s="1144"/>
      <c r="AB459" s="1144"/>
      <c r="AC459" s="1148"/>
    </row>
    <row r="460" ht="15.75" customHeight="1">
      <c r="B460" s="1294"/>
      <c r="C460" s="128"/>
      <c r="D460" s="128"/>
      <c r="E460" s="128"/>
      <c r="F460" s="1146"/>
      <c r="G460" s="1146"/>
      <c r="H460" s="1146"/>
      <c r="I460" s="1148"/>
      <c r="J460" s="1146"/>
      <c r="K460" s="1146"/>
      <c r="L460" s="1146"/>
      <c r="M460" s="1146"/>
      <c r="N460" s="1147"/>
      <c r="O460" s="128"/>
      <c r="P460" s="128"/>
      <c r="Q460" s="984"/>
      <c r="R460" s="984"/>
      <c r="S460" s="984"/>
      <c r="T460" s="128"/>
      <c r="U460" s="128"/>
      <c r="V460" s="128"/>
      <c r="W460" s="984"/>
      <c r="X460" s="984"/>
      <c r="Y460" s="1144"/>
      <c r="Z460" s="1144"/>
      <c r="AA460" s="1144"/>
      <c r="AB460" s="1144"/>
      <c r="AC460" s="1148"/>
    </row>
    <row r="461" ht="15.75" customHeight="1">
      <c r="B461" s="1294"/>
      <c r="C461" s="128"/>
      <c r="D461" s="128"/>
      <c r="E461" s="128"/>
      <c r="F461" s="1146"/>
      <c r="G461" s="1146"/>
      <c r="H461" s="1146"/>
      <c r="I461" s="1148"/>
      <c r="J461" s="1146"/>
      <c r="K461" s="1146"/>
      <c r="L461" s="1146"/>
      <c r="M461" s="1146"/>
      <c r="N461" s="1147"/>
      <c r="O461" s="128"/>
      <c r="P461" s="128"/>
      <c r="Q461" s="984"/>
      <c r="R461" s="984"/>
      <c r="S461" s="984"/>
      <c r="T461" s="128"/>
      <c r="U461" s="128"/>
      <c r="V461" s="128"/>
      <c r="W461" s="984"/>
      <c r="X461" s="984"/>
      <c r="Y461" s="1144"/>
      <c r="Z461" s="1144"/>
      <c r="AA461" s="1144"/>
      <c r="AB461" s="1144"/>
      <c r="AC461" s="1148"/>
    </row>
    <row r="462" ht="15.75" customHeight="1">
      <c r="B462" s="1294"/>
      <c r="C462" s="128"/>
      <c r="D462" s="128"/>
      <c r="E462" s="128"/>
      <c r="F462" s="1146"/>
      <c r="G462" s="1146"/>
      <c r="H462" s="1146"/>
      <c r="I462" s="1148"/>
      <c r="J462" s="1146"/>
      <c r="K462" s="1146"/>
      <c r="L462" s="1146"/>
      <c r="M462" s="1146"/>
      <c r="N462" s="1147"/>
      <c r="O462" s="128"/>
      <c r="P462" s="128"/>
      <c r="Q462" s="984"/>
      <c r="R462" s="984"/>
      <c r="S462" s="984"/>
      <c r="T462" s="128"/>
      <c r="U462" s="128"/>
      <c r="V462" s="128"/>
      <c r="W462" s="984"/>
      <c r="X462" s="984"/>
      <c r="Y462" s="1144"/>
      <c r="Z462" s="1144"/>
      <c r="AA462" s="1144"/>
      <c r="AB462" s="1144"/>
      <c r="AC462" s="1148"/>
    </row>
    <row r="463" ht="15.75" customHeight="1">
      <c r="B463" s="1294"/>
      <c r="C463" s="128"/>
      <c r="D463" s="128"/>
      <c r="E463" s="128"/>
      <c r="F463" s="1146"/>
      <c r="G463" s="1146"/>
      <c r="H463" s="1146"/>
      <c r="I463" s="1148"/>
      <c r="J463" s="1146"/>
      <c r="K463" s="1146"/>
      <c r="L463" s="1146"/>
      <c r="M463" s="1146"/>
      <c r="N463" s="1147"/>
      <c r="O463" s="128"/>
      <c r="P463" s="128"/>
      <c r="Q463" s="984"/>
      <c r="R463" s="984"/>
      <c r="S463" s="984"/>
      <c r="T463" s="128"/>
      <c r="U463" s="128"/>
      <c r="V463" s="128"/>
      <c r="W463" s="984"/>
      <c r="X463" s="984"/>
      <c r="Y463" s="1144"/>
      <c r="Z463" s="1144"/>
      <c r="AA463" s="1144"/>
      <c r="AB463" s="1144"/>
      <c r="AC463" s="1148"/>
    </row>
    <row r="464" ht="15.75" customHeight="1">
      <c r="B464" s="1294"/>
      <c r="C464" s="128"/>
      <c r="D464" s="128"/>
      <c r="E464" s="128"/>
      <c r="F464" s="1146"/>
      <c r="G464" s="1146"/>
      <c r="H464" s="1146"/>
      <c r="I464" s="1148"/>
      <c r="J464" s="1146"/>
      <c r="K464" s="1146"/>
      <c r="L464" s="1146"/>
      <c r="M464" s="1146"/>
      <c r="N464" s="1147"/>
      <c r="O464" s="128"/>
      <c r="P464" s="128"/>
      <c r="Q464" s="984"/>
      <c r="R464" s="984"/>
      <c r="S464" s="984"/>
      <c r="T464" s="128"/>
      <c r="U464" s="128"/>
      <c r="V464" s="128"/>
      <c r="W464" s="984"/>
      <c r="X464" s="984"/>
      <c r="Y464" s="1144"/>
      <c r="Z464" s="1144"/>
      <c r="AA464" s="1144"/>
      <c r="AB464" s="1144"/>
      <c r="AC464" s="1148"/>
    </row>
    <row r="465" ht="15.75" customHeight="1">
      <c r="B465" s="1294"/>
      <c r="C465" s="128"/>
      <c r="D465" s="128"/>
      <c r="E465" s="128"/>
      <c r="F465" s="1146"/>
      <c r="G465" s="1146"/>
      <c r="H465" s="1146"/>
      <c r="I465" s="1148"/>
      <c r="J465" s="1146"/>
      <c r="K465" s="1146"/>
      <c r="L465" s="1146"/>
      <c r="M465" s="1146"/>
      <c r="N465" s="1147"/>
      <c r="O465" s="128"/>
      <c r="P465" s="128"/>
      <c r="Q465" s="984"/>
      <c r="R465" s="984"/>
      <c r="S465" s="984"/>
      <c r="T465" s="128"/>
      <c r="U465" s="128"/>
      <c r="V465" s="128"/>
      <c r="W465" s="984"/>
      <c r="X465" s="984"/>
      <c r="Y465" s="1144"/>
      <c r="Z465" s="1144"/>
      <c r="AA465" s="1144"/>
      <c r="AB465" s="1144"/>
      <c r="AC465" s="1148"/>
    </row>
    <row r="466" ht="15.75" customHeight="1">
      <c r="B466" s="1294"/>
      <c r="C466" s="128"/>
      <c r="D466" s="128"/>
      <c r="E466" s="128"/>
      <c r="F466" s="1146"/>
      <c r="G466" s="1146"/>
      <c r="H466" s="1146"/>
      <c r="I466" s="1148"/>
      <c r="J466" s="1146"/>
      <c r="K466" s="1146"/>
      <c r="L466" s="1146"/>
      <c r="M466" s="1146"/>
      <c r="N466" s="1147"/>
      <c r="O466" s="128"/>
      <c r="P466" s="128"/>
      <c r="Q466" s="984"/>
      <c r="R466" s="984"/>
      <c r="S466" s="984"/>
      <c r="T466" s="128"/>
      <c r="U466" s="128"/>
      <c r="V466" s="128"/>
      <c r="W466" s="984"/>
      <c r="X466" s="984"/>
      <c r="Y466" s="1144"/>
      <c r="Z466" s="1144"/>
      <c r="AA466" s="1144"/>
      <c r="AB466" s="1144"/>
      <c r="AC466" s="1148"/>
    </row>
    <row r="467" ht="15.75" customHeight="1">
      <c r="B467" s="1294"/>
      <c r="C467" s="128"/>
      <c r="D467" s="128"/>
      <c r="E467" s="128"/>
      <c r="F467" s="1146"/>
      <c r="G467" s="1146"/>
      <c r="H467" s="1146"/>
      <c r="I467" s="1148"/>
      <c r="J467" s="1146"/>
      <c r="K467" s="1146"/>
      <c r="L467" s="1146"/>
      <c r="M467" s="1146"/>
      <c r="N467" s="1147"/>
      <c r="O467" s="128"/>
      <c r="P467" s="128"/>
      <c r="Q467" s="984"/>
      <c r="R467" s="984"/>
      <c r="S467" s="984"/>
      <c r="T467" s="128"/>
      <c r="U467" s="128"/>
      <c r="V467" s="128"/>
      <c r="W467" s="984"/>
      <c r="X467" s="984"/>
      <c r="Y467" s="1144"/>
      <c r="Z467" s="1144"/>
      <c r="AA467" s="1144"/>
      <c r="AB467" s="1144"/>
      <c r="AC467" s="1148"/>
    </row>
    <row r="468" ht="15.75" customHeight="1">
      <c r="B468" s="1294"/>
      <c r="C468" s="128"/>
      <c r="D468" s="128"/>
      <c r="E468" s="128"/>
      <c r="F468" s="1146"/>
      <c r="G468" s="1146"/>
      <c r="H468" s="1146"/>
      <c r="I468" s="1148"/>
      <c r="J468" s="1146"/>
      <c r="K468" s="1146"/>
      <c r="L468" s="1146"/>
      <c r="M468" s="1146"/>
      <c r="N468" s="1147"/>
      <c r="O468" s="128"/>
      <c r="P468" s="128"/>
      <c r="Q468" s="984"/>
      <c r="R468" s="984"/>
      <c r="S468" s="984"/>
      <c r="T468" s="128"/>
      <c r="U468" s="128"/>
      <c r="V468" s="128"/>
      <c r="W468" s="984"/>
      <c r="X468" s="984"/>
      <c r="Y468" s="1144"/>
      <c r="Z468" s="1144"/>
      <c r="AA468" s="1144"/>
      <c r="AB468" s="1144"/>
      <c r="AC468" s="1148"/>
    </row>
    <row r="469" ht="15.75" customHeight="1">
      <c r="B469" s="1294"/>
      <c r="C469" s="128"/>
      <c r="D469" s="128"/>
      <c r="E469" s="128"/>
      <c r="F469" s="1146"/>
      <c r="G469" s="1146"/>
      <c r="H469" s="1146"/>
      <c r="I469" s="1148"/>
      <c r="J469" s="1146"/>
      <c r="K469" s="1146"/>
      <c r="L469" s="1146"/>
      <c r="M469" s="1146"/>
      <c r="N469" s="1147"/>
      <c r="O469" s="128"/>
      <c r="P469" s="128"/>
      <c r="Q469" s="984"/>
      <c r="R469" s="984"/>
      <c r="S469" s="984"/>
      <c r="T469" s="128"/>
      <c r="U469" s="128"/>
      <c r="V469" s="128"/>
      <c r="W469" s="984"/>
      <c r="X469" s="984"/>
      <c r="Y469" s="1144"/>
      <c r="Z469" s="1144"/>
      <c r="AA469" s="1144"/>
      <c r="AB469" s="1144"/>
      <c r="AC469" s="1148"/>
    </row>
    <row r="470" ht="15.75" customHeight="1">
      <c r="B470" s="1294"/>
      <c r="C470" s="128"/>
      <c r="D470" s="128"/>
      <c r="E470" s="128"/>
      <c r="F470" s="1146"/>
      <c r="G470" s="1146"/>
      <c r="H470" s="1146"/>
      <c r="I470" s="1148"/>
      <c r="J470" s="1146"/>
      <c r="K470" s="1146"/>
      <c r="L470" s="1146"/>
      <c r="M470" s="1146"/>
      <c r="N470" s="1147"/>
      <c r="O470" s="128"/>
      <c r="P470" s="128"/>
      <c r="Q470" s="984"/>
      <c r="R470" s="984"/>
      <c r="S470" s="984"/>
      <c r="T470" s="128"/>
      <c r="U470" s="128"/>
      <c r="V470" s="128"/>
      <c r="W470" s="984"/>
      <c r="X470" s="984"/>
      <c r="Y470" s="1144"/>
      <c r="Z470" s="1144"/>
      <c r="AA470" s="1144"/>
      <c r="AB470" s="1144"/>
      <c r="AC470" s="1148"/>
    </row>
    <row r="471" ht="15.75" customHeight="1">
      <c r="B471" s="1294"/>
      <c r="C471" s="128"/>
      <c r="D471" s="128"/>
      <c r="E471" s="128"/>
      <c r="F471" s="1146"/>
      <c r="G471" s="1146"/>
      <c r="H471" s="1146"/>
      <c r="I471" s="1148"/>
      <c r="J471" s="1146"/>
      <c r="K471" s="1146"/>
      <c r="L471" s="1146"/>
      <c r="M471" s="1146"/>
      <c r="N471" s="1147"/>
      <c r="O471" s="128"/>
      <c r="P471" s="128"/>
      <c r="Q471" s="984"/>
      <c r="R471" s="984"/>
      <c r="S471" s="984"/>
      <c r="T471" s="128"/>
      <c r="U471" s="128"/>
      <c r="V471" s="128"/>
      <c r="W471" s="984"/>
      <c r="X471" s="984"/>
      <c r="Y471" s="1144"/>
      <c r="Z471" s="1144"/>
      <c r="AA471" s="1144"/>
      <c r="AB471" s="1144"/>
      <c r="AC471" s="1148"/>
    </row>
    <row r="472" ht="15.75" customHeight="1">
      <c r="B472" s="1294"/>
      <c r="C472" s="128"/>
      <c r="D472" s="128"/>
      <c r="E472" s="128"/>
      <c r="F472" s="1146"/>
      <c r="G472" s="1146"/>
      <c r="H472" s="1146"/>
      <c r="I472" s="1148"/>
      <c r="J472" s="1146"/>
      <c r="K472" s="1146"/>
      <c r="L472" s="1146"/>
      <c r="M472" s="1146"/>
      <c r="N472" s="1147"/>
      <c r="O472" s="128"/>
      <c r="P472" s="128"/>
      <c r="Q472" s="984"/>
      <c r="R472" s="984"/>
      <c r="S472" s="984"/>
      <c r="T472" s="128"/>
      <c r="U472" s="128"/>
      <c r="V472" s="128"/>
      <c r="W472" s="984"/>
      <c r="X472" s="984"/>
      <c r="Y472" s="1144"/>
      <c r="Z472" s="1144"/>
      <c r="AA472" s="1144"/>
      <c r="AB472" s="1144"/>
      <c r="AC472" s="1148"/>
    </row>
    <row r="473" ht="15.75" customHeight="1">
      <c r="B473" s="1294"/>
      <c r="C473" s="128"/>
      <c r="D473" s="128"/>
      <c r="E473" s="128"/>
      <c r="F473" s="1146"/>
      <c r="G473" s="1146"/>
      <c r="H473" s="1146"/>
      <c r="I473" s="1148"/>
      <c r="J473" s="1146"/>
      <c r="K473" s="1146"/>
      <c r="L473" s="1146"/>
      <c r="M473" s="1146"/>
      <c r="N473" s="1147"/>
      <c r="O473" s="128"/>
      <c r="P473" s="128"/>
      <c r="Q473" s="984"/>
      <c r="R473" s="984"/>
      <c r="S473" s="984"/>
      <c r="T473" s="128"/>
      <c r="U473" s="128"/>
      <c r="V473" s="128"/>
      <c r="W473" s="984"/>
      <c r="X473" s="984"/>
      <c r="Y473" s="1144"/>
      <c r="Z473" s="1144"/>
      <c r="AA473" s="1144"/>
      <c r="AB473" s="1144"/>
      <c r="AC473" s="1148"/>
    </row>
    <row r="474" ht="15.75" customHeight="1">
      <c r="B474" s="1294"/>
      <c r="C474" s="128"/>
      <c r="D474" s="128"/>
      <c r="E474" s="128"/>
      <c r="F474" s="1146"/>
      <c r="G474" s="1146"/>
      <c r="H474" s="1146"/>
      <c r="I474" s="1148"/>
      <c r="J474" s="1146"/>
      <c r="K474" s="1146"/>
      <c r="L474" s="1146"/>
      <c r="M474" s="1146"/>
      <c r="N474" s="1147"/>
      <c r="O474" s="128"/>
      <c r="P474" s="128"/>
      <c r="Q474" s="984"/>
      <c r="R474" s="984"/>
      <c r="S474" s="984"/>
      <c r="T474" s="128"/>
      <c r="U474" s="128"/>
      <c r="V474" s="128"/>
      <c r="W474" s="984"/>
      <c r="X474" s="984"/>
      <c r="Y474" s="1144"/>
      <c r="Z474" s="1144"/>
      <c r="AA474" s="1144"/>
      <c r="AB474" s="1144"/>
      <c r="AC474" s="1148"/>
    </row>
    <row r="475" ht="15.75" customHeight="1">
      <c r="B475" s="1294"/>
      <c r="C475" s="128"/>
      <c r="D475" s="128"/>
      <c r="E475" s="128"/>
      <c r="F475" s="1146"/>
      <c r="G475" s="1146"/>
      <c r="H475" s="1146"/>
      <c r="I475" s="1148"/>
      <c r="J475" s="1146"/>
      <c r="K475" s="1146"/>
      <c r="L475" s="1146"/>
      <c r="M475" s="1146"/>
      <c r="N475" s="1147"/>
      <c r="O475" s="128"/>
      <c r="P475" s="128"/>
      <c r="Q475" s="984"/>
      <c r="R475" s="984"/>
      <c r="S475" s="984"/>
      <c r="T475" s="128"/>
      <c r="U475" s="128"/>
      <c r="V475" s="128"/>
      <c r="W475" s="984"/>
      <c r="X475" s="984"/>
      <c r="Y475" s="1144"/>
      <c r="Z475" s="1144"/>
      <c r="AA475" s="1144"/>
      <c r="AB475" s="1144"/>
      <c r="AC475" s="1148"/>
    </row>
    <row r="476" ht="15.75" customHeight="1">
      <c r="B476" s="1294"/>
      <c r="C476" s="128"/>
      <c r="D476" s="128"/>
      <c r="E476" s="128"/>
      <c r="F476" s="1146"/>
      <c r="G476" s="1146"/>
      <c r="H476" s="1146"/>
      <c r="I476" s="1148"/>
      <c r="J476" s="1146"/>
      <c r="K476" s="1146"/>
      <c r="L476" s="1146"/>
      <c r="M476" s="1146"/>
      <c r="N476" s="1147"/>
      <c r="O476" s="128"/>
      <c r="P476" s="128"/>
      <c r="Q476" s="984"/>
      <c r="R476" s="984"/>
      <c r="S476" s="984"/>
      <c r="T476" s="128"/>
      <c r="U476" s="128"/>
      <c r="V476" s="128"/>
      <c r="W476" s="984"/>
      <c r="X476" s="984"/>
      <c r="Y476" s="1144"/>
      <c r="Z476" s="1144"/>
      <c r="AA476" s="1144"/>
      <c r="AB476" s="1144"/>
      <c r="AC476" s="1148"/>
    </row>
    <row r="477" ht="15.75" customHeight="1">
      <c r="B477" s="1294"/>
      <c r="C477" s="128"/>
      <c r="D477" s="128"/>
      <c r="E477" s="128"/>
      <c r="F477" s="1146"/>
      <c r="G477" s="1146"/>
      <c r="H477" s="1146"/>
      <c r="I477" s="1148"/>
      <c r="J477" s="1146"/>
      <c r="K477" s="1146"/>
      <c r="L477" s="1146"/>
      <c r="M477" s="1146"/>
      <c r="N477" s="1147"/>
      <c r="O477" s="128"/>
      <c r="P477" s="128"/>
      <c r="Q477" s="984"/>
      <c r="R477" s="984"/>
      <c r="S477" s="984"/>
      <c r="T477" s="128"/>
      <c r="U477" s="128"/>
      <c r="V477" s="128"/>
      <c r="W477" s="984"/>
      <c r="X477" s="984"/>
      <c r="Y477" s="1144"/>
      <c r="Z477" s="1144"/>
      <c r="AA477" s="1144"/>
      <c r="AB477" s="1144"/>
      <c r="AC477" s="1148"/>
    </row>
    <row r="478" ht="15.75" customHeight="1">
      <c r="B478" s="1294"/>
      <c r="C478" s="128"/>
      <c r="D478" s="128"/>
      <c r="E478" s="128"/>
      <c r="F478" s="1146"/>
      <c r="G478" s="1146"/>
      <c r="H478" s="1146"/>
      <c r="I478" s="1148"/>
      <c r="J478" s="1146"/>
      <c r="K478" s="1146"/>
      <c r="L478" s="1146"/>
      <c r="M478" s="1146"/>
      <c r="N478" s="1147"/>
      <c r="O478" s="128"/>
      <c r="P478" s="128"/>
      <c r="Q478" s="984"/>
      <c r="R478" s="984"/>
      <c r="S478" s="984"/>
      <c r="T478" s="128"/>
      <c r="U478" s="128"/>
      <c r="V478" s="128"/>
      <c r="W478" s="984"/>
      <c r="X478" s="984"/>
      <c r="Y478" s="1144"/>
      <c r="Z478" s="1144"/>
      <c r="AA478" s="1144"/>
      <c r="AB478" s="1144"/>
      <c r="AC478" s="1148"/>
    </row>
    <row r="479" ht="15.75" customHeight="1">
      <c r="B479" s="1294"/>
      <c r="C479" s="128"/>
      <c r="D479" s="128"/>
      <c r="E479" s="128"/>
      <c r="F479" s="1146"/>
      <c r="G479" s="1146"/>
      <c r="H479" s="1146"/>
      <c r="I479" s="1148"/>
      <c r="J479" s="1146"/>
      <c r="K479" s="1146"/>
      <c r="L479" s="1146"/>
      <c r="M479" s="1146"/>
      <c r="N479" s="1147"/>
      <c r="O479" s="128"/>
      <c r="P479" s="128"/>
      <c r="Q479" s="984"/>
      <c r="R479" s="984"/>
      <c r="S479" s="984"/>
      <c r="T479" s="128"/>
      <c r="U479" s="128"/>
      <c r="V479" s="128"/>
      <c r="W479" s="984"/>
      <c r="X479" s="984"/>
      <c r="Y479" s="1144"/>
      <c r="Z479" s="1144"/>
      <c r="AA479" s="1144"/>
      <c r="AB479" s="1144"/>
      <c r="AC479" s="1148"/>
    </row>
    <row r="480" ht="15.75" customHeight="1">
      <c r="B480" s="1294"/>
      <c r="C480" s="128"/>
      <c r="D480" s="128"/>
      <c r="E480" s="128"/>
      <c r="F480" s="1146"/>
      <c r="G480" s="1146"/>
      <c r="H480" s="1146"/>
      <c r="I480" s="1148"/>
      <c r="J480" s="1146"/>
      <c r="K480" s="1146"/>
      <c r="L480" s="1146"/>
      <c r="M480" s="1146"/>
      <c r="N480" s="1147"/>
      <c r="O480" s="128"/>
      <c r="P480" s="128"/>
      <c r="Q480" s="984"/>
      <c r="R480" s="984"/>
      <c r="S480" s="984"/>
      <c r="T480" s="128"/>
      <c r="U480" s="128"/>
      <c r="V480" s="128"/>
      <c r="W480" s="984"/>
      <c r="X480" s="984"/>
      <c r="Y480" s="1144"/>
      <c r="Z480" s="1144"/>
      <c r="AA480" s="1144"/>
      <c r="AB480" s="1144"/>
      <c r="AC480" s="1148"/>
    </row>
    <row r="481" ht="15.75" customHeight="1">
      <c r="B481" s="1294"/>
      <c r="C481" s="128"/>
      <c r="D481" s="128"/>
      <c r="E481" s="128"/>
      <c r="F481" s="1146"/>
      <c r="G481" s="1146"/>
      <c r="H481" s="1146"/>
      <c r="I481" s="1148"/>
      <c r="J481" s="1146"/>
      <c r="K481" s="1146"/>
      <c r="L481" s="1146"/>
      <c r="M481" s="1146"/>
      <c r="N481" s="1147"/>
      <c r="O481" s="128"/>
      <c r="P481" s="128"/>
      <c r="Q481" s="984"/>
      <c r="R481" s="984"/>
      <c r="S481" s="984"/>
      <c r="T481" s="128"/>
      <c r="U481" s="128"/>
      <c r="V481" s="128"/>
      <c r="W481" s="984"/>
      <c r="X481" s="984"/>
      <c r="Y481" s="1144"/>
      <c r="Z481" s="1144"/>
      <c r="AA481" s="1144"/>
      <c r="AB481" s="1144"/>
      <c r="AC481" s="1148"/>
    </row>
    <row r="482" ht="15.75" customHeight="1">
      <c r="B482" s="1294"/>
      <c r="C482" s="128"/>
      <c r="D482" s="128"/>
      <c r="E482" s="128"/>
      <c r="F482" s="1146"/>
      <c r="G482" s="1146"/>
      <c r="H482" s="1146"/>
      <c r="I482" s="1148"/>
      <c r="J482" s="1146"/>
      <c r="K482" s="1146"/>
      <c r="L482" s="1146"/>
      <c r="M482" s="1146"/>
      <c r="N482" s="1147"/>
      <c r="O482" s="128"/>
      <c r="P482" s="128"/>
      <c r="Q482" s="984"/>
      <c r="R482" s="984"/>
      <c r="S482" s="984"/>
      <c r="T482" s="128"/>
      <c r="U482" s="128"/>
      <c r="V482" s="128"/>
      <c r="W482" s="984"/>
      <c r="X482" s="984"/>
      <c r="Y482" s="1144"/>
      <c r="Z482" s="1144"/>
      <c r="AA482" s="1144"/>
      <c r="AB482" s="1144"/>
      <c r="AC482" s="1148"/>
    </row>
    <row r="483" ht="15.75" customHeight="1">
      <c r="B483" s="1294"/>
      <c r="C483" s="128"/>
      <c r="D483" s="128"/>
      <c r="E483" s="128"/>
      <c r="F483" s="1146"/>
      <c r="G483" s="1146"/>
      <c r="H483" s="1146"/>
      <c r="I483" s="1148"/>
      <c r="J483" s="1146"/>
      <c r="K483" s="1146"/>
      <c r="L483" s="1146"/>
      <c r="M483" s="1146"/>
      <c r="N483" s="1147"/>
      <c r="O483" s="128"/>
      <c r="P483" s="128"/>
      <c r="Q483" s="984"/>
      <c r="R483" s="984"/>
      <c r="S483" s="984"/>
      <c r="T483" s="128"/>
      <c r="U483" s="128"/>
      <c r="V483" s="128"/>
      <c r="W483" s="984"/>
      <c r="X483" s="984"/>
      <c r="Y483" s="1144"/>
      <c r="Z483" s="1144"/>
      <c r="AA483" s="1144"/>
      <c r="AB483" s="1144"/>
      <c r="AC483" s="1148"/>
    </row>
    <row r="484" ht="15.75" customHeight="1">
      <c r="B484" s="1294"/>
      <c r="C484" s="128"/>
      <c r="D484" s="128"/>
      <c r="E484" s="128"/>
      <c r="F484" s="1146"/>
      <c r="G484" s="1146"/>
      <c r="H484" s="1146"/>
      <c r="I484" s="1148"/>
      <c r="J484" s="1146"/>
      <c r="K484" s="1146"/>
      <c r="L484" s="1146"/>
      <c r="M484" s="1146"/>
      <c r="N484" s="1147"/>
      <c r="O484" s="128"/>
      <c r="P484" s="128"/>
      <c r="Q484" s="984"/>
      <c r="R484" s="984"/>
      <c r="S484" s="984"/>
      <c r="T484" s="128"/>
      <c r="U484" s="128"/>
      <c r="V484" s="128"/>
      <c r="W484" s="984"/>
      <c r="X484" s="984"/>
      <c r="Y484" s="1144"/>
      <c r="Z484" s="1144"/>
      <c r="AA484" s="1144"/>
      <c r="AB484" s="1144"/>
      <c r="AC484" s="1148"/>
    </row>
    <row r="485" ht="15.75" customHeight="1">
      <c r="B485" s="1294"/>
      <c r="C485" s="128"/>
      <c r="D485" s="128"/>
      <c r="E485" s="128"/>
      <c r="F485" s="1146"/>
      <c r="G485" s="1146"/>
      <c r="H485" s="1146"/>
      <c r="I485" s="1148"/>
      <c r="J485" s="1146"/>
      <c r="K485" s="1146"/>
      <c r="L485" s="1146"/>
      <c r="M485" s="1146"/>
      <c r="N485" s="1147"/>
      <c r="O485" s="128"/>
      <c r="P485" s="128"/>
      <c r="Q485" s="984"/>
      <c r="R485" s="984"/>
      <c r="S485" s="984"/>
      <c r="T485" s="128"/>
      <c r="U485" s="128"/>
      <c r="V485" s="128"/>
      <c r="W485" s="984"/>
      <c r="X485" s="984"/>
      <c r="Y485" s="1144"/>
      <c r="Z485" s="1144"/>
      <c r="AA485" s="1144"/>
      <c r="AB485" s="1144"/>
      <c r="AC485" s="1148"/>
    </row>
    <row r="486" ht="15.75" customHeight="1">
      <c r="B486" s="1294"/>
      <c r="C486" s="128"/>
      <c r="D486" s="128"/>
      <c r="E486" s="128"/>
      <c r="F486" s="1146"/>
      <c r="G486" s="1146"/>
      <c r="H486" s="1146"/>
      <c r="I486" s="1148"/>
      <c r="J486" s="1146"/>
      <c r="K486" s="1146"/>
      <c r="L486" s="1146"/>
      <c r="M486" s="1146"/>
      <c r="N486" s="1147"/>
      <c r="O486" s="128"/>
      <c r="P486" s="128"/>
      <c r="Q486" s="984"/>
      <c r="R486" s="984"/>
      <c r="S486" s="984"/>
      <c r="T486" s="128"/>
      <c r="U486" s="128"/>
      <c r="V486" s="128"/>
      <c r="W486" s="984"/>
      <c r="X486" s="984"/>
      <c r="Y486" s="1144"/>
      <c r="Z486" s="1144"/>
      <c r="AA486" s="1144"/>
      <c r="AB486" s="1144"/>
      <c r="AC486" s="1148"/>
    </row>
    <row r="487" ht="15.75" customHeight="1">
      <c r="B487" s="1294"/>
      <c r="C487" s="128"/>
      <c r="D487" s="128"/>
      <c r="E487" s="128"/>
      <c r="F487" s="1146"/>
      <c r="G487" s="1146"/>
      <c r="H487" s="1146"/>
      <c r="I487" s="1148"/>
      <c r="J487" s="1146"/>
      <c r="K487" s="1146"/>
      <c r="L487" s="1146"/>
      <c r="M487" s="1146"/>
      <c r="N487" s="1147"/>
      <c r="O487" s="128"/>
      <c r="P487" s="128"/>
      <c r="Q487" s="984"/>
      <c r="R487" s="984"/>
      <c r="S487" s="984"/>
      <c r="T487" s="128"/>
      <c r="U487" s="128"/>
      <c r="V487" s="128"/>
      <c r="W487" s="984"/>
      <c r="X487" s="984"/>
      <c r="Y487" s="1144"/>
      <c r="Z487" s="1144"/>
      <c r="AA487" s="1144"/>
      <c r="AB487" s="1144"/>
      <c r="AC487" s="1148"/>
    </row>
    <row r="488" ht="15.75" customHeight="1">
      <c r="B488" s="1294"/>
      <c r="C488" s="128"/>
      <c r="D488" s="128"/>
      <c r="E488" s="128"/>
      <c r="F488" s="1146"/>
      <c r="G488" s="1146"/>
      <c r="H488" s="1146"/>
      <c r="I488" s="1148"/>
      <c r="J488" s="1146"/>
      <c r="K488" s="1146"/>
      <c r="L488" s="1146"/>
      <c r="M488" s="1146"/>
      <c r="N488" s="1147"/>
      <c r="O488" s="128"/>
      <c r="P488" s="128"/>
      <c r="Q488" s="984"/>
      <c r="R488" s="984"/>
      <c r="S488" s="984"/>
      <c r="T488" s="128"/>
      <c r="U488" s="128"/>
      <c r="V488" s="128"/>
      <c r="W488" s="984"/>
      <c r="X488" s="984"/>
      <c r="Y488" s="1144"/>
      <c r="Z488" s="1144"/>
      <c r="AA488" s="1144"/>
      <c r="AB488" s="1144"/>
      <c r="AC488" s="1148"/>
    </row>
    <row r="489" ht="15.75" customHeight="1">
      <c r="B489" s="1294"/>
      <c r="C489" s="128"/>
      <c r="D489" s="128"/>
      <c r="E489" s="128"/>
      <c r="F489" s="1146"/>
      <c r="G489" s="1146"/>
      <c r="H489" s="1146"/>
      <c r="I489" s="1148"/>
      <c r="J489" s="1146"/>
      <c r="K489" s="1146"/>
      <c r="L489" s="1146"/>
      <c r="M489" s="1146"/>
      <c r="N489" s="1147"/>
      <c r="O489" s="128"/>
      <c r="P489" s="128"/>
      <c r="Q489" s="984"/>
      <c r="R489" s="984"/>
      <c r="S489" s="984"/>
      <c r="T489" s="128"/>
      <c r="U489" s="128"/>
      <c r="V489" s="128"/>
      <c r="W489" s="984"/>
      <c r="X489" s="984"/>
      <c r="Y489" s="1144"/>
      <c r="Z489" s="1144"/>
      <c r="AA489" s="1144"/>
      <c r="AB489" s="1144"/>
      <c r="AC489" s="1148"/>
    </row>
    <row r="490" ht="15.75" customHeight="1">
      <c r="B490" s="1294"/>
      <c r="C490" s="128"/>
      <c r="D490" s="128"/>
      <c r="E490" s="128"/>
      <c r="F490" s="1146"/>
      <c r="G490" s="1146"/>
      <c r="H490" s="1146"/>
      <c r="I490" s="1148"/>
      <c r="J490" s="1146"/>
      <c r="K490" s="1146"/>
      <c r="L490" s="1146"/>
      <c r="M490" s="1146"/>
      <c r="N490" s="1147"/>
      <c r="O490" s="128"/>
      <c r="P490" s="128"/>
      <c r="Q490" s="984"/>
      <c r="R490" s="984"/>
      <c r="S490" s="984"/>
      <c r="T490" s="128"/>
      <c r="U490" s="128"/>
      <c r="V490" s="128"/>
      <c r="W490" s="984"/>
      <c r="X490" s="984"/>
      <c r="Y490" s="1144"/>
      <c r="Z490" s="1144"/>
      <c r="AA490" s="1144"/>
      <c r="AB490" s="1144"/>
      <c r="AC490" s="1148"/>
    </row>
    <row r="491" ht="15.75" customHeight="1">
      <c r="B491" s="1294"/>
      <c r="C491" s="128"/>
      <c r="D491" s="128"/>
      <c r="E491" s="128"/>
      <c r="F491" s="1146"/>
      <c r="G491" s="1146"/>
      <c r="H491" s="1146"/>
      <c r="I491" s="1148"/>
      <c r="J491" s="1146"/>
      <c r="K491" s="1146"/>
      <c r="L491" s="1146"/>
      <c r="M491" s="1146"/>
      <c r="N491" s="1147"/>
      <c r="O491" s="128"/>
      <c r="P491" s="128"/>
      <c r="Q491" s="984"/>
      <c r="R491" s="984"/>
      <c r="S491" s="984"/>
      <c r="T491" s="128"/>
      <c r="U491" s="128"/>
      <c r="V491" s="128"/>
      <c r="W491" s="984"/>
      <c r="X491" s="984"/>
      <c r="Y491" s="1144"/>
      <c r="Z491" s="1144"/>
      <c r="AA491" s="1144"/>
      <c r="AB491" s="1144"/>
      <c r="AC491" s="1148"/>
    </row>
    <row r="492" ht="15.75" customHeight="1">
      <c r="B492" s="1294"/>
      <c r="C492" s="128"/>
      <c r="D492" s="128"/>
      <c r="E492" s="128"/>
      <c r="F492" s="1146"/>
      <c r="G492" s="1146"/>
      <c r="H492" s="1146"/>
      <c r="I492" s="1148"/>
      <c r="J492" s="1146"/>
      <c r="K492" s="1146"/>
      <c r="L492" s="1146"/>
      <c r="M492" s="1146"/>
      <c r="N492" s="1147"/>
      <c r="O492" s="128"/>
      <c r="P492" s="128"/>
      <c r="Q492" s="984"/>
      <c r="R492" s="984"/>
      <c r="S492" s="984"/>
      <c r="T492" s="128"/>
      <c r="U492" s="128"/>
      <c r="V492" s="128"/>
      <c r="W492" s="984"/>
      <c r="X492" s="984"/>
      <c r="Y492" s="1144"/>
      <c r="Z492" s="1144"/>
      <c r="AA492" s="1144"/>
      <c r="AB492" s="1144"/>
      <c r="AC492" s="1148"/>
    </row>
    <row r="493" ht="15.75" customHeight="1">
      <c r="B493" s="1294"/>
      <c r="C493" s="128"/>
      <c r="D493" s="128"/>
      <c r="E493" s="128"/>
      <c r="F493" s="1146"/>
      <c r="G493" s="1146"/>
      <c r="H493" s="1146"/>
      <c r="I493" s="1148"/>
      <c r="J493" s="1146"/>
      <c r="K493" s="1146"/>
      <c r="L493" s="1146"/>
      <c r="M493" s="1146"/>
      <c r="N493" s="1147"/>
      <c r="O493" s="128"/>
      <c r="P493" s="128"/>
      <c r="Q493" s="984"/>
      <c r="R493" s="984"/>
      <c r="S493" s="984"/>
      <c r="T493" s="128"/>
      <c r="U493" s="128"/>
      <c r="V493" s="128"/>
      <c r="W493" s="984"/>
      <c r="X493" s="984"/>
      <c r="Y493" s="1144"/>
      <c r="Z493" s="1144"/>
      <c r="AA493" s="1144"/>
      <c r="AB493" s="1144"/>
      <c r="AC493" s="1148"/>
    </row>
    <row r="494" ht="15.75" customHeight="1">
      <c r="B494" s="1294"/>
      <c r="C494" s="128"/>
      <c r="D494" s="128"/>
      <c r="E494" s="128"/>
      <c r="F494" s="1146"/>
      <c r="G494" s="1146"/>
      <c r="H494" s="1146"/>
      <c r="I494" s="1148"/>
      <c r="J494" s="1146"/>
      <c r="K494" s="1146"/>
      <c r="L494" s="1146"/>
      <c r="M494" s="1146"/>
      <c r="N494" s="1147"/>
      <c r="O494" s="128"/>
      <c r="P494" s="128"/>
      <c r="Q494" s="984"/>
      <c r="R494" s="984"/>
      <c r="S494" s="984"/>
      <c r="T494" s="128"/>
      <c r="U494" s="128"/>
      <c r="V494" s="128"/>
      <c r="W494" s="984"/>
      <c r="X494" s="984"/>
      <c r="Y494" s="1144"/>
      <c r="Z494" s="1144"/>
      <c r="AA494" s="1144"/>
      <c r="AB494" s="1144"/>
      <c r="AC494" s="1148"/>
    </row>
    <row r="495" ht="15.75" customHeight="1">
      <c r="B495" s="1294"/>
      <c r="C495" s="128"/>
      <c r="D495" s="128"/>
      <c r="E495" s="128"/>
      <c r="F495" s="1146"/>
      <c r="G495" s="1146"/>
      <c r="H495" s="1146"/>
      <c r="I495" s="1148"/>
      <c r="J495" s="1146"/>
      <c r="K495" s="1146"/>
      <c r="L495" s="1146"/>
      <c r="M495" s="1146"/>
      <c r="N495" s="1147"/>
      <c r="O495" s="128"/>
      <c r="P495" s="128"/>
      <c r="Q495" s="984"/>
      <c r="R495" s="984"/>
      <c r="S495" s="984"/>
      <c r="T495" s="128"/>
      <c r="U495" s="128"/>
      <c r="V495" s="128"/>
      <c r="W495" s="984"/>
      <c r="X495" s="984"/>
      <c r="Y495" s="1144"/>
      <c r="Z495" s="1144"/>
      <c r="AA495" s="1144"/>
      <c r="AB495" s="1144"/>
      <c r="AC495" s="1148"/>
    </row>
    <row r="496" ht="15.75" customHeight="1">
      <c r="B496" s="1294"/>
      <c r="C496" s="128"/>
      <c r="D496" s="128"/>
      <c r="E496" s="128"/>
      <c r="F496" s="1146"/>
      <c r="G496" s="1146"/>
      <c r="H496" s="1146"/>
      <c r="I496" s="1148"/>
      <c r="J496" s="1146"/>
      <c r="K496" s="1146"/>
      <c r="L496" s="1146"/>
      <c r="M496" s="1146"/>
      <c r="N496" s="1147"/>
      <c r="O496" s="128"/>
      <c r="P496" s="128"/>
      <c r="Q496" s="984"/>
      <c r="R496" s="984"/>
      <c r="S496" s="984"/>
      <c r="T496" s="128"/>
      <c r="U496" s="128"/>
      <c r="V496" s="128"/>
      <c r="W496" s="984"/>
      <c r="X496" s="984"/>
      <c r="Y496" s="1144"/>
      <c r="Z496" s="1144"/>
      <c r="AA496" s="1144"/>
      <c r="AB496" s="1144"/>
      <c r="AC496" s="1148"/>
    </row>
    <row r="497" ht="15.75" customHeight="1">
      <c r="B497" s="1294"/>
      <c r="C497" s="128"/>
      <c r="D497" s="128"/>
      <c r="E497" s="128"/>
      <c r="F497" s="1146"/>
      <c r="G497" s="1146"/>
      <c r="H497" s="1146"/>
      <c r="I497" s="1148"/>
      <c r="J497" s="1146"/>
      <c r="K497" s="1146"/>
      <c r="L497" s="1146"/>
      <c r="M497" s="1146"/>
      <c r="N497" s="1147"/>
      <c r="O497" s="128"/>
      <c r="P497" s="128"/>
      <c r="Q497" s="984"/>
      <c r="R497" s="984"/>
      <c r="S497" s="984"/>
      <c r="T497" s="128"/>
      <c r="U497" s="128"/>
      <c r="V497" s="128"/>
      <c r="W497" s="984"/>
      <c r="X497" s="984"/>
      <c r="Y497" s="1144"/>
      <c r="Z497" s="1144"/>
      <c r="AA497" s="1144"/>
      <c r="AB497" s="1144"/>
      <c r="AC497" s="1148"/>
    </row>
    <row r="498" ht="15.75" customHeight="1">
      <c r="B498" s="1294"/>
      <c r="C498" s="128"/>
      <c r="D498" s="128"/>
      <c r="E498" s="128"/>
      <c r="F498" s="1146"/>
      <c r="G498" s="1146"/>
      <c r="H498" s="1146"/>
      <c r="I498" s="1148"/>
      <c r="J498" s="1146"/>
      <c r="K498" s="1146"/>
      <c r="L498" s="1146"/>
      <c r="M498" s="1146"/>
      <c r="N498" s="1147"/>
      <c r="O498" s="128"/>
      <c r="P498" s="128"/>
      <c r="Q498" s="984"/>
      <c r="R498" s="984"/>
      <c r="S498" s="984"/>
      <c r="T498" s="128"/>
      <c r="U498" s="128"/>
      <c r="V498" s="128"/>
      <c r="W498" s="984"/>
      <c r="X498" s="984"/>
      <c r="Y498" s="1144"/>
      <c r="Z498" s="1144"/>
      <c r="AA498" s="1144"/>
      <c r="AB498" s="1144"/>
      <c r="AC498" s="1148"/>
    </row>
    <row r="499" ht="15.75" customHeight="1">
      <c r="B499" s="1294"/>
      <c r="C499" s="128"/>
      <c r="D499" s="128"/>
      <c r="E499" s="128"/>
      <c r="F499" s="1146"/>
      <c r="G499" s="1146"/>
      <c r="H499" s="1146"/>
      <c r="I499" s="1148"/>
      <c r="J499" s="1146"/>
      <c r="K499" s="1146"/>
      <c r="L499" s="1146"/>
      <c r="M499" s="1146"/>
      <c r="N499" s="1147"/>
      <c r="O499" s="128"/>
      <c r="P499" s="128"/>
      <c r="Q499" s="984"/>
      <c r="R499" s="984"/>
      <c r="S499" s="984"/>
      <c r="T499" s="128"/>
      <c r="U499" s="128"/>
      <c r="V499" s="128"/>
      <c r="W499" s="984"/>
      <c r="X499" s="984"/>
      <c r="Y499" s="1144"/>
      <c r="Z499" s="1144"/>
      <c r="AA499" s="1144"/>
      <c r="AB499" s="1144"/>
      <c r="AC499" s="1148"/>
    </row>
    <row r="500" ht="15.75" customHeight="1">
      <c r="B500" s="1294"/>
      <c r="C500" s="128"/>
      <c r="D500" s="128"/>
      <c r="E500" s="128"/>
      <c r="F500" s="1146"/>
      <c r="G500" s="1146"/>
      <c r="H500" s="1146"/>
      <c r="I500" s="1148"/>
      <c r="J500" s="1146"/>
      <c r="K500" s="1146"/>
      <c r="L500" s="1146"/>
      <c r="M500" s="1146"/>
      <c r="N500" s="1147"/>
      <c r="O500" s="128"/>
      <c r="P500" s="128"/>
      <c r="Q500" s="984"/>
      <c r="R500" s="984"/>
      <c r="S500" s="984"/>
      <c r="T500" s="128"/>
      <c r="U500" s="128"/>
      <c r="V500" s="128"/>
      <c r="W500" s="984"/>
      <c r="X500" s="984"/>
      <c r="Y500" s="1144"/>
      <c r="Z500" s="1144"/>
      <c r="AA500" s="1144"/>
      <c r="AB500" s="1144"/>
      <c r="AC500" s="1148"/>
    </row>
    <row r="501" ht="15.75" customHeight="1">
      <c r="B501" s="1294"/>
      <c r="C501" s="128"/>
      <c r="D501" s="128"/>
      <c r="E501" s="128"/>
      <c r="F501" s="1146"/>
      <c r="G501" s="1146"/>
      <c r="H501" s="1146"/>
      <c r="I501" s="1148"/>
      <c r="J501" s="1146"/>
      <c r="K501" s="1146"/>
      <c r="L501" s="1146"/>
      <c r="M501" s="1146"/>
      <c r="N501" s="1147"/>
      <c r="O501" s="128"/>
      <c r="P501" s="128"/>
      <c r="Q501" s="984"/>
      <c r="R501" s="984"/>
      <c r="S501" s="984"/>
      <c r="T501" s="128"/>
      <c r="U501" s="128"/>
      <c r="V501" s="128"/>
      <c r="W501" s="984"/>
      <c r="X501" s="984"/>
      <c r="Y501" s="1144"/>
      <c r="Z501" s="1144"/>
      <c r="AA501" s="1144"/>
      <c r="AB501" s="1144"/>
      <c r="AC501" s="1148"/>
    </row>
    <row r="502" ht="15.75" customHeight="1">
      <c r="B502" s="1294"/>
      <c r="C502" s="128"/>
      <c r="D502" s="128"/>
      <c r="E502" s="128"/>
      <c r="F502" s="1146"/>
      <c r="G502" s="1146"/>
      <c r="H502" s="1146"/>
      <c r="I502" s="1148"/>
      <c r="J502" s="1146"/>
      <c r="K502" s="1146"/>
      <c r="L502" s="1146"/>
      <c r="M502" s="1146"/>
      <c r="N502" s="1147"/>
      <c r="O502" s="128"/>
      <c r="P502" s="128"/>
      <c r="Q502" s="984"/>
      <c r="R502" s="984"/>
      <c r="S502" s="984"/>
      <c r="T502" s="128"/>
      <c r="U502" s="128"/>
      <c r="V502" s="128"/>
      <c r="W502" s="984"/>
      <c r="X502" s="984"/>
      <c r="Y502" s="1144"/>
      <c r="Z502" s="1144"/>
      <c r="AA502" s="1144"/>
      <c r="AB502" s="1144"/>
      <c r="AC502" s="1148"/>
    </row>
    <row r="503" ht="15.75" customHeight="1">
      <c r="B503" s="1294"/>
      <c r="C503" s="128"/>
      <c r="D503" s="128"/>
      <c r="E503" s="128"/>
      <c r="F503" s="1146"/>
      <c r="G503" s="1146"/>
      <c r="H503" s="1146"/>
      <c r="I503" s="1148"/>
      <c r="J503" s="1146"/>
      <c r="K503" s="1146"/>
      <c r="L503" s="1146"/>
      <c r="M503" s="1146"/>
      <c r="N503" s="1147"/>
      <c r="O503" s="128"/>
      <c r="P503" s="128"/>
      <c r="Q503" s="984"/>
      <c r="R503" s="984"/>
      <c r="S503" s="984"/>
      <c r="T503" s="128"/>
      <c r="U503" s="128"/>
      <c r="V503" s="128"/>
      <c r="W503" s="984"/>
      <c r="X503" s="984"/>
      <c r="Y503" s="1144"/>
      <c r="Z503" s="1144"/>
      <c r="AA503" s="1144"/>
      <c r="AB503" s="1144"/>
      <c r="AC503" s="1148"/>
    </row>
    <row r="504" ht="15.75" customHeight="1">
      <c r="B504" s="1294"/>
      <c r="C504" s="128"/>
      <c r="D504" s="128"/>
      <c r="E504" s="128"/>
      <c r="F504" s="1146"/>
      <c r="G504" s="1146"/>
      <c r="H504" s="1146"/>
      <c r="I504" s="1148"/>
      <c r="J504" s="1146"/>
      <c r="K504" s="1146"/>
      <c r="L504" s="1146"/>
      <c r="M504" s="1146"/>
      <c r="N504" s="1147"/>
      <c r="O504" s="128"/>
      <c r="P504" s="128"/>
      <c r="Q504" s="984"/>
      <c r="R504" s="984"/>
      <c r="S504" s="984"/>
      <c r="T504" s="128"/>
      <c r="U504" s="128"/>
      <c r="V504" s="128"/>
      <c r="W504" s="984"/>
      <c r="X504" s="984"/>
      <c r="Y504" s="1144"/>
      <c r="Z504" s="1144"/>
      <c r="AA504" s="1144"/>
      <c r="AB504" s="1144"/>
      <c r="AC504" s="1148"/>
    </row>
    <row r="505" ht="15.75" customHeight="1">
      <c r="B505" s="1294"/>
      <c r="C505" s="128"/>
      <c r="D505" s="128"/>
      <c r="E505" s="128"/>
      <c r="F505" s="1146"/>
      <c r="G505" s="1146"/>
      <c r="H505" s="1146"/>
      <c r="I505" s="1148"/>
      <c r="J505" s="1146"/>
      <c r="K505" s="1146"/>
      <c r="L505" s="1146"/>
      <c r="M505" s="1146"/>
      <c r="N505" s="1147"/>
      <c r="O505" s="128"/>
      <c r="P505" s="128"/>
      <c r="Q505" s="984"/>
      <c r="R505" s="984"/>
      <c r="S505" s="984"/>
      <c r="T505" s="128"/>
      <c r="U505" s="128"/>
      <c r="V505" s="128"/>
      <c r="W505" s="984"/>
      <c r="X505" s="984"/>
      <c r="Y505" s="1144"/>
      <c r="Z505" s="1144"/>
      <c r="AA505" s="1144"/>
      <c r="AB505" s="1144"/>
      <c r="AC505" s="1148"/>
    </row>
    <row r="506" ht="15.75" customHeight="1">
      <c r="B506" s="1294"/>
      <c r="C506" s="128"/>
      <c r="D506" s="128"/>
      <c r="E506" s="128"/>
      <c r="F506" s="1146"/>
      <c r="G506" s="1146"/>
      <c r="H506" s="1146"/>
      <c r="I506" s="1148"/>
      <c r="J506" s="1146"/>
      <c r="K506" s="1146"/>
      <c r="L506" s="1146"/>
      <c r="M506" s="1146"/>
      <c r="N506" s="1147"/>
      <c r="O506" s="128"/>
      <c r="P506" s="128"/>
      <c r="Q506" s="984"/>
      <c r="R506" s="984"/>
      <c r="S506" s="984"/>
      <c r="T506" s="128"/>
      <c r="U506" s="128"/>
      <c r="V506" s="128"/>
      <c r="W506" s="984"/>
      <c r="X506" s="984"/>
      <c r="Y506" s="1144"/>
      <c r="Z506" s="1144"/>
      <c r="AA506" s="1144"/>
      <c r="AB506" s="1144"/>
      <c r="AC506" s="1148"/>
    </row>
    <row r="507" ht="15.75" customHeight="1">
      <c r="B507" s="1294"/>
      <c r="C507" s="128"/>
      <c r="D507" s="128"/>
      <c r="E507" s="128"/>
      <c r="F507" s="1146"/>
      <c r="G507" s="1146"/>
      <c r="H507" s="1146"/>
      <c r="I507" s="1148"/>
      <c r="J507" s="1146"/>
      <c r="K507" s="1146"/>
      <c r="L507" s="1146"/>
      <c r="M507" s="1146"/>
      <c r="N507" s="1147"/>
      <c r="O507" s="128"/>
      <c r="P507" s="128"/>
      <c r="Q507" s="984"/>
      <c r="R507" s="984"/>
      <c r="S507" s="984"/>
      <c r="T507" s="128"/>
      <c r="U507" s="128"/>
      <c r="V507" s="128"/>
      <c r="W507" s="984"/>
      <c r="X507" s="984"/>
      <c r="Y507" s="1144"/>
      <c r="Z507" s="1144"/>
      <c r="AA507" s="1144"/>
      <c r="AB507" s="1144"/>
      <c r="AC507" s="1148"/>
    </row>
    <row r="508" ht="15.75" customHeight="1">
      <c r="B508" s="1294"/>
      <c r="C508" s="128"/>
      <c r="D508" s="128"/>
      <c r="E508" s="128"/>
      <c r="F508" s="1146"/>
      <c r="G508" s="1146"/>
      <c r="H508" s="1146"/>
      <c r="I508" s="1148"/>
      <c r="J508" s="1146"/>
      <c r="K508" s="1146"/>
      <c r="L508" s="1146"/>
      <c r="M508" s="1146"/>
      <c r="N508" s="1147"/>
      <c r="O508" s="128"/>
      <c r="P508" s="128"/>
      <c r="Q508" s="984"/>
      <c r="R508" s="984"/>
      <c r="S508" s="984"/>
      <c r="T508" s="128"/>
      <c r="U508" s="128"/>
      <c r="V508" s="128"/>
      <c r="W508" s="984"/>
      <c r="X508" s="984"/>
      <c r="Y508" s="1144"/>
      <c r="Z508" s="1144"/>
      <c r="AA508" s="1144"/>
      <c r="AB508" s="1144"/>
      <c r="AC508" s="1148"/>
    </row>
    <row r="509" ht="15.75" customHeight="1">
      <c r="B509" s="1294"/>
      <c r="C509" s="128"/>
      <c r="D509" s="128"/>
      <c r="E509" s="128"/>
      <c r="F509" s="1146"/>
      <c r="G509" s="1146"/>
      <c r="H509" s="1146"/>
      <c r="I509" s="1148"/>
      <c r="J509" s="1146"/>
      <c r="K509" s="1146"/>
      <c r="L509" s="1146"/>
      <c r="M509" s="1146"/>
      <c r="N509" s="1147"/>
      <c r="O509" s="128"/>
      <c r="P509" s="128"/>
      <c r="Q509" s="984"/>
      <c r="R509" s="984"/>
      <c r="S509" s="984"/>
      <c r="T509" s="128"/>
      <c r="U509" s="128"/>
      <c r="V509" s="128"/>
      <c r="W509" s="984"/>
      <c r="X509" s="984"/>
      <c r="Y509" s="1144"/>
      <c r="Z509" s="1144"/>
      <c r="AA509" s="1144"/>
      <c r="AB509" s="1144"/>
      <c r="AC509" s="1148"/>
    </row>
    <row r="510" ht="15.75" customHeight="1">
      <c r="B510" s="1294"/>
      <c r="C510" s="128"/>
      <c r="D510" s="128"/>
      <c r="E510" s="128"/>
      <c r="F510" s="1146"/>
      <c r="G510" s="1146"/>
      <c r="H510" s="1146"/>
      <c r="I510" s="1148"/>
      <c r="J510" s="1146"/>
      <c r="K510" s="1146"/>
      <c r="L510" s="1146"/>
      <c r="M510" s="1146"/>
      <c r="N510" s="1147"/>
      <c r="O510" s="128"/>
      <c r="P510" s="128"/>
      <c r="Q510" s="984"/>
      <c r="R510" s="984"/>
      <c r="S510" s="984"/>
      <c r="T510" s="128"/>
      <c r="U510" s="128"/>
      <c r="V510" s="128"/>
      <c r="W510" s="984"/>
      <c r="X510" s="984"/>
      <c r="Y510" s="1144"/>
      <c r="Z510" s="1144"/>
      <c r="AA510" s="1144"/>
      <c r="AB510" s="1144"/>
      <c r="AC510" s="1148"/>
    </row>
    <row r="511" ht="15.75" customHeight="1">
      <c r="B511" s="1294"/>
      <c r="C511" s="128"/>
      <c r="D511" s="128"/>
      <c r="E511" s="128"/>
      <c r="F511" s="1146"/>
      <c r="G511" s="1146"/>
      <c r="H511" s="1146"/>
      <c r="I511" s="1148"/>
      <c r="J511" s="1146"/>
      <c r="K511" s="1146"/>
      <c r="L511" s="1146"/>
      <c r="M511" s="1146"/>
      <c r="N511" s="1147"/>
      <c r="O511" s="128"/>
      <c r="P511" s="128"/>
      <c r="Q511" s="984"/>
      <c r="R511" s="984"/>
      <c r="S511" s="984"/>
      <c r="T511" s="128"/>
      <c r="U511" s="128"/>
      <c r="V511" s="128"/>
      <c r="W511" s="984"/>
      <c r="X511" s="984"/>
      <c r="Y511" s="1144"/>
      <c r="Z511" s="1144"/>
      <c r="AA511" s="1144"/>
      <c r="AB511" s="1144"/>
      <c r="AC511" s="1148"/>
    </row>
    <row r="512" ht="15.75" customHeight="1">
      <c r="B512" s="1294"/>
      <c r="C512" s="128"/>
      <c r="D512" s="128"/>
      <c r="E512" s="128"/>
      <c r="F512" s="1146"/>
      <c r="G512" s="1146"/>
      <c r="H512" s="1146"/>
      <c r="I512" s="1148"/>
      <c r="J512" s="1146"/>
      <c r="K512" s="1146"/>
      <c r="L512" s="1146"/>
      <c r="M512" s="1146"/>
      <c r="N512" s="1147"/>
      <c r="O512" s="128"/>
      <c r="P512" s="128"/>
      <c r="Q512" s="984"/>
      <c r="R512" s="984"/>
      <c r="S512" s="984"/>
      <c r="T512" s="128"/>
      <c r="U512" s="128"/>
      <c r="V512" s="128"/>
      <c r="W512" s="984"/>
      <c r="X512" s="984"/>
      <c r="Y512" s="1144"/>
      <c r="Z512" s="1144"/>
      <c r="AA512" s="1144"/>
      <c r="AB512" s="1144"/>
      <c r="AC512" s="1148"/>
    </row>
    <row r="513" ht="15.75" customHeight="1">
      <c r="B513" s="1294"/>
      <c r="C513" s="128"/>
      <c r="D513" s="128"/>
      <c r="E513" s="128"/>
      <c r="F513" s="1146"/>
      <c r="G513" s="1146"/>
      <c r="H513" s="1146"/>
      <c r="I513" s="1148"/>
      <c r="J513" s="1146"/>
      <c r="K513" s="1146"/>
      <c r="L513" s="1146"/>
      <c r="M513" s="1146"/>
      <c r="N513" s="1147"/>
      <c r="O513" s="128"/>
      <c r="P513" s="128"/>
      <c r="Q513" s="984"/>
      <c r="R513" s="984"/>
      <c r="S513" s="984"/>
      <c r="T513" s="128"/>
      <c r="U513" s="128"/>
      <c r="V513" s="128"/>
      <c r="W513" s="984"/>
      <c r="X513" s="984"/>
      <c r="Y513" s="1144"/>
      <c r="Z513" s="1144"/>
      <c r="AA513" s="1144"/>
      <c r="AB513" s="1144"/>
      <c r="AC513" s="1148"/>
    </row>
    <row r="514" ht="15.75" customHeight="1">
      <c r="B514" s="1294"/>
      <c r="C514" s="128"/>
      <c r="D514" s="128"/>
      <c r="E514" s="128"/>
      <c r="F514" s="1146"/>
      <c r="G514" s="1146"/>
      <c r="H514" s="1146"/>
      <c r="I514" s="1148"/>
      <c r="J514" s="1146"/>
      <c r="K514" s="1146"/>
      <c r="L514" s="1146"/>
      <c r="M514" s="1146"/>
      <c r="N514" s="1147"/>
      <c r="O514" s="128"/>
      <c r="P514" s="128"/>
      <c r="Q514" s="984"/>
      <c r="R514" s="984"/>
      <c r="S514" s="984"/>
      <c r="T514" s="128"/>
      <c r="U514" s="128"/>
      <c r="V514" s="128"/>
      <c r="W514" s="984"/>
      <c r="X514" s="984"/>
      <c r="Y514" s="1144"/>
      <c r="Z514" s="1144"/>
      <c r="AA514" s="1144"/>
      <c r="AB514" s="1144"/>
      <c r="AC514" s="1148"/>
    </row>
    <row r="515" ht="15.75" customHeight="1">
      <c r="B515" s="1294"/>
      <c r="C515" s="128"/>
      <c r="D515" s="128"/>
      <c r="E515" s="128"/>
      <c r="F515" s="1146"/>
      <c r="G515" s="1146"/>
      <c r="H515" s="1146"/>
      <c r="I515" s="1148"/>
      <c r="J515" s="1146"/>
      <c r="K515" s="1146"/>
      <c r="L515" s="1146"/>
      <c r="M515" s="1146"/>
      <c r="N515" s="1147"/>
      <c r="O515" s="128"/>
      <c r="P515" s="128"/>
      <c r="Q515" s="984"/>
      <c r="R515" s="984"/>
      <c r="S515" s="984"/>
      <c r="T515" s="128"/>
      <c r="U515" s="128"/>
      <c r="V515" s="128"/>
      <c r="W515" s="984"/>
      <c r="X515" s="984"/>
      <c r="Y515" s="1144"/>
      <c r="Z515" s="1144"/>
      <c r="AA515" s="1144"/>
      <c r="AB515" s="1144"/>
      <c r="AC515" s="1148"/>
    </row>
    <row r="516" ht="15.75" customHeight="1">
      <c r="B516" s="1294"/>
      <c r="C516" s="128"/>
      <c r="D516" s="128"/>
      <c r="E516" s="128"/>
      <c r="F516" s="1146"/>
      <c r="G516" s="1146"/>
      <c r="H516" s="1146"/>
      <c r="I516" s="1148"/>
      <c r="J516" s="1146"/>
      <c r="K516" s="1146"/>
      <c r="L516" s="1146"/>
      <c r="M516" s="1146"/>
      <c r="N516" s="1147"/>
      <c r="O516" s="128"/>
      <c r="P516" s="128"/>
      <c r="Q516" s="984"/>
      <c r="R516" s="984"/>
      <c r="S516" s="984"/>
      <c r="T516" s="128"/>
      <c r="U516" s="128"/>
      <c r="V516" s="128"/>
      <c r="W516" s="984"/>
      <c r="X516" s="984"/>
      <c r="Y516" s="1144"/>
      <c r="Z516" s="1144"/>
      <c r="AA516" s="1144"/>
      <c r="AB516" s="1144"/>
      <c r="AC516" s="1148"/>
    </row>
    <row r="517" ht="15.75" customHeight="1">
      <c r="B517" s="1294"/>
      <c r="C517" s="128"/>
      <c r="D517" s="128"/>
      <c r="E517" s="128"/>
      <c r="F517" s="1146"/>
      <c r="G517" s="1146"/>
      <c r="H517" s="1146"/>
      <c r="I517" s="1148"/>
      <c r="J517" s="1146"/>
      <c r="K517" s="1146"/>
      <c r="L517" s="1146"/>
      <c r="M517" s="1146"/>
      <c r="N517" s="1147"/>
      <c r="O517" s="128"/>
      <c r="P517" s="128"/>
      <c r="Q517" s="984"/>
      <c r="R517" s="984"/>
      <c r="S517" s="984"/>
      <c r="T517" s="128"/>
      <c r="U517" s="128"/>
      <c r="V517" s="128"/>
      <c r="W517" s="984"/>
      <c r="X517" s="984"/>
      <c r="Y517" s="1144"/>
      <c r="Z517" s="1144"/>
      <c r="AA517" s="1144"/>
      <c r="AB517" s="1144"/>
      <c r="AC517" s="1148"/>
    </row>
    <row r="518" ht="15.75" customHeight="1">
      <c r="B518" s="1294"/>
      <c r="C518" s="128"/>
      <c r="D518" s="128"/>
      <c r="E518" s="128"/>
      <c r="F518" s="1146"/>
      <c r="G518" s="1146"/>
      <c r="H518" s="1146"/>
      <c r="I518" s="1148"/>
      <c r="J518" s="1146"/>
      <c r="K518" s="1146"/>
      <c r="L518" s="1146"/>
      <c r="M518" s="1146"/>
      <c r="N518" s="1147"/>
      <c r="O518" s="128"/>
      <c r="P518" s="128"/>
      <c r="Q518" s="984"/>
      <c r="R518" s="984"/>
      <c r="S518" s="984"/>
      <c r="T518" s="128"/>
      <c r="U518" s="128"/>
      <c r="V518" s="128"/>
      <c r="W518" s="984"/>
      <c r="X518" s="984"/>
      <c r="Y518" s="1144"/>
      <c r="Z518" s="1144"/>
      <c r="AA518" s="1144"/>
      <c r="AB518" s="1144"/>
      <c r="AC518" s="1148"/>
    </row>
    <row r="519" ht="15.75" customHeight="1">
      <c r="B519" s="1294"/>
      <c r="C519" s="128"/>
      <c r="D519" s="128"/>
      <c r="E519" s="128"/>
      <c r="F519" s="1146"/>
      <c r="G519" s="1146"/>
      <c r="H519" s="1146"/>
      <c r="I519" s="1148"/>
      <c r="J519" s="1146"/>
      <c r="K519" s="1146"/>
      <c r="L519" s="1146"/>
      <c r="M519" s="1146"/>
      <c r="N519" s="1147"/>
      <c r="O519" s="128"/>
      <c r="P519" s="128"/>
      <c r="Q519" s="984"/>
      <c r="R519" s="984"/>
      <c r="S519" s="984"/>
      <c r="T519" s="128"/>
      <c r="U519" s="128"/>
      <c r="V519" s="128"/>
      <c r="W519" s="984"/>
      <c r="X519" s="984"/>
      <c r="Y519" s="1144"/>
      <c r="Z519" s="1144"/>
      <c r="AA519" s="1144"/>
      <c r="AB519" s="1144"/>
      <c r="AC519" s="1148"/>
    </row>
    <row r="520" ht="15.75" customHeight="1">
      <c r="B520" s="1294"/>
      <c r="C520" s="128"/>
      <c r="D520" s="128"/>
      <c r="E520" s="128"/>
      <c r="F520" s="1146"/>
      <c r="G520" s="1146"/>
      <c r="H520" s="1146"/>
      <c r="I520" s="1148"/>
      <c r="J520" s="1146"/>
      <c r="K520" s="1146"/>
      <c r="L520" s="1146"/>
      <c r="M520" s="1146"/>
      <c r="N520" s="1147"/>
      <c r="O520" s="128"/>
      <c r="P520" s="128"/>
      <c r="Q520" s="984"/>
      <c r="R520" s="984"/>
      <c r="S520" s="984"/>
      <c r="T520" s="128"/>
      <c r="U520" s="128"/>
      <c r="V520" s="128"/>
      <c r="W520" s="984"/>
      <c r="X520" s="984"/>
      <c r="Y520" s="1144"/>
      <c r="Z520" s="1144"/>
      <c r="AA520" s="1144"/>
      <c r="AB520" s="1144"/>
      <c r="AC520" s="1148"/>
    </row>
    <row r="521" ht="15.75" customHeight="1">
      <c r="B521" s="1294"/>
      <c r="C521" s="128"/>
      <c r="D521" s="128"/>
      <c r="E521" s="128"/>
      <c r="F521" s="1146"/>
      <c r="G521" s="1146"/>
      <c r="H521" s="1146"/>
      <c r="I521" s="1148"/>
      <c r="J521" s="1146"/>
      <c r="K521" s="1146"/>
      <c r="L521" s="1146"/>
      <c r="M521" s="1146"/>
      <c r="N521" s="1147"/>
      <c r="O521" s="128"/>
      <c r="P521" s="128"/>
      <c r="Q521" s="984"/>
      <c r="R521" s="984"/>
      <c r="S521" s="984"/>
      <c r="T521" s="128"/>
      <c r="U521" s="128"/>
      <c r="V521" s="128"/>
      <c r="W521" s="984"/>
      <c r="X521" s="984"/>
      <c r="Y521" s="1144"/>
      <c r="Z521" s="1144"/>
      <c r="AA521" s="1144"/>
      <c r="AB521" s="1144"/>
      <c r="AC521" s="1148"/>
    </row>
    <row r="522" ht="15.75" customHeight="1">
      <c r="B522" s="1294"/>
      <c r="C522" s="128"/>
      <c r="D522" s="128"/>
      <c r="E522" s="128"/>
      <c r="F522" s="1146"/>
      <c r="G522" s="1146"/>
      <c r="H522" s="1146"/>
      <c r="I522" s="1148"/>
      <c r="J522" s="1146"/>
      <c r="K522" s="1146"/>
      <c r="L522" s="1146"/>
      <c r="M522" s="1146"/>
      <c r="N522" s="1147"/>
      <c r="O522" s="128"/>
      <c r="P522" s="128"/>
      <c r="Q522" s="984"/>
      <c r="R522" s="984"/>
      <c r="S522" s="984"/>
      <c r="T522" s="128"/>
      <c r="U522" s="128"/>
      <c r="V522" s="128"/>
      <c r="W522" s="984"/>
      <c r="X522" s="984"/>
      <c r="Y522" s="1144"/>
      <c r="Z522" s="1144"/>
      <c r="AA522" s="1144"/>
      <c r="AB522" s="1144"/>
      <c r="AC522" s="1148"/>
    </row>
    <row r="523" ht="15.75" customHeight="1">
      <c r="B523" s="1294"/>
      <c r="C523" s="128"/>
      <c r="D523" s="128"/>
      <c r="E523" s="128"/>
      <c r="F523" s="1146"/>
      <c r="G523" s="1146"/>
      <c r="H523" s="1146"/>
      <c r="I523" s="1148"/>
      <c r="J523" s="1146"/>
      <c r="K523" s="1146"/>
      <c r="L523" s="1146"/>
      <c r="M523" s="1146"/>
      <c r="N523" s="1147"/>
      <c r="O523" s="128"/>
      <c r="P523" s="128"/>
      <c r="Q523" s="984"/>
      <c r="R523" s="984"/>
      <c r="S523" s="984"/>
      <c r="T523" s="128"/>
      <c r="U523" s="128"/>
      <c r="V523" s="128"/>
      <c r="W523" s="984"/>
      <c r="X523" s="984"/>
      <c r="Y523" s="1144"/>
      <c r="Z523" s="1144"/>
      <c r="AA523" s="1144"/>
      <c r="AB523" s="1144"/>
      <c r="AC523" s="1148"/>
    </row>
    <row r="524" ht="15.75" customHeight="1">
      <c r="B524" s="1294"/>
      <c r="C524" s="128"/>
      <c r="D524" s="128"/>
      <c r="E524" s="128"/>
      <c r="F524" s="1146"/>
      <c r="G524" s="1146"/>
      <c r="H524" s="1146"/>
      <c r="I524" s="1148"/>
      <c r="J524" s="1146"/>
      <c r="K524" s="1146"/>
      <c r="L524" s="1146"/>
      <c r="M524" s="1146"/>
      <c r="N524" s="1147"/>
      <c r="O524" s="128"/>
      <c r="P524" s="128"/>
      <c r="Q524" s="984"/>
      <c r="R524" s="984"/>
      <c r="S524" s="984"/>
      <c r="T524" s="128"/>
      <c r="U524" s="128"/>
      <c r="V524" s="128"/>
      <c r="W524" s="984"/>
      <c r="X524" s="984"/>
      <c r="Y524" s="1144"/>
      <c r="Z524" s="1144"/>
      <c r="AA524" s="1144"/>
      <c r="AB524" s="1144"/>
      <c r="AC524" s="1148"/>
    </row>
    <row r="525" ht="15.75" customHeight="1">
      <c r="B525" s="1294"/>
      <c r="C525" s="128"/>
      <c r="D525" s="128"/>
      <c r="E525" s="128"/>
      <c r="F525" s="1146"/>
      <c r="G525" s="1146"/>
      <c r="H525" s="1146"/>
      <c r="I525" s="1148"/>
      <c r="J525" s="1146"/>
      <c r="K525" s="1146"/>
      <c r="L525" s="1146"/>
      <c r="M525" s="1146"/>
      <c r="N525" s="1147"/>
      <c r="O525" s="128"/>
      <c r="P525" s="128"/>
      <c r="Q525" s="984"/>
      <c r="R525" s="984"/>
      <c r="S525" s="984"/>
      <c r="T525" s="128"/>
      <c r="U525" s="128"/>
      <c r="V525" s="128"/>
      <c r="W525" s="984"/>
      <c r="X525" s="984"/>
      <c r="Y525" s="1144"/>
      <c r="Z525" s="1144"/>
      <c r="AA525" s="1144"/>
      <c r="AB525" s="1144"/>
      <c r="AC525" s="1148"/>
    </row>
    <row r="526" ht="15.75" customHeight="1">
      <c r="B526" s="1294"/>
      <c r="C526" s="128"/>
      <c r="D526" s="128"/>
      <c r="E526" s="128"/>
      <c r="F526" s="1146"/>
      <c r="G526" s="1146"/>
      <c r="H526" s="1146"/>
      <c r="I526" s="1148"/>
      <c r="J526" s="1146"/>
      <c r="K526" s="1146"/>
      <c r="L526" s="1146"/>
      <c r="M526" s="1146"/>
      <c r="N526" s="1147"/>
      <c r="O526" s="128"/>
      <c r="P526" s="128"/>
      <c r="Q526" s="984"/>
      <c r="R526" s="984"/>
      <c r="S526" s="984"/>
      <c r="T526" s="128"/>
      <c r="U526" s="128"/>
      <c r="V526" s="128"/>
      <c r="W526" s="984"/>
      <c r="X526" s="984"/>
      <c r="Y526" s="1144"/>
      <c r="Z526" s="1144"/>
      <c r="AA526" s="1144"/>
      <c r="AB526" s="1144"/>
      <c r="AC526" s="1148"/>
    </row>
    <row r="527" ht="15.75" customHeight="1">
      <c r="B527" s="1294"/>
      <c r="C527" s="128"/>
      <c r="D527" s="128"/>
      <c r="E527" s="128"/>
      <c r="F527" s="1146"/>
      <c r="G527" s="1146"/>
      <c r="H527" s="1146"/>
      <c r="I527" s="1148"/>
      <c r="J527" s="1146"/>
      <c r="K527" s="1146"/>
      <c r="L527" s="1146"/>
      <c r="M527" s="1146"/>
      <c r="N527" s="1147"/>
      <c r="O527" s="128"/>
      <c r="P527" s="128"/>
      <c r="Q527" s="984"/>
      <c r="R527" s="984"/>
      <c r="S527" s="984"/>
      <c r="T527" s="128"/>
      <c r="U527" s="128"/>
      <c r="V527" s="128"/>
      <c r="W527" s="984"/>
      <c r="X527" s="984"/>
      <c r="Y527" s="1144"/>
      <c r="Z527" s="1144"/>
      <c r="AA527" s="1144"/>
      <c r="AB527" s="1144"/>
      <c r="AC527" s="1148"/>
    </row>
    <row r="528" ht="15.75" customHeight="1">
      <c r="B528" s="1294"/>
      <c r="C528" s="128"/>
      <c r="D528" s="128"/>
      <c r="E528" s="128"/>
      <c r="F528" s="1146"/>
      <c r="G528" s="1146"/>
      <c r="H528" s="1146"/>
      <c r="I528" s="1148"/>
      <c r="J528" s="1146"/>
      <c r="K528" s="1146"/>
      <c r="L528" s="1146"/>
      <c r="M528" s="1146"/>
      <c r="N528" s="1147"/>
      <c r="O528" s="128"/>
      <c r="P528" s="128"/>
      <c r="Q528" s="984"/>
      <c r="R528" s="984"/>
      <c r="S528" s="984"/>
      <c r="T528" s="128"/>
      <c r="U528" s="128"/>
      <c r="V528" s="128"/>
      <c r="W528" s="984"/>
      <c r="X528" s="984"/>
      <c r="Y528" s="1144"/>
      <c r="Z528" s="1144"/>
      <c r="AA528" s="1144"/>
      <c r="AB528" s="1144"/>
      <c r="AC528" s="1148"/>
    </row>
    <row r="529" ht="15.75" customHeight="1">
      <c r="B529" s="1294"/>
      <c r="C529" s="128"/>
      <c r="D529" s="128"/>
      <c r="E529" s="128"/>
      <c r="F529" s="1146"/>
      <c r="G529" s="1146"/>
      <c r="H529" s="1146"/>
      <c r="I529" s="1148"/>
      <c r="J529" s="1146"/>
      <c r="K529" s="1146"/>
      <c r="L529" s="1146"/>
      <c r="M529" s="1146"/>
      <c r="N529" s="1147"/>
      <c r="O529" s="128"/>
      <c r="P529" s="128"/>
      <c r="Q529" s="984"/>
      <c r="R529" s="984"/>
      <c r="S529" s="984"/>
      <c r="T529" s="128"/>
      <c r="U529" s="128"/>
      <c r="V529" s="128"/>
      <c r="W529" s="984"/>
      <c r="X529" s="984"/>
      <c r="Y529" s="1144"/>
      <c r="Z529" s="1144"/>
      <c r="AA529" s="1144"/>
      <c r="AB529" s="1144"/>
      <c r="AC529" s="1148"/>
    </row>
    <row r="530" ht="15.75" customHeight="1">
      <c r="B530" s="1294"/>
      <c r="C530" s="128"/>
      <c r="D530" s="128"/>
      <c r="E530" s="128"/>
      <c r="F530" s="1146"/>
      <c r="G530" s="1146"/>
      <c r="H530" s="1146"/>
      <c r="I530" s="1148"/>
      <c r="J530" s="1146"/>
      <c r="K530" s="1146"/>
      <c r="L530" s="1146"/>
      <c r="M530" s="1146"/>
      <c r="N530" s="1147"/>
      <c r="O530" s="128"/>
      <c r="P530" s="128"/>
      <c r="Q530" s="984"/>
      <c r="R530" s="984"/>
      <c r="S530" s="984"/>
      <c r="T530" s="128"/>
      <c r="U530" s="128"/>
      <c r="V530" s="128"/>
      <c r="W530" s="984"/>
      <c r="X530" s="984"/>
      <c r="Y530" s="1144"/>
      <c r="Z530" s="1144"/>
      <c r="AA530" s="1144"/>
      <c r="AB530" s="1144"/>
      <c r="AC530" s="1148"/>
    </row>
    <row r="531" ht="15.75" customHeight="1">
      <c r="B531" s="1294"/>
      <c r="C531" s="128"/>
      <c r="D531" s="128"/>
      <c r="E531" s="128"/>
      <c r="F531" s="1146"/>
      <c r="G531" s="1146"/>
      <c r="H531" s="1146"/>
      <c r="I531" s="1148"/>
      <c r="J531" s="1146"/>
      <c r="K531" s="1146"/>
      <c r="L531" s="1146"/>
      <c r="M531" s="1146"/>
      <c r="N531" s="1147"/>
      <c r="O531" s="128"/>
      <c r="P531" s="128"/>
      <c r="Q531" s="984"/>
      <c r="R531" s="984"/>
      <c r="S531" s="984"/>
      <c r="T531" s="128"/>
      <c r="U531" s="128"/>
      <c r="V531" s="128"/>
      <c r="W531" s="984"/>
      <c r="X531" s="984"/>
      <c r="Y531" s="1144"/>
      <c r="Z531" s="1144"/>
      <c r="AA531" s="1144"/>
      <c r="AB531" s="1144"/>
      <c r="AC531" s="1148"/>
    </row>
    <row r="532" ht="15.75" customHeight="1">
      <c r="B532" s="1294"/>
      <c r="C532" s="128"/>
      <c r="D532" s="128"/>
      <c r="E532" s="128"/>
      <c r="F532" s="1146"/>
      <c r="G532" s="1146"/>
      <c r="H532" s="1146"/>
      <c r="I532" s="1148"/>
      <c r="J532" s="1146"/>
      <c r="K532" s="1146"/>
      <c r="L532" s="1146"/>
      <c r="M532" s="1146"/>
      <c r="N532" s="1147"/>
      <c r="O532" s="128"/>
      <c r="P532" s="128"/>
      <c r="Q532" s="984"/>
      <c r="R532" s="984"/>
      <c r="S532" s="984"/>
      <c r="T532" s="128"/>
      <c r="U532" s="128"/>
      <c r="V532" s="128"/>
      <c r="W532" s="984"/>
      <c r="X532" s="984"/>
      <c r="Y532" s="1144"/>
      <c r="Z532" s="1144"/>
      <c r="AA532" s="1144"/>
      <c r="AB532" s="1144"/>
      <c r="AC532" s="1148"/>
    </row>
    <row r="533" ht="15.75" customHeight="1">
      <c r="B533" s="1294"/>
      <c r="C533" s="128"/>
      <c r="D533" s="128"/>
      <c r="E533" s="128"/>
      <c r="F533" s="1146"/>
      <c r="G533" s="1146"/>
      <c r="H533" s="1146"/>
      <c r="I533" s="1148"/>
      <c r="J533" s="1146"/>
      <c r="K533" s="1146"/>
      <c r="L533" s="1146"/>
      <c r="M533" s="1146"/>
      <c r="N533" s="1147"/>
      <c r="O533" s="128"/>
      <c r="P533" s="128"/>
      <c r="Q533" s="984"/>
      <c r="R533" s="984"/>
      <c r="S533" s="984"/>
      <c r="T533" s="128"/>
      <c r="U533" s="128"/>
      <c r="V533" s="128"/>
      <c r="W533" s="984"/>
      <c r="X533" s="984"/>
      <c r="Y533" s="1144"/>
      <c r="Z533" s="1144"/>
      <c r="AA533" s="1144"/>
      <c r="AB533" s="1144"/>
      <c r="AC533" s="1148"/>
    </row>
    <row r="534" ht="15.75" customHeight="1">
      <c r="B534" s="1294"/>
      <c r="C534" s="128"/>
      <c r="D534" s="128"/>
      <c r="E534" s="128"/>
      <c r="F534" s="1146"/>
      <c r="G534" s="1146"/>
      <c r="H534" s="1146"/>
      <c r="I534" s="1148"/>
      <c r="J534" s="1146"/>
      <c r="K534" s="1146"/>
      <c r="L534" s="1146"/>
      <c r="M534" s="1146"/>
      <c r="N534" s="1147"/>
      <c r="O534" s="128"/>
      <c r="P534" s="128"/>
      <c r="Q534" s="984"/>
      <c r="R534" s="984"/>
      <c r="S534" s="984"/>
      <c r="T534" s="128"/>
      <c r="U534" s="128"/>
      <c r="V534" s="128"/>
      <c r="W534" s="984"/>
      <c r="X534" s="984"/>
      <c r="Y534" s="1144"/>
      <c r="Z534" s="1144"/>
      <c r="AA534" s="1144"/>
      <c r="AB534" s="1144"/>
      <c r="AC534" s="1148"/>
    </row>
    <row r="535" ht="15.75" customHeight="1">
      <c r="B535" s="1294"/>
      <c r="C535" s="128"/>
      <c r="D535" s="128"/>
      <c r="E535" s="128"/>
      <c r="F535" s="1146"/>
      <c r="G535" s="1146"/>
      <c r="H535" s="1146"/>
      <c r="I535" s="1148"/>
      <c r="J535" s="1146"/>
      <c r="K535" s="1146"/>
      <c r="L535" s="1146"/>
      <c r="M535" s="1146"/>
      <c r="N535" s="1147"/>
      <c r="O535" s="128"/>
      <c r="P535" s="128"/>
      <c r="Q535" s="984"/>
      <c r="R535" s="984"/>
      <c r="S535" s="984"/>
      <c r="T535" s="128"/>
      <c r="U535" s="128"/>
      <c r="V535" s="128"/>
      <c r="W535" s="984"/>
      <c r="X535" s="984"/>
      <c r="Y535" s="1144"/>
      <c r="Z535" s="1144"/>
      <c r="AA535" s="1144"/>
      <c r="AB535" s="1144"/>
      <c r="AC535" s="1148"/>
    </row>
    <row r="536" ht="15.75" customHeight="1">
      <c r="B536" s="1294"/>
      <c r="C536" s="128"/>
      <c r="D536" s="128"/>
      <c r="E536" s="128"/>
      <c r="F536" s="1146"/>
      <c r="G536" s="1146"/>
      <c r="H536" s="1146"/>
      <c r="I536" s="1148"/>
      <c r="J536" s="1146"/>
      <c r="K536" s="1146"/>
      <c r="L536" s="1146"/>
      <c r="M536" s="1146"/>
      <c r="N536" s="1147"/>
      <c r="O536" s="128"/>
      <c r="P536" s="128"/>
      <c r="Q536" s="984"/>
      <c r="R536" s="984"/>
      <c r="S536" s="984"/>
      <c r="T536" s="128"/>
      <c r="U536" s="128"/>
      <c r="V536" s="128"/>
      <c r="W536" s="984"/>
      <c r="X536" s="984"/>
      <c r="Y536" s="1144"/>
      <c r="Z536" s="1144"/>
      <c r="AA536" s="1144"/>
      <c r="AB536" s="1144"/>
      <c r="AC536" s="1148"/>
    </row>
    <row r="537" ht="15.75" customHeight="1">
      <c r="B537" s="1294"/>
      <c r="C537" s="128"/>
      <c r="D537" s="128"/>
      <c r="E537" s="128"/>
      <c r="F537" s="1146"/>
      <c r="G537" s="1146"/>
      <c r="H537" s="1146"/>
      <c r="I537" s="1148"/>
      <c r="J537" s="1146"/>
      <c r="K537" s="1146"/>
      <c r="L537" s="1146"/>
      <c r="M537" s="1146"/>
      <c r="N537" s="1147"/>
      <c r="O537" s="128"/>
      <c r="P537" s="128"/>
      <c r="Q537" s="984"/>
      <c r="R537" s="984"/>
      <c r="S537" s="984"/>
      <c r="T537" s="128"/>
      <c r="U537" s="128"/>
      <c r="V537" s="128"/>
      <c r="W537" s="984"/>
      <c r="X537" s="984"/>
      <c r="Y537" s="1144"/>
      <c r="Z537" s="1144"/>
      <c r="AA537" s="1144"/>
      <c r="AB537" s="1144"/>
      <c r="AC537" s="1148"/>
    </row>
    <row r="538" ht="15.75" customHeight="1">
      <c r="B538" s="1294"/>
      <c r="C538" s="128"/>
      <c r="D538" s="128"/>
      <c r="E538" s="128"/>
      <c r="F538" s="1146"/>
      <c r="G538" s="1146"/>
      <c r="H538" s="1146"/>
      <c r="I538" s="1148"/>
      <c r="J538" s="1146"/>
      <c r="K538" s="1146"/>
      <c r="L538" s="1146"/>
      <c r="M538" s="1146"/>
      <c r="N538" s="1147"/>
      <c r="O538" s="128"/>
      <c r="P538" s="128"/>
      <c r="Q538" s="984"/>
      <c r="R538" s="984"/>
      <c r="S538" s="984"/>
      <c r="T538" s="128"/>
      <c r="U538" s="128"/>
      <c r="V538" s="128"/>
      <c r="W538" s="984"/>
      <c r="X538" s="984"/>
      <c r="Y538" s="1144"/>
      <c r="Z538" s="1144"/>
      <c r="AA538" s="1144"/>
      <c r="AB538" s="1144"/>
      <c r="AC538" s="1148"/>
    </row>
    <row r="539" ht="15.75" customHeight="1">
      <c r="B539" s="1294"/>
      <c r="C539" s="128"/>
      <c r="D539" s="128"/>
      <c r="E539" s="128"/>
      <c r="F539" s="1146"/>
      <c r="G539" s="1146"/>
      <c r="H539" s="1146"/>
      <c r="I539" s="1148"/>
      <c r="J539" s="1146"/>
      <c r="K539" s="1146"/>
      <c r="L539" s="1146"/>
      <c r="M539" s="1146"/>
      <c r="N539" s="1147"/>
      <c r="O539" s="128"/>
      <c r="P539" s="128"/>
      <c r="Q539" s="984"/>
      <c r="R539" s="984"/>
      <c r="S539" s="984"/>
      <c r="T539" s="128"/>
      <c r="U539" s="128"/>
      <c r="V539" s="128"/>
      <c r="W539" s="984"/>
      <c r="X539" s="984"/>
      <c r="Y539" s="1144"/>
      <c r="Z539" s="1144"/>
      <c r="AA539" s="1144"/>
      <c r="AB539" s="1144"/>
      <c r="AC539" s="1148"/>
    </row>
    <row r="540" ht="15.75" customHeight="1">
      <c r="B540" s="1294"/>
      <c r="C540" s="128"/>
      <c r="D540" s="128"/>
      <c r="E540" s="128"/>
      <c r="F540" s="1146"/>
      <c r="G540" s="1146"/>
      <c r="H540" s="1146"/>
      <c r="I540" s="1148"/>
      <c r="J540" s="1146"/>
      <c r="K540" s="1146"/>
      <c r="L540" s="1146"/>
      <c r="M540" s="1146"/>
      <c r="N540" s="1147"/>
      <c r="O540" s="128"/>
      <c r="P540" s="128"/>
      <c r="Q540" s="984"/>
      <c r="R540" s="984"/>
      <c r="S540" s="984"/>
      <c r="T540" s="128"/>
      <c r="U540" s="128"/>
      <c r="V540" s="128"/>
      <c r="W540" s="984"/>
      <c r="X540" s="984"/>
      <c r="Y540" s="1144"/>
      <c r="Z540" s="1144"/>
      <c r="AA540" s="1144"/>
      <c r="AB540" s="1144"/>
      <c r="AC540" s="1148"/>
    </row>
    <row r="541" ht="15.75" customHeight="1">
      <c r="B541" s="1294"/>
      <c r="C541" s="128"/>
      <c r="D541" s="128"/>
      <c r="E541" s="128"/>
      <c r="F541" s="1146"/>
      <c r="G541" s="1146"/>
      <c r="H541" s="1146"/>
      <c r="I541" s="1148"/>
      <c r="J541" s="1146"/>
      <c r="K541" s="1146"/>
      <c r="L541" s="1146"/>
      <c r="M541" s="1146"/>
      <c r="N541" s="1147"/>
      <c r="O541" s="128"/>
      <c r="P541" s="128"/>
      <c r="Q541" s="984"/>
      <c r="R541" s="984"/>
      <c r="S541" s="984"/>
      <c r="T541" s="128"/>
      <c r="U541" s="128"/>
      <c r="V541" s="128"/>
      <c r="W541" s="984"/>
      <c r="X541" s="984"/>
      <c r="Y541" s="1144"/>
      <c r="Z541" s="1144"/>
      <c r="AA541" s="1144"/>
      <c r="AB541" s="1144"/>
      <c r="AC541" s="1148"/>
    </row>
    <row r="542" ht="15.75" customHeight="1">
      <c r="B542" s="1294"/>
      <c r="C542" s="128"/>
      <c r="D542" s="128"/>
      <c r="E542" s="128"/>
      <c r="F542" s="1146"/>
      <c r="G542" s="1146"/>
      <c r="H542" s="1146"/>
      <c r="I542" s="1148"/>
      <c r="J542" s="1146"/>
      <c r="K542" s="1146"/>
      <c r="L542" s="1146"/>
      <c r="M542" s="1146"/>
      <c r="N542" s="1147"/>
      <c r="O542" s="128"/>
      <c r="P542" s="128"/>
      <c r="Q542" s="984"/>
      <c r="R542" s="984"/>
      <c r="S542" s="984"/>
      <c r="T542" s="128"/>
      <c r="U542" s="128"/>
      <c r="V542" s="128"/>
      <c r="W542" s="984"/>
      <c r="X542" s="984"/>
      <c r="Y542" s="1144"/>
      <c r="Z542" s="1144"/>
      <c r="AA542" s="1144"/>
      <c r="AB542" s="1144"/>
      <c r="AC542" s="1148"/>
    </row>
    <row r="543" ht="15.75" customHeight="1">
      <c r="B543" s="1294"/>
      <c r="C543" s="128"/>
      <c r="D543" s="128"/>
      <c r="E543" s="128"/>
      <c r="F543" s="1146"/>
      <c r="G543" s="1146"/>
      <c r="H543" s="1146"/>
      <c r="I543" s="1148"/>
      <c r="J543" s="1146"/>
      <c r="K543" s="1146"/>
      <c r="L543" s="1146"/>
      <c r="M543" s="1146"/>
      <c r="N543" s="1147"/>
      <c r="O543" s="128"/>
      <c r="P543" s="128"/>
      <c r="Q543" s="984"/>
      <c r="R543" s="984"/>
      <c r="S543" s="984"/>
      <c r="T543" s="128"/>
      <c r="U543" s="128"/>
      <c r="V543" s="128"/>
      <c r="W543" s="984"/>
      <c r="X543" s="984"/>
      <c r="Y543" s="1144"/>
      <c r="Z543" s="1144"/>
      <c r="AA543" s="1144"/>
      <c r="AB543" s="1144"/>
      <c r="AC543" s="1148"/>
    </row>
    <row r="544" ht="15.75" customHeight="1">
      <c r="B544" s="1294"/>
      <c r="C544" s="128"/>
      <c r="D544" s="128"/>
      <c r="E544" s="128"/>
      <c r="F544" s="1146"/>
      <c r="G544" s="1146"/>
      <c r="H544" s="1146"/>
      <c r="I544" s="1148"/>
      <c r="J544" s="1146"/>
      <c r="K544" s="1146"/>
      <c r="L544" s="1146"/>
      <c r="M544" s="1146"/>
      <c r="N544" s="1147"/>
      <c r="O544" s="128"/>
      <c r="P544" s="128"/>
      <c r="Q544" s="984"/>
      <c r="R544" s="984"/>
      <c r="S544" s="984"/>
      <c r="T544" s="128"/>
      <c r="U544" s="128"/>
      <c r="V544" s="128"/>
      <c r="W544" s="984"/>
      <c r="X544" s="984"/>
      <c r="Y544" s="1144"/>
      <c r="Z544" s="1144"/>
      <c r="AA544" s="1144"/>
      <c r="AB544" s="1144"/>
      <c r="AC544" s="1148"/>
    </row>
    <row r="545" ht="15.75" customHeight="1">
      <c r="B545" s="1294"/>
      <c r="C545" s="128"/>
      <c r="D545" s="128"/>
      <c r="E545" s="128"/>
      <c r="F545" s="1146"/>
      <c r="G545" s="1146"/>
      <c r="H545" s="1146"/>
      <c r="I545" s="1148"/>
      <c r="J545" s="1146"/>
      <c r="K545" s="1146"/>
      <c r="L545" s="1146"/>
      <c r="M545" s="1146"/>
      <c r="N545" s="1147"/>
      <c r="O545" s="128"/>
      <c r="P545" s="128"/>
      <c r="Q545" s="984"/>
      <c r="R545" s="984"/>
      <c r="S545" s="984"/>
      <c r="T545" s="128"/>
      <c r="U545" s="128"/>
      <c r="V545" s="128"/>
      <c r="W545" s="984"/>
      <c r="X545" s="984"/>
      <c r="Y545" s="1144"/>
      <c r="Z545" s="1144"/>
      <c r="AA545" s="1144"/>
      <c r="AB545" s="1144"/>
      <c r="AC545" s="1148"/>
    </row>
    <row r="546" ht="15.75" customHeight="1">
      <c r="B546" s="1294"/>
      <c r="C546" s="128"/>
      <c r="D546" s="128"/>
      <c r="E546" s="128"/>
      <c r="F546" s="1146"/>
      <c r="G546" s="1146"/>
      <c r="H546" s="1146"/>
      <c r="I546" s="1148"/>
      <c r="J546" s="1146"/>
      <c r="K546" s="1146"/>
      <c r="L546" s="1146"/>
      <c r="M546" s="1146"/>
      <c r="N546" s="1147"/>
      <c r="O546" s="128"/>
      <c r="P546" s="128"/>
      <c r="Q546" s="984"/>
      <c r="R546" s="984"/>
      <c r="S546" s="984"/>
      <c r="T546" s="128"/>
      <c r="U546" s="128"/>
      <c r="V546" s="128"/>
      <c r="W546" s="984"/>
      <c r="X546" s="984"/>
      <c r="Y546" s="1144"/>
      <c r="Z546" s="1144"/>
      <c r="AA546" s="1144"/>
      <c r="AB546" s="1144"/>
      <c r="AC546" s="1148"/>
    </row>
    <row r="547" ht="15.75" customHeight="1">
      <c r="B547" s="1294"/>
      <c r="C547" s="128"/>
      <c r="D547" s="128"/>
      <c r="E547" s="128"/>
      <c r="F547" s="1146"/>
      <c r="G547" s="1146"/>
      <c r="H547" s="1146"/>
      <c r="I547" s="1148"/>
      <c r="J547" s="1146"/>
      <c r="K547" s="1146"/>
      <c r="L547" s="1146"/>
      <c r="M547" s="1146"/>
      <c r="N547" s="1147"/>
      <c r="O547" s="128"/>
      <c r="P547" s="128"/>
      <c r="Q547" s="984"/>
      <c r="R547" s="984"/>
      <c r="S547" s="984"/>
      <c r="T547" s="128"/>
      <c r="U547" s="128"/>
      <c r="V547" s="128"/>
      <c r="W547" s="984"/>
      <c r="X547" s="984"/>
      <c r="Y547" s="1144"/>
      <c r="Z547" s="1144"/>
      <c r="AA547" s="1144"/>
      <c r="AB547" s="1144"/>
      <c r="AC547" s="1148"/>
    </row>
    <row r="548" ht="15.75" customHeight="1">
      <c r="B548" s="1294"/>
      <c r="C548" s="128"/>
      <c r="D548" s="128"/>
      <c r="E548" s="128"/>
      <c r="F548" s="1146"/>
      <c r="G548" s="1146"/>
      <c r="H548" s="1146"/>
      <c r="I548" s="1148"/>
      <c r="J548" s="1146"/>
      <c r="K548" s="1146"/>
      <c r="L548" s="1146"/>
      <c r="M548" s="1146"/>
      <c r="N548" s="1147"/>
      <c r="O548" s="128"/>
      <c r="P548" s="128"/>
      <c r="Q548" s="984"/>
      <c r="R548" s="984"/>
      <c r="S548" s="984"/>
      <c r="T548" s="128"/>
      <c r="U548" s="128"/>
      <c r="V548" s="128"/>
      <c r="W548" s="984"/>
      <c r="X548" s="984"/>
      <c r="Y548" s="1144"/>
      <c r="Z548" s="1144"/>
      <c r="AA548" s="1144"/>
      <c r="AB548" s="1144"/>
      <c r="AC548" s="1148"/>
    </row>
    <row r="549" ht="15.75" customHeight="1">
      <c r="B549" s="1294"/>
      <c r="C549" s="128"/>
      <c r="D549" s="128"/>
      <c r="E549" s="128"/>
      <c r="F549" s="1146"/>
      <c r="G549" s="1146"/>
      <c r="H549" s="1146"/>
      <c r="I549" s="1148"/>
      <c r="J549" s="1146"/>
      <c r="K549" s="1146"/>
      <c r="L549" s="1146"/>
      <c r="M549" s="1146"/>
      <c r="N549" s="1147"/>
      <c r="O549" s="128"/>
      <c r="P549" s="128"/>
      <c r="Q549" s="984"/>
      <c r="R549" s="984"/>
      <c r="S549" s="984"/>
      <c r="T549" s="128"/>
      <c r="U549" s="128"/>
      <c r="V549" s="128"/>
      <c r="W549" s="984"/>
      <c r="X549" s="984"/>
      <c r="Y549" s="1144"/>
      <c r="Z549" s="1144"/>
      <c r="AA549" s="1144"/>
      <c r="AB549" s="1144"/>
      <c r="AC549" s="1148"/>
    </row>
    <row r="550" ht="15.75" customHeight="1">
      <c r="B550" s="1294"/>
      <c r="C550" s="128"/>
      <c r="D550" s="128"/>
      <c r="E550" s="128"/>
      <c r="F550" s="1146"/>
      <c r="G550" s="1146"/>
      <c r="H550" s="1146"/>
      <c r="I550" s="1148"/>
      <c r="J550" s="1146"/>
      <c r="K550" s="1146"/>
      <c r="L550" s="1146"/>
      <c r="M550" s="1146"/>
      <c r="N550" s="1147"/>
      <c r="O550" s="128"/>
      <c r="P550" s="128"/>
      <c r="Q550" s="984"/>
      <c r="R550" s="984"/>
      <c r="S550" s="984"/>
      <c r="T550" s="128"/>
      <c r="U550" s="128"/>
      <c r="V550" s="128"/>
      <c r="W550" s="984"/>
      <c r="X550" s="984"/>
      <c r="Y550" s="1144"/>
      <c r="Z550" s="1144"/>
      <c r="AA550" s="1144"/>
      <c r="AB550" s="1144"/>
      <c r="AC550" s="1148"/>
    </row>
    <row r="551" ht="15.75" customHeight="1">
      <c r="B551" s="1294"/>
      <c r="C551" s="128"/>
      <c r="D551" s="128"/>
      <c r="E551" s="128"/>
      <c r="F551" s="1146"/>
      <c r="G551" s="1146"/>
      <c r="H551" s="1146"/>
      <c r="I551" s="1148"/>
      <c r="J551" s="1146"/>
      <c r="K551" s="1146"/>
      <c r="L551" s="1146"/>
      <c r="M551" s="1146"/>
      <c r="N551" s="1147"/>
      <c r="O551" s="128"/>
      <c r="P551" s="128"/>
      <c r="Q551" s="984"/>
      <c r="R551" s="984"/>
      <c r="S551" s="984"/>
      <c r="T551" s="128"/>
      <c r="U551" s="128"/>
      <c r="V551" s="128"/>
      <c r="W551" s="984"/>
      <c r="X551" s="984"/>
      <c r="Y551" s="1144"/>
      <c r="Z551" s="1144"/>
      <c r="AA551" s="1144"/>
      <c r="AB551" s="1144"/>
      <c r="AC551" s="1148"/>
    </row>
    <row r="552" ht="15.75" customHeight="1">
      <c r="B552" s="1294"/>
      <c r="C552" s="128"/>
      <c r="D552" s="128"/>
      <c r="E552" s="128"/>
      <c r="F552" s="1146"/>
      <c r="G552" s="1146"/>
      <c r="H552" s="1146"/>
      <c r="I552" s="1148"/>
      <c r="J552" s="1146"/>
      <c r="K552" s="1146"/>
      <c r="L552" s="1146"/>
      <c r="M552" s="1146"/>
      <c r="N552" s="1147"/>
      <c r="O552" s="128"/>
      <c r="P552" s="128"/>
      <c r="Q552" s="984"/>
      <c r="R552" s="984"/>
      <c r="S552" s="984"/>
      <c r="T552" s="128"/>
      <c r="U552" s="128"/>
      <c r="V552" s="128"/>
      <c r="W552" s="984"/>
      <c r="X552" s="984"/>
      <c r="Y552" s="1144"/>
      <c r="Z552" s="1144"/>
      <c r="AA552" s="1144"/>
      <c r="AB552" s="1144"/>
      <c r="AC552" s="1148"/>
    </row>
    <row r="553" ht="15.75" customHeight="1">
      <c r="B553" s="1294"/>
      <c r="C553" s="128"/>
      <c r="D553" s="128"/>
      <c r="E553" s="128"/>
      <c r="F553" s="1146"/>
      <c r="G553" s="1146"/>
      <c r="H553" s="1146"/>
      <c r="I553" s="1148"/>
      <c r="J553" s="1146"/>
      <c r="K553" s="1146"/>
      <c r="L553" s="1146"/>
      <c r="M553" s="1146"/>
      <c r="N553" s="1147"/>
      <c r="O553" s="128"/>
      <c r="P553" s="128"/>
      <c r="Q553" s="984"/>
      <c r="R553" s="984"/>
      <c r="S553" s="984"/>
      <c r="T553" s="128"/>
      <c r="U553" s="128"/>
      <c r="V553" s="128"/>
      <c r="W553" s="984"/>
      <c r="X553" s="984"/>
      <c r="Y553" s="1144"/>
      <c r="Z553" s="1144"/>
      <c r="AA553" s="1144"/>
      <c r="AB553" s="1144"/>
      <c r="AC553" s="1148"/>
    </row>
    <row r="554" ht="15.75" customHeight="1">
      <c r="B554" s="1294"/>
      <c r="C554" s="128"/>
      <c r="D554" s="128"/>
      <c r="E554" s="128"/>
      <c r="F554" s="1146"/>
      <c r="G554" s="1146"/>
      <c r="H554" s="1146"/>
      <c r="I554" s="1148"/>
      <c r="J554" s="1146"/>
      <c r="K554" s="1146"/>
      <c r="L554" s="1146"/>
      <c r="M554" s="1146"/>
      <c r="N554" s="1147"/>
      <c r="O554" s="128"/>
      <c r="P554" s="128"/>
      <c r="Q554" s="984"/>
      <c r="R554" s="984"/>
      <c r="S554" s="984"/>
      <c r="T554" s="128"/>
      <c r="U554" s="128"/>
      <c r="V554" s="128"/>
      <c r="W554" s="984"/>
      <c r="X554" s="984"/>
      <c r="Y554" s="1144"/>
      <c r="Z554" s="1144"/>
      <c r="AA554" s="1144"/>
      <c r="AB554" s="1144"/>
      <c r="AC554" s="1148"/>
    </row>
    <row r="555" ht="15.75" customHeight="1">
      <c r="B555" s="1294"/>
      <c r="C555" s="128"/>
      <c r="D555" s="128"/>
      <c r="E555" s="128"/>
      <c r="F555" s="1146"/>
      <c r="G555" s="1146"/>
      <c r="H555" s="1146"/>
      <c r="I555" s="1148"/>
      <c r="J555" s="1146"/>
      <c r="K555" s="1146"/>
      <c r="L555" s="1146"/>
      <c r="M555" s="1146"/>
      <c r="N555" s="1147"/>
      <c r="O555" s="128"/>
      <c r="P555" s="128"/>
      <c r="Q555" s="984"/>
      <c r="R555" s="984"/>
      <c r="S555" s="984"/>
      <c r="T555" s="128"/>
      <c r="U555" s="128"/>
      <c r="V555" s="128"/>
      <c r="W555" s="984"/>
      <c r="X555" s="984"/>
      <c r="Y555" s="1144"/>
      <c r="Z555" s="1144"/>
      <c r="AA555" s="1144"/>
      <c r="AB555" s="1144"/>
      <c r="AC555" s="1148"/>
    </row>
    <row r="556" ht="15.75" customHeight="1">
      <c r="B556" s="1294"/>
      <c r="C556" s="128"/>
      <c r="D556" s="128"/>
      <c r="E556" s="128"/>
      <c r="F556" s="1146"/>
      <c r="G556" s="1146"/>
      <c r="H556" s="1146"/>
      <c r="I556" s="1148"/>
      <c r="J556" s="1146"/>
      <c r="K556" s="1146"/>
      <c r="L556" s="1146"/>
      <c r="M556" s="1146"/>
      <c r="N556" s="1147"/>
      <c r="O556" s="128"/>
      <c r="P556" s="128"/>
      <c r="Q556" s="984"/>
      <c r="R556" s="984"/>
      <c r="S556" s="984"/>
      <c r="T556" s="128"/>
      <c r="U556" s="128"/>
      <c r="V556" s="128"/>
      <c r="W556" s="984"/>
      <c r="X556" s="984"/>
      <c r="Y556" s="1144"/>
      <c r="Z556" s="1144"/>
      <c r="AA556" s="1144"/>
      <c r="AB556" s="1144"/>
      <c r="AC556" s="1148"/>
    </row>
    <row r="557" ht="15.75" customHeight="1">
      <c r="B557" s="1294"/>
      <c r="C557" s="128"/>
      <c r="D557" s="128"/>
      <c r="E557" s="128"/>
      <c r="F557" s="1146"/>
      <c r="G557" s="1146"/>
      <c r="H557" s="1146"/>
      <c r="I557" s="1148"/>
      <c r="J557" s="1146"/>
      <c r="K557" s="1146"/>
      <c r="L557" s="1146"/>
      <c r="M557" s="1146"/>
      <c r="N557" s="1147"/>
      <c r="O557" s="128"/>
      <c r="P557" s="128"/>
      <c r="Q557" s="984"/>
      <c r="R557" s="984"/>
      <c r="S557" s="984"/>
      <c r="T557" s="128"/>
      <c r="U557" s="128"/>
      <c r="V557" s="128"/>
      <c r="W557" s="984"/>
      <c r="X557" s="984"/>
      <c r="Y557" s="1144"/>
      <c r="Z557" s="1144"/>
      <c r="AA557" s="1144"/>
      <c r="AB557" s="1144"/>
      <c r="AC557" s="1148"/>
    </row>
    <row r="558" ht="15.75" customHeight="1">
      <c r="B558" s="1294"/>
      <c r="C558" s="128"/>
      <c r="D558" s="128"/>
      <c r="E558" s="128"/>
      <c r="F558" s="1146"/>
      <c r="G558" s="1146"/>
      <c r="H558" s="1146"/>
      <c r="I558" s="1148"/>
      <c r="J558" s="1146"/>
      <c r="K558" s="1146"/>
      <c r="L558" s="1146"/>
      <c r="M558" s="1146"/>
      <c r="N558" s="1147"/>
      <c r="O558" s="128"/>
      <c r="P558" s="128"/>
      <c r="Q558" s="984"/>
      <c r="R558" s="984"/>
      <c r="S558" s="984"/>
      <c r="T558" s="128"/>
      <c r="U558" s="128"/>
      <c r="V558" s="128"/>
      <c r="W558" s="984"/>
      <c r="X558" s="984"/>
      <c r="Y558" s="1144"/>
      <c r="Z558" s="1144"/>
      <c r="AA558" s="1144"/>
      <c r="AB558" s="1144"/>
      <c r="AC558" s="1148"/>
    </row>
    <row r="559" ht="15.75" customHeight="1">
      <c r="B559" s="1294"/>
      <c r="C559" s="128"/>
      <c r="D559" s="128"/>
      <c r="E559" s="128"/>
      <c r="F559" s="1146"/>
      <c r="G559" s="1146"/>
      <c r="H559" s="1146"/>
      <c r="I559" s="1148"/>
      <c r="J559" s="1146"/>
      <c r="K559" s="1146"/>
      <c r="L559" s="1146"/>
      <c r="M559" s="1146"/>
      <c r="N559" s="1147"/>
      <c r="O559" s="128"/>
      <c r="P559" s="128"/>
      <c r="Q559" s="984"/>
      <c r="R559" s="984"/>
      <c r="S559" s="984"/>
      <c r="T559" s="128"/>
      <c r="U559" s="128"/>
      <c r="V559" s="128"/>
      <c r="W559" s="984"/>
      <c r="X559" s="984"/>
      <c r="Y559" s="1144"/>
      <c r="Z559" s="1144"/>
      <c r="AA559" s="1144"/>
      <c r="AB559" s="1144"/>
      <c r="AC559" s="1148"/>
    </row>
    <row r="560" ht="15.75" customHeight="1">
      <c r="B560" s="1294"/>
      <c r="C560" s="128"/>
      <c r="D560" s="128"/>
      <c r="E560" s="128"/>
      <c r="F560" s="1146"/>
      <c r="G560" s="1146"/>
      <c r="H560" s="1146"/>
      <c r="I560" s="1148"/>
      <c r="J560" s="1146"/>
      <c r="K560" s="1146"/>
      <c r="L560" s="1146"/>
      <c r="M560" s="1146"/>
      <c r="N560" s="1147"/>
      <c r="O560" s="128"/>
      <c r="P560" s="128"/>
      <c r="Q560" s="984"/>
      <c r="R560" s="984"/>
      <c r="S560" s="984"/>
      <c r="T560" s="128"/>
      <c r="U560" s="128"/>
      <c r="V560" s="128"/>
      <c r="W560" s="984"/>
      <c r="X560" s="984"/>
      <c r="Y560" s="1144"/>
      <c r="Z560" s="1144"/>
      <c r="AA560" s="1144"/>
      <c r="AB560" s="1144"/>
      <c r="AC560" s="1148"/>
    </row>
    <row r="561" ht="15.75" customHeight="1">
      <c r="B561" s="1294"/>
      <c r="C561" s="128"/>
      <c r="D561" s="128"/>
      <c r="E561" s="128"/>
      <c r="F561" s="1146"/>
      <c r="G561" s="1146"/>
      <c r="H561" s="1146"/>
      <c r="I561" s="1148"/>
      <c r="J561" s="1146"/>
      <c r="K561" s="1146"/>
      <c r="L561" s="1146"/>
      <c r="M561" s="1146"/>
      <c r="N561" s="1147"/>
      <c r="O561" s="128"/>
      <c r="P561" s="128"/>
      <c r="Q561" s="984"/>
      <c r="R561" s="984"/>
      <c r="S561" s="984"/>
      <c r="T561" s="128"/>
      <c r="U561" s="128"/>
      <c r="V561" s="128"/>
      <c r="W561" s="984"/>
      <c r="X561" s="984"/>
      <c r="Y561" s="1144"/>
      <c r="Z561" s="1144"/>
      <c r="AA561" s="1144"/>
      <c r="AB561" s="1144"/>
      <c r="AC561" s="1148"/>
    </row>
    <row r="562" ht="15.75" customHeight="1">
      <c r="B562" s="1294"/>
      <c r="C562" s="128"/>
      <c r="D562" s="128"/>
      <c r="E562" s="128"/>
      <c r="F562" s="1146"/>
      <c r="G562" s="1146"/>
      <c r="H562" s="1146"/>
      <c r="I562" s="1148"/>
      <c r="J562" s="1146"/>
      <c r="K562" s="1146"/>
      <c r="L562" s="1146"/>
      <c r="M562" s="1146"/>
      <c r="N562" s="1147"/>
      <c r="O562" s="128"/>
      <c r="P562" s="128"/>
      <c r="Q562" s="984"/>
      <c r="R562" s="984"/>
      <c r="S562" s="984"/>
      <c r="T562" s="128"/>
      <c r="U562" s="128"/>
      <c r="V562" s="128"/>
      <c r="W562" s="984"/>
      <c r="X562" s="984"/>
      <c r="Y562" s="1144"/>
      <c r="Z562" s="1144"/>
      <c r="AA562" s="1144"/>
      <c r="AB562" s="1144"/>
      <c r="AC562" s="1148"/>
    </row>
    <row r="563" ht="15.75" customHeight="1">
      <c r="B563" s="1294"/>
      <c r="C563" s="128"/>
      <c r="D563" s="128"/>
      <c r="E563" s="128"/>
      <c r="F563" s="1146"/>
      <c r="G563" s="1146"/>
      <c r="H563" s="1146"/>
      <c r="I563" s="1148"/>
      <c r="J563" s="1146"/>
      <c r="K563" s="1146"/>
      <c r="L563" s="1146"/>
      <c r="M563" s="1146"/>
      <c r="N563" s="1147"/>
      <c r="O563" s="128"/>
      <c r="P563" s="128"/>
      <c r="Q563" s="984"/>
      <c r="R563" s="984"/>
      <c r="S563" s="984"/>
      <c r="T563" s="128"/>
      <c r="U563" s="128"/>
      <c r="V563" s="128"/>
      <c r="W563" s="984"/>
      <c r="X563" s="984"/>
      <c r="Y563" s="1144"/>
      <c r="Z563" s="1144"/>
      <c r="AA563" s="1144"/>
      <c r="AB563" s="1144"/>
      <c r="AC563" s="1148"/>
    </row>
    <row r="564" ht="15.75" customHeight="1">
      <c r="B564" s="1294"/>
      <c r="C564" s="128"/>
      <c r="D564" s="128"/>
      <c r="E564" s="128"/>
      <c r="F564" s="1146"/>
      <c r="G564" s="1146"/>
      <c r="H564" s="1146"/>
      <c r="I564" s="1148"/>
      <c r="J564" s="1146"/>
      <c r="K564" s="1146"/>
      <c r="L564" s="1146"/>
      <c r="M564" s="1146"/>
      <c r="N564" s="1147"/>
      <c r="O564" s="128"/>
      <c r="P564" s="128"/>
      <c r="Q564" s="984"/>
      <c r="R564" s="984"/>
      <c r="S564" s="984"/>
      <c r="T564" s="128"/>
      <c r="U564" s="128"/>
      <c r="V564" s="128"/>
      <c r="W564" s="984"/>
      <c r="X564" s="984"/>
      <c r="Y564" s="1144"/>
      <c r="Z564" s="1144"/>
      <c r="AA564" s="1144"/>
      <c r="AB564" s="1144"/>
      <c r="AC564" s="1148"/>
    </row>
    <row r="565" ht="15.75" customHeight="1">
      <c r="B565" s="1294"/>
      <c r="C565" s="128"/>
      <c r="D565" s="128"/>
      <c r="E565" s="128"/>
      <c r="F565" s="1146"/>
      <c r="G565" s="1146"/>
      <c r="H565" s="1146"/>
      <c r="I565" s="1148"/>
      <c r="J565" s="1146"/>
      <c r="K565" s="1146"/>
      <c r="L565" s="1146"/>
      <c r="M565" s="1146"/>
      <c r="N565" s="1147"/>
      <c r="O565" s="128"/>
      <c r="P565" s="128"/>
      <c r="Q565" s="984"/>
      <c r="R565" s="984"/>
      <c r="S565" s="984"/>
      <c r="T565" s="128"/>
      <c r="U565" s="128"/>
      <c r="V565" s="128"/>
      <c r="W565" s="984"/>
      <c r="X565" s="984"/>
      <c r="Y565" s="1144"/>
      <c r="Z565" s="1144"/>
      <c r="AA565" s="1144"/>
      <c r="AB565" s="1144"/>
      <c r="AC565" s="1148"/>
    </row>
    <row r="566" ht="15.75" customHeight="1">
      <c r="B566" s="1294"/>
      <c r="C566" s="128"/>
      <c r="D566" s="128"/>
      <c r="E566" s="128"/>
      <c r="F566" s="1146"/>
      <c r="G566" s="1146"/>
      <c r="H566" s="1146"/>
      <c r="I566" s="1148"/>
      <c r="J566" s="1146"/>
      <c r="K566" s="1146"/>
      <c r="L566" s="1146"/>
      <c r="M566" s="1146"/>
      <c r="N566" s="1147"/>
      <c r="O566" s="128"/>
      <c r="P566" s="128"/>
      <c r="Q566" s="984"/>
      <c r="R566" s="984"/>
      <c r="S566" s="984"/>
      <c r="T566" s="128"/>
      <c r="U566" s="128"/>
      <c r="V566" s="128"/>
      <c r="W566" s="984"/>
      <c r="X566" s="984"/>
      <c r="Y566" s="1144"/>
      <c r="Z566" s="1144"/>
      <c r="AA566" s="1144"/>
      <c r="AB566" s="1144"/>
      <c r="AC566" s="1148"/>
    </row>
    <row r="567" ht="15.75" customHeight="1">
      <c r="B567" s="1294"/>
      <c r="C567" s="128"/>
      <c r="D567" s="128"/>
      <c r="E567" s="128"/>
      <c r="F567" s="1146"/>
      <c r="G567" s="1146"/>
      <c r="H567" s="1146"/>
      <c r="I567" s="1148"/>
      <c r="J567" s="1146"/>
      <c r="K567" s="1146"/>
      <c r="L567" s="1146"/>
      <c r="M567" s="1146"/>
      <c r="N567" s="1147"/>
      <c r="O567" s="128"/>
      <c r="P567" s="128"/>
      <c r="Q567" s="984"/>
      <c r="R567" s="984"/>
      <c r="S567" s="984"/>
      <c r="T567" s="128"/>
      <c r="U567" s="128"/>
      <c r="V567" s="128"/>
      <c r="W567" s="984"/>
      <c r="X567" s="984"/>
      <c r="Y567" s="1144"/>
      <c r="Z567" s="1144"/>
      <c r="AA567" s="1144"/>
      <c r="AB567" s="1144"/>
      <c r="AC567" s="1148"/>
    </row>
    <row r="568" ht="15.75" customHeight="1">
      <c r="B568" s="1294"/>
      <c r="C568" s="128"/>
      <c r="D568" s="128"/>
      <c r="E568" s="128"/>
      <c r="F568" s="1146"/>
      <c r="G568" s="1146"/>
      <c r="H568" s="1146"/>
      <c r="I568" s="1148"/>
      <c r="J568" s="1146"/>
      <c r="K568" s="1146"/>
      <c r="L568" s="1146"/>
      <c r="M568" s="1146"/>
      <c r="N568" s="1147"/>
      <c r="O568" s="128"/>
      <c r="P568" s="128"/>
      <c r="Q568" s="984"/>
      <c r="R568" s="984"/>
      <c r="S568" s="984"/>
      <c r="T568" s="128"/>
      <c r="U568" s="128"/>
      <c r="V568" s="128"/>
      <c r="W568" s="984"/>
      <c r="X568" s="984"/>
      <c r="Y568" s="1144"/>
      <c r="Z568" s="1144"/>
      <c r="AA568" s="1144"/>
      <c r="AB568" s="1144"/>
      <c r="AC568" s="1148"/>
    </row>
    <row r="569" ht="15.75" customHeight="1">
      <c r="B569" s="1294"/>
      <c r="C569" s="128"/>
      <c r="D569" s="128"/>
      <c r="E569" s="128"/>
      <c r="F569" s="1146"/>
      <c r="G569" s="1146"/>
      <c r="H569" s="1146"/>
      <c r="I569" s="1148"/>
      <c r="J569" s="1146"/>
      <c r="K569" s="1146"/>
      <c r="L569" s="1146"/>
      <c r="M569" s="1146"/>
      <c r="N569" s="1147"/>
      <c r="O569" s="128"/>
      <c r="P569" s="128"/>
      <c r="Q569" s="984"/>
      <c r="R569" s="984"/>
      <c r="S569" s="984"/>
      <c r="T569" s="128"/>
      <c r="U569" s="128"/>
      <c r="V569" s="128"/>
      <c r="W569" s="984"/>
      <c r="X569" s="984"/>
      <c r="Y569" s="1144"/>
      <c r="Z569" s="1144"/>
      <c r="AA569" s="1144"/>
      <c r="AB569" s="1144"/>
      <c r="AC569" s="1148"/>
    </row>
    <row r="570" ht="15.75" customHeight="1">
      <c r="B570" s="1294"/>
      <c r="C570" s="128"/>
      <c r="D570" s="128"/>
      <c r="E570" s="128"/>
      <c r="F570" s="1146"/>
      <c r="G570" s="1146"/>
      <c r="H570" s="1146"/>
      <c r="I570" s="1148"/>
      <c r="J570" s="1146"/>
      <c r="K570" s="1146"/>
      <c r="L570" s="1146"/>
      <c r="M570" s="1146"/>
      <c r="N570" s="1147"/>
      <c r="O570" s="128"/>
      <c r="P570" s="128"/>
      <c r="Q570" s="984"/>
      <c r="R570" s="984"/>
      <c r="S570" s="984"/>
      <c r="T570" s="128"/>
      <c r="U570" s="128"/>
      <c r="V570" s="128"/>
      <c r="W570" s="984"/>
      <c r="X570" s="984"/>
      <c r="Y570" s="1144"/>
      <c r="Z570" s="1144"/>
      <c r="AA570" s="1144"/>
      <c r="AB570" s="1144"/>
      <c r="AC570" s="1148"/>
    </row>
    <row r="571" ht="15.75" customHeight="1">
      <c r="B571" s="1294"/>
      <c r="C571" s="128"/>
      <c r="D571" s="128"/>
      <c r="E571" s="128"/>
      <c r="F571" s="1146"/>
      <c r="G571" s="1146"/>
      <c r="H571" s="1146"/>
      <c r="I571" s="1148"/>
      <c r="J571" s="1146"/>
      <c r="K571" s="1146"/>
      <c r="L571" s="1146"/>
      <c r="M571" s="1146"/>
      <c r="N571" s="1147"/>
      <c r="O571" s="128"/>
      <c r="P571" s="128"/>
      <c r="Q571" s="984"/>
      <c r="R571" s="984"/>
      <c r="S571" s="984"/>
      <c r="T571" s="128"/>
      <c r="U571" s="128"/>
      <c r="V571" s="128"/>
      <c r="W571" s="984"/>
      <c r="X571" s="984"/>
      <c r="Y571" s="1144"/>
      <c r="Z571" s="1144"/>
      <c r="AA571" s="1144"/>
      <c r="AB571" s="1144"/>
      <c r="AC571" s="1148"/>
    </row>
    <row r="572" ht="15.75" customHeight="1">
      <c r="B572" s="1294"/>
      <c r="C572" s="128"/>
      <c r="D572" s="128"/>
      <c r="E572" s="128"/>
      <c r="F572" s="1146"/>
      <c r="G572" s="1146"/>
      <c r="H572" s="1146"/>
      <c r="I572" s="1148"/>
      <c r="J572" s="1146"/>
      <c r="K572" s="1146"/>
      <c r="L572" s="1146"/>
      <c r="M572" s="1146"/>
      <c r="N572" s="1147"/>
      <c r="O572" s="128"/>
      <c r="P572" s="128"/>
      <c r="Q572" s="984"/>
      <c r="R572" s="984"/>
      <c r="S572" s="984"/>
      <c r="T572" s="128"/>
      <c r="U572" s="128"/>
      <c r="V572" s="128"/>
      <c r="W572" s="984"/>
      <c r="X572" s="984"/>
      <c r="Y572" s="1144"/>
      <c r="Z572" s="1144"/>
      <c r="AA572" s="1144"/>
      <c r="AB572" s="1144"/>
      <c r="AC572" s="1148"/>
    </row>
    <row r="573" ht="15.75" customHeight="1">
      <c r="B573" s="1294"/>
      <c r="C573" s="128"/>
      <c r="D573" s="128"/>
      <c r="E573" s="128"/>
      <c r="F573" s="1146"/>
      <c r="G573" s="1146"/>
      <c r="H573" s="1146"/>
      <c r="I573" s="1148"/>
      <c r="J573" s="1146"/>
      <c r="K573" s="1146"/>
      <c r="L573" s="1146"/>
      <c r="M573" s="1146"/>
      <c r="N573" s="1147"/>
      <c r="O573" s="128"/>
      <c r="P573" s="128"/>
      <c r="Q573" s="984"/>
      <c r="R573" s="984"/>
      <c r="S573" s="984"/>
      <c r="T573" s="128"/>
      <c r="U573" s="128"/>
      <c r="V573" s="128"/>
      <c r="W573" s="984"/>
      <c r="X573" s="984"/>
      <c r="Y573" s="1144"/>
      <c r="Z573" s="1144"/>
      <c r="AA573" s="1144"/>
      <c r="AB573" s="1144"/>
      <c r="AC573" s="1148"/>
    </row>
    <row r="574" ht="15.75" customHeight="1">
      <c r="B574" s="1294"/>
      <c r="C574" s="128"/>
      <c r="D574" s="128"/>
      <c r="E574" s="128"/>
      <c r="F574" s="1146"/>
      <c r="G574" s="1146"/>
      <c r="H574" s="1146"/>
      <c r="I574" s="1148"/>
      <c r="J574" s="1146"/>
      <c r="K574" s="1146"/>
      <c r="L574" s="1146"/>
      <c r="M574" s="1146"/>
      <c r="N574" s="1147"/>
      <c r="O574" s="128"/>
      <c r="P574" s="128"/>
      <c r="Q574" s="984"/>
      <c r="R574" s="984"/>
      <c r="S574" s="984"/>
      <c r="T574" s="128"/>
      <c r="U574" s="128"/>
      <c r="V574" s="128"/>
      <c r="W574" s="984"/>
      <c r="X574" s="984"/>
      <c r="Y574" s="1144"/>
      <c r="Z574" s="1144"/>
      <c r="AA574" s="1144"/>
      <c r="AB574" s="1144"/>
      <c r="AC574" s="1148"/>
    </row>
    <row r="575" ht="15.75" customHeight="1">
      <c r="B575" s="1294"/>
      <c r="C575" s="128"/>
      <c r="D575" s="128"/>
      <c r="E575" s="128"/>
      <c r="F575" s="1146"/>
      <c r="G575" s="1146"/>
      <c r="H575" s="1146"/>
      <c r="I575" s="1148"/>
      <c r="J575" s="1146"/>
      <c r="K575" s="1146"/>
      <c r="L575" s="1146"/>
      <c r="M575" s="1146"/>
      <c r="N575" s="1147"/>
      <c r="O575" s="128"/>
      <c r="P575" s="128"/>
      <c r="Q575" s="984"/>
      <c r="R575" s="984"/>
      <c r="S575" s="984"/>
      <c r="T575" s="128"/>
      <c r="U575" s="128"/>
      <c r="V575" s="128"/>
      <c r="W575" s="984"/>
      <c r="X575" s="984"/>
      <c r="Y575" s="1144"/>
      <c r="Z575" s="1144"/>
      <c r="AA575" s="1144"/>
      <c r="AB575" s="1144"/>
      <c r="AC575" s="1148"/>
    </row>
    <row r="576" ht="15.75" customHeight="1">
      <c r="B576" s="1294"/>
      <c r="C576" s="128"/>
      <c r="D576" s="128"/>
      <c r="E576" s="128"/>
      <c r="F576" s="1146"/>
      <c r="G576" s="1146"/>
      <c r="H576" s="1146"/>
      <c r="I576" s="1148"/>
      <c r="J576" s="1146"/>
      <c r="K576" s="1146"/>
      <c r="L576" s="1146"/>
      <c r="M576" s="1146"/>
      <c r="N576" s="1147"/>
      <c r="O576" s="128"/>
      <c r="P576" s="128"/>
      <c r="Q576" s="984"/>
      <c r="R576" s="984"/>
      <c r="S576" s="984"/>
      <c r="T576" s="128"/>
      <c r="U576" s="128"/>
      <c r="V576" s="128"/>
      <c r="W576" s="984"/>
      <c r="X576" s="984"/>
      <c r="Y576" s="1144"/>
      <c r="Z576" s="1144"/>
      <c r="AA576" s="1144"/>
      <c r="AB576" s="1144"/>
      <c r="AC576" s="1148"/>
    </row>
    <row r="577" ht="15.75" customHeight="1">
      <c r="B577" s="1294"/>
      <c r="C577" s="128"/>
      <c r="D577" s="128"/>
      <c r="E577" s="128"/>
      <c r="F577" s="1146"/>
      <c r="G577" s="1146"/>
      <c r="H577" s="1146"/>
      <c r="I577" s="1148"/>
      <c r="J577" s="1146"/>
      <c r="K577" s="1146"/>
      <c r="L577" s="1146"/>
      <c r="M577" s="1146"/>
      <c r="N577" s="1147"/>
      <c r="O577" s="128"/>
      <c r="P577" s="128"/>
      <c r="Q577" s="984"/>
      <c r="R577" s="984"/>
      <c r="S577" s="984"/>
      <c r="T577" s="128"/>
      <c r="U577" s="128"/>
      <c r="V577" s="128"/>
      <c r="W577" s="984"/>
      <c r="X577" s="984"/>
      <c r="Y577" s="1144"/>
      <c r="Z577" s="1144"/>
      <c r="AA577" s="1144"/>
      <c r="AB577" s="1144"/>
      <c r="AC577" s="1148"/>
    </row>
    <row r="578" ht="15.75" customHeight="1">
      <c r="B578" s="1294"/>
      <c r="C578" s="128"/>
      <c r="D578" s="128"/>
      <c r="E578" s="128"/>
      <c r="F578" s="1146"/>
      <c r="G578" s="1146"/>
      <c r="H578" s="1146"/>
      <c r="I578" s="1148"/>
      <c r="J578" s="1146"/>
      <c r="K578" s="1146"/>
      <c r="L578" s="1146"/>
      <c r="M578" s="1146"/>
      <c r="N578" s="1147"/>
      <c r="O578" s="128"/>
      <c r="P578" s="128"/>
      <c r="Q578" s="984"/>
      <c r="R578" s="984"/>
      <c r="S578" s="984"/>
      <c r="T578" s="128"/>
      <c r="U578" s="128"/>
      <c r="V578" s="128"/>
      <c r="W578" s="984"/>
      <c r="X578" s="984"/>
      <c r="Y578" s="1144"/>
      <c r="Z578" s="1144"/>
      <c r="AA578" s="1144"/>
      <c r="AB578" s="1144"/>
      <c r="AC578" s="1148"/>
    </row>
    <row r="579" ht="15.75" customHeight="1">
      <c r="B579" s="1294"/>
      <c r="C579" s="128"/>
      <c r="D579" s="128"/>
      <c r="E579" s="128"/>
      <c r="F579" s="1146"/>
      <c r="G579" s="1146"/>
      <c r="H579" s="1146"/>
      <c r="I579" s="1148"/>
      <c r="J579" s="1146"/>
      <c r="K579" s="1146"/>
      <c r="L579" s="1146"/>
      <c r="M579" s="1146"/>
      <c r="N579" s="1147"/>
      <c r="O579" s="128"/>
      <c r="P579" s="128"/>
      <c r="Q579" s="984"/>
      <c r="R579" s="984"/>
      <c r="S579" s="984"/>
      <c r="T579" s="128"/>
      <c r="U579" s="128"/>
      <c r="V579" s="128"/>
      <c r="W579" s="984"/>
      <c r="X579" s="984"/>
      <c r="Y579" s="1144"/>
      <c r="Z579" s="1144"/>
      <c r="AA579" s="1144"/>
      <c r="AB579" s="1144"/>
      <c r="AC579" s="1148"/>
    </row>
    <row r="580" ht="15.75" customHeight="1">
      <c r="B580" s="1294"/>
      <c r="C580" s="128"/>
      <c r="D580" s="128"/>
      <c r="E580" s="128"/>
      <c r="F580" s="1146"/>
      <c r="G580" s="1146"/>
      <c r="H580" s="1146"/>
      <c r="I580" s="1148"/>
      <c r="J580" s="1146"/>
      <c r="K580" s="1146"/>
      <c r="L580" s="1146"/>
      <c r="M580" s="1146"/>
      <c r="N580" s="1147"/>
      <c r="O580" s="128"/>
      <c r="P580" s="128"/>
      <c r="Q580" s="984"/>
      <c r="R580" s="984"/>
      <c r="S580" s="984"/>
      <c r="T580" s="128"/>
      <c r="U580" s="128"/>
      <c r="V580" s="128"/>
      <c r="W580" s="984"/>
      <c r="X580" s="984"/>
      <c r="Y580" s="1144"/>
      <c r="Z580" s="1144"/>
      <c r="AA580" s="1144"/>
      <c r="AB580" s="1144"/>
      <c r="AC580" s="1148"/>
    </row>
    <row r="581" ht="15.75" customHeight="1">
      <c r="B581" s="1294"/>
      <c r="C581" s="128"/>
      <c r="D581" s="128"/>
      <c r="E581" s="128"/>
      <c r="F581" s="1146"/>
      <c r="G581" s="1146"/>
      <c r="H581" s="1146"/>
      <c r="I581" s="1148"/>
      <c r="J581" s="1146"/>
      <c r="K581" s="1146"/>
      <c r="L581" s="1146"/>
      <c r="M581" s="1146"/>
      <c r="N581" s="1147"/>
      <c r="O581" s="128"/>
      <c r="P581" s="128"/>
      <c r="Q581" s="984"/>
      <c r="R581" s="984"/>
      <c r="S581" s="984"/>
      <c r="T581" s="128"/>
      <c r="U581" s="128"/>
      <c r="V581" s="128"/>
      <c r="W581" s="984"/>
      <c r="X581" s="984"/>
      <c r="Y581" s="1144"/>
      <c r="Z581" s="1144"/>
      <c r="AA581" s="1144"/>
      <c r="AB581" s="1144"/>
      <c r="AC581" s="1148"/>
    </row>
    <row r="582" ht="15.75" customHeight="1">
      <c r="B582" s="1294"/>
      <c r="C582" s="128"/>
      <c r="D582" s="128"/>
      <c r="E582" s="128"/>
      <c r="F582" s="1146"/>
      <c r="G582" s="1146"/>
      <c r="H582" s="1146"/>
      <c r="I582" s="1148"/>
      <c r="J582" s="1146"/>
      <c r="K582" s="1146"/>
      <c r="L582" s="1146"/>
      <c r="M582" s="1146"/>
      <c r="N582" s="1147"/>
      <c r="O582" s="128"/>
      <c r="P582" s="128"/>
      <c r="Q582" s="984"/>
      <c r="R582" s="984"/>
      <c r="S582" s="984"/>
      <c r="T582" s="128"/>
      <c r="U582" s="128"/>
      <c r="V582" s="128"/>
      <c r="W582" s="984"/>
      <c r="X582" s="984"/>
      <c r="Y582" s="1144"/>
      <c r="Z582" s="1144"/>
      <c r="AA582" s="1144"/>
      <c r="AB582" s="1144"/>
      <c r="AC582" s="1148"/>
    </row>
    <row r="583" ht="15.75" customHeight="1">
      <c r="B583" s="1294"/>
      <c r="C583" s="128"/>
      <c r="D583" s="128"/>
      <c r="E583" s="128"/>
      <c r="F583" s="1146"/>
      <c r="G583" s="1146"/>
      <c r="H583" s="1146"/>
      <c r="I583" s="1148"/>
      <c r="J583" s="1146"/>
      <c r="K583" s="1146"/>
      <c r="L583" s="1146"/>
      <c r="M583" s="1146"/>
      <c r="N583" s="1147"/>
      <c r="O583" s="128"/>
      <c r="P583" s="128"/>
      <c r="Q583" s="984"/>
      <c r="R583" s="984"/>
      <c r="S583" s="984"/>
      <c r="T583" s="128"/>
      <c r="U583" s="128"/>
      <c r="V583" s="128"/>
      <c r="W583" s="984"/>
      <c r="X583" s="984"/>
      <c r="Y583" s="1144"/>
      <c r="Z583" s="1144"/>
      <c r="AA583" s="1144"/>
      <c r="AB583" s="1144"/>
      <c r="AC583" s="1148"/>
    </row>
    <row r="584" ht="15.75" customHeight="1">
      <c r="B584" s="1294"/>
      <c r="C584" s="128"/>
      <c r="D584" s="128"/>
      <c r="E584" s="128"/>
      <c r="F584" s="1146"/>
      <c r="G584" s="1146"/>
      <c r="H584" s="1146"/>
      <c r="I584" s="1148"/>
      <c r="J584" s="1146"/>
      <c r="K584" s="1146"/>
      <c r="L584" s="1146"/>
      <c r="M584" s="1146"/>
      <c r="N584" s="1147"/>
      <c r="O584" s="128"/>
      <c r="P584" s="128"/>
      <c r="Q584" s="984"/>
      <c r="R584" s="984"/>
      <c r="S584" s="984"/>
      <c r="T584" s="128"/>
      <c r="U584" s="128"/>
      <c r="V584" s="128"/>
      <c r="W584" s="984"/>
      <c r="X584" s="984"/>
      <c r="Y584" s="1144"/>
      <c r="Z584" s="1144"/>
      <c r="AA584" s="1144"/>
      <c r="AB584" s="1144"/>
      <c r="AC584" s="1148"/>
    </row>
    <row r="585" ht="15.75" customHeight="1">
      <c r="B585" s="1294"/>
      <c r="C585" s="128"/>
      <c r="D585" s="128"/>
      <c r="E585" s="128"/>
      <c r="F585" s="1146"/>
      <c r="G585" s="1146"/>
      <c r="H585" s="1146"/>
      <c r="I585" s="1148"/>
      <c r="J585" s="1146"/>
      <c r="K585" s="1146"/>
      <c r="L585" s="1146"/>
      <c r="M585" s="1146"/>
      <c r="N585" s="1147"/>
      <c r="O585" s="128"/>
      <c r="P585" s="128"/>
      <c r="Q585" s="984"/>
      <c r="R585" s="984"/>
      <c r="S585" s="984"/>
      <c r="T585" s="128"/>
      <c r="U585" s="128"/>
      <c r="V585" s="128"/>
      <c r="W585" s="984"/>
      <c r="X585" s="984"/>
      <c r="Y585" s="1144"/>
      <c r="Z585" s="1144"/>
      <c r="AA585" s="1144"/>
      <c r="AB585" s="1144"/>
      <c r="AC585" s="1148"/>
    </row>
    <row r="586" ht="15.75" customHeight="1">
      <c r="B586" s="1294"/>
      <c r="C586" s="128"/>
      <c r="D586" s="128"/>
      <c r="E586" s="128"/>
      <c r="F586" s="1146"/>
      <c r="G586" s="1146"/>
      <c r="H586" s="1146"/>
      <c r="I586" s="1148"/>
      <c r="J586" s="1146"/>
      <c r="K586" s="1146"/>
      <c r="L586" s="1146"/>
      <c r="M586" s="1146"/>
      <c r="N586" s="1147"/>
      <c r="O586" s="128"/>
      <c r="P586" s="128"/>
      <c r="Q586" s="984"/>
      <c r="R586" s="984"/>
      <c r="S586" s="984"/>
      <c r="T586" s="128"/>
      <c r="U586" s="128"/>
      <c r="V586" s="128"/>
      <c r="W586" s="984"/>
      <c r="X586" s="984"/>
      <c r="Y586" s="1144"/>
      <c r="Z586" s="1144"/>
      <c r="AA586" s="1144"/>
      <c r="AB586" s="1144"/>
      <c r="AC586" s="1148"/>
    </row>
    <row r="587" ht="15.75" customHeight="1">
      <c r="B587" s="1294"/>
      <c r="C587" s="128"/>
      <c r="D587" s="128"/>
      <c r="E587" s="128"/>
      <c r="F587" s="1146"/>
      <c r="G587" s="1146"/>
      <c r="H587" s="1146"/>
      <c r="I587" s="1148"/>
      <c r="J587" s="1146"/>
      <c r="K587" s="1146"/>
      <c r="L587" s="1146"/>
      <c r="M587" s="1146"/>
      <c r="N587" s="1147"/>
      <c r="O587" s="128"/>
      <c r="P587" s="128"/>
      <c r="Q587" s="984"/>
      <c r="R587" s="984"/>
      <c r="S587" s="984"/>
      <c r="T587" s="128"/>
      <c r="U587" s="128"/>
      <c r="V587" s="128"/>
      <c r="W587" s="984"/>
      <c r="X587" s="984"/>
      <c r="Y587" s="1144"/>
      <c r="Z587" s="1144"/>
      <c r="AA587" s="1144"/>
      <c r="AB587" s="1144"/>
      <c r="AC587" s="1148"/>
    </row>
    <row r="588" ht="15.75" customHeight="1">
      <c r="B588" s="1294"/>
      <c r="C588" s="128"/>
      <c r="D588" s="128"/>
      <c r="E588" s="128"/>
      <c r="F588" s="1146"/>
      <c r="G588" s="1146"/>
      <c r="H588" s="1146"/>
      <c r="I588" s="1148"/>
      <c r="J588" s="1146"/>
      <c r="K588" s="1146"/>
      <c r="L588" s="1146"/>
      <c r="M588" s="1146"/>
      <c r="N588" s="1147"/>
      <c r="O588" s="128"/>
      <c r="P588" s="128"/>
      <c r="Q588" s="984"/>
      <c r="R588" s="984"/>
      <c r="S588" s="984"/>
      <c r="T588" s="128"/>
      <c r="U588" s="128"/>
      <c r="V588" s="128"/>
      <c r="W588" s="984"/>
      <c r="X588" s="984"/>
      <c r="Y588" s="1144"/>
      <c r="Z588" s="1144"/>
      <c r="AA588" s="1144"/>
      <c r="AB588" s="1144"/>
      <c r="AC588" s="1148"/>
    </row>
    <row r="589" ht="15.75" customHeight="1">
      <c r="B589" s="1294"/>
      <c r="C589" s="128"/>
      <c r="D589" s="128"/>
      <c r="E589" s="128"/>
      <c r="F589" s="1146"/>
      <c r="G589" s="1146"/>
      <c r="H589" s="1146"/>
      <c r="I589" s="1148"/>
      <c r="J589" s="1146"/>
      <c r="K589" s="1146"/>
      <c r="L589" s="1146"/>
      <c r="M589" s="1146"/>
      <c r="N589" s="1147"/>
      <c r="O589" s="128"/>
      <c r="P589" s="128"/>
      <c r="Q589" s="984"/>
      <c r="R589" s="984"/>
      <c r="S589" s="984"/>
      <c r="T589" s="128"/>
      <c r="U589" s="128"/>
      <c r="V589" s="128"/>
      <c r="W589" s="984"/>
      <c r="X589" s="984"/>
      <c r="Y589" s="1144"/>
      <c r="Z589" s="1144"/>
      <c r="AA589" s="1144"/>
      <c r="AB589" s="1144"/>
      <c r="AC589" s="1148"/>
    </row>
    <row r="590" ht="15.75" customHeight="1">
      <c r="B590" s="1294"/>
      <c r="C590" s="128"/>
      <c r="D590" s="128"/>
      <c r="E590" s="128"/>
      <c r="F590" s="1146"/>
      <c r="G590" s="1146"/>
      <c r="H590" s="1146"/>
      <c r="I590" s="1148"/>
      <c r="J590" s="1146"/>
      <c r="K590" s="1146"/>
      <c r="L590" s="1146"/>
      <c r="M590" s="1146"/>
      <c r="N590" s="1147"/>
      <c r="O590" s="128"/>
      <c r="P590" s="128"/>
      <c r="Q590" s="984"/>
      <c r="R590" s="984"/>
      <c r="S590" s="984"/>
      <c r="T590" s="128"/>
      <c r="U590" s="128"/>
      <c r="V590" s="128"/>
      <c r="W590" s="984"/>
      <c r="X590" s="984"/>
      <c r="Y590" s="1144"/>
      <c r="Z590" s="1144"/>
      <c r="AA590" s="1144"/>
      <c r="AB590" s="1144"/>
      <c r="AC590" s="1148"/>
    </row>
    <row r="591" ht="15.75" customHeight="1">
      <c r="B591" s="1294"/>
      <c r="C591" s="128"/>
      <c r="D591" s="128"/>
      <c r="E591" s="128"/>
      <c r="F591" s="1146"/>
      <c r="G591" s="1146"/>
      <c r="H591" s="1146"/>
      <c r="I591" s="1148"/>
      <c r="J591" s="1146"/>
      <c r="K591" s="1146"/>
      <c r="L591" s="1146"/>
      <c r="M591" s="1146"/>
      <c r="N591" s="1147"/>
      <c r="O591" s="128"/>
      <c r="P591" s="128"/>
      <c r="Q591" s="984"/>
      <c r="R591" s="984"/>
      <c r="S591" s="984"/>
      <c r="T591" s="128"/>
      <c r="U591" s="128"/>
      <c r="V591" s="128"/>
      <c r="W591" s="984"/>
      <c r="X591" s="984"/>
      <c r="Y591" s="1144"/>
      <c r="Z591" s="1144"/>
      <c r="AA591" s="1144"/>
      <c r="AB591" s="1144"/>
      <c r="AC591" s="1148"/>
    </row>
    <row r="592" ht="15.75" customHeight="1">
      <c r="B592" s="1294"/>
      <c r="C592" s="128"/>
      <c r="D592" s="128"/>
      <c r="E592" s="128"/>
      <c r="F592" s="1146"/>
      <c r="G592" s="1146"/>
      <c r="H592" s="1146"/>
      <c r="I592" s="1148"/>
      <c r="J592" s="1146"/>
      <c r="K592" s="1146"/>
      <c r="L592" s="1146"/>
      <c r="M592" s="1146"/>
      <c r="N592" s="1147"/>
      <c r="O592" s="128"/>
      <c r="P592" s="128"/>
      <c r="Q592" s="984"/>
      <c r="R592" s="984"/>
      <c r="S592" s="984"/>
      <c r="T592" s="128"/>
      <c r="U592" s="128"/>
      <c r="V592" s="128"/>
      <c r="W592" s="984"/>
      <c r="X592" s="984"/>
      <c r="Y592" s="1144"/>
      <c r="Z592" s="1144"/>
      <c r="AA592" s="1144"/>
      <c r="AB592" s="1144"/>
      <c r="AC592" s="1148"/>
    </row>
    <row r="593" ht="15.75" customHeight="1">
      <c r="B593" s="1294"/>
      <c r="C593" s="128"/>
      <c r="D593" s="128"/>
      <c r="E593" s="128"/>
      <c r="F593" s="1146"/>
      <c r="G593" s="1146"/>
      <c r="H593" s="1146"/>
      <c r="I593" s="1148"/>
      <c r="J593" s="1146"/>
      <c r="K593" s="1146"/>
      <c r="L593" s="1146"/>
      <c r="M593" s="1146"/>
      <c r="N593" s="1147"/>
      <c r="O593" s="128"/>
      <c r="P593" s="128"/>
      <c r="Q593" s="984"/>
      <c r="R593" s="984"/>
      <c r="S593" s="984"/>
      <c r="T593" s="128"/>
      <c r="U593" s="128"/>
      <c r="V593" s="128"/>
      <c r="W593" s="984"/>
      <c r="X593" s="984"/>
      <c r="Y593" s="1144"/>
      <c r="Z593" s="1144"/>
      <c r="AA593" s="1144"/>
      <c r="AB593" s="1144"/>
      <c r="AC593" s="1148"/>
    </row>
    <row r="594" ht="15.75" customHeight="1">
      <c r="B594" s="1294"/>
      <c r="C594" s="128"/>
      <c r="D594" s="128"/>
      <c r="E594" s="128"/>
      <c r="F594" s="1146"/>
      <c r="G594" s="1146"/>
      <c r="H594" s="1146"/>
      <c r="I594" s="1148"/>
      <c r="J594" s="1146"/>
      <c r="K594" s="1146"/>
      <c r="L594" s="1146"/>
      <c r="M594" s="1146"/>
      <c r="N594" s="1147"/>
      <c r="O594" s="128"/>
      <c r="P594" s="128"/>
      <c r="Q594" s="984"/>
      <c r="R594" s="984"/>
      <c r="S594" s="984"/>
      <c r="T594" s="128"/>
      <c r="U594" s="128"/>
      <c r="V594" s="128"/>
      <c r="W594" s="984"/>
      <c r="X594" s="984"/>
      <c r="Y594" s="1144"/>
      <c r="Z594" s="1144"/>
      <c r="AA594" s="1144"/>
      <c r="AB594" s="1144"/>
      <c r="AC594" s="1148"/>
    </row>
    <row r="595" ht="15.75" customHeight="1">
      <c r="B595" s="1294"/>
      <c r="C595" s="128"/>
      <c r="D595" s="128"/>
      <c r="E595" s="128"/>
      <c r="F595" s="1146"/>
      <c r="G595" s="1146"/>
      <c r="H595" s="1146"/>
      <c r="I595" s="1148"/>
      <c r="J595" s="1146"/>
      <c r="K595" s="1146"/>
      <c r="L595" s="1146"/>
      <c r="M595" s="1146"/>
      <c r="N595" s="1147"/>
      <c r="O595" s="128"/>
      <c r="P595" s="128"/>
      <c r="Q595" s="984"/>
      <c r="R595" s="984"/>
      <c r="S595" s="984"/>
      <c r="T595" s="128"/>
      <c r="U595" s="128"/>
      <c r="V595" s="128"/>
      <c r="W595" s="984"/>
      <c r="X595" s="984"/>
      <c r="Y595" s="1144"/>
      <c r="Z595" s="1144"/>
      <c r="AA595" s="1144"/>
      <c r="AB595" s="1144"/>
      <c r="AC595" s="1148"/>
    </row>
    <row r="596" ht="15.75" customHeight="1">
      <c r="B596" s="1294"/>
      <c r="C596" s="128"/>
      <c r="D596" s="128"/>
      <c r="E596" s="128"/>
      <c r="F596" s="1146"/>
      <c r="G596" s="1146"/>
      <c r="H596" s="1146"/>
      <c r="I596" s="1148"/>
      <c r="J596" s="1146"/>
      <c r="K596" s="1146"/>
      <c r="L596" s="1146"/>
      <c r="M596" s="1146"/>
      <c r="N596" s="1147"/>
      <c r="O596" s="128"/>
      <c r="P596" s="128"/>
      <c r="Q596" s="984"/>
      <c r="R596" s="984"/>
      <c r="S596" s="984"/>
      <c r="T596" s="128"/>
      <c r="U596" s="128"/>
      <c r="V596" s="128"/>
      <c r="W596" s="984"/>
      <c r="X596" s="984"/>
      <c r="Y596" s="1144"/>
      <c r="Z596" s="1144"/>
      <c r="AA596" s="1144"/>
      <c r="AB596" s="1144"/>
      <c r="AC596" s="1148"/>
    </row>
    <row r="597" ht="15.75" customHeight="1">
      <c r="B597" s="1294"/>
      <c r="C597" s="128"/>
      <c r="D597" s="128"/>
      <c r="E597" s="128"/>
      <c r="F597" s="1146"/>
      <c r="G597" s="1146"/>
      <c r="H597" s="1146"/>
      <c r="I597" s="1148"/>
      <c r="J597" s="1146"/>
      <c r="K597" s="1146"/>
      <c r="L597" s="1146"/>
      <c r="M597" s="1146"/>
      <c r="N597" s="1147"/>
      <c r="O597" s="128"/>
      <c r="P597" s="128"/>
      <c r="Q597" s="984"/>
      <c r="R597" s="984"/>
      <c r="S597" s="984"/>
      <c r="T597" s="128"/>
      <c r="U597" s="128"/>
      <c r="V597" s="128"/>
      <c r="W597" s="984"/>
      <c r="X597" s="984"/>
      <c r="Y597" s="1144"/>
      <c r="Z597" s="1144"/>
      <c r="AA597" s="1144"/>
      <c r="AB597" s="1144"/>
      <c r="AC597" s="1148"/>
    </row>
    <row r="598" ht="15.75" customHeight="1">
      <c r="B598" s="1294"/>
      <c r="C598" s="128"/>
      <c r="D598" s="128"/>
      <c r="E598" s="128"/>
      <c r="F598" s="1146"/>
      <c r="G598" s="1146"/>
      <c r="H598" s="1146"/>
      <c r="I598" s="1148"/>
      <c r="J598" s="1146"/>
      <c r="K598" s="1146"/>
      <c r="L598" s="1146"/>
      <c r="M598" s="1146"/>
      <c r="N598" s="1147"/>
      <c r="O598" s="128"/>
      <c r="P598" s="128"/>
      <c r="Q598" s="984"/>
      <c r="R598" s="984"/>
      <c r="S598" s="984"/>
      <c r="T598" s="128"/>
      <c r="U598" s="128"/>
      <c r="V598" s="128"/>
      <c r="W598" s="984"/>
      <c r="X598" s="984"/>
      <c r="Y598" s="1144"/>
      <c r="Z598" s="1144"/>
      <c r="AA598" s="1144"/>
      <c r="AB598" s="1144"/>
      <c r="AC598" s="1148"/>
    </row>
    <row r="599" ht="15.75" customHeight="1">
      <c r="B599" s="1294"/>
      <c r="C599" s="128"/>
      <c r="D599" s="128"/>
      <c r="E599" s="128"/>
      <c r="F599" s="1146"/>
      <c r="G599" s="1146"/>
      <c r="H599" s="1146"/>
      <c r="I599" s="1148"/>
      <c r="J599" s="1146"/>
      <c r="K599" s="1146"/>
      <c r="L599" s="1146"/>
      <c r="M599" s="1146"/>
      <c r="N599" s="1147"/>
      <c r="O599" s="128"/>
      <c r="P599" s="128"/>
      <c r="Q599" s="984"/>
      <c r="R599" s="984"/>
      <c r="S599" s="984"/>
      <c r="T599" s="128"/>
      <c r="U599" s="128"/>
      <c r="V599" s="128"/>
      <c r="W599" s="984"/>
      <c r="X599" s="984"/>
      <c r="Y599" s="1144"/>
      <c r="Z599" s="1144"/>
      <c r="AA599" s="1144"/>
      <c r="AB599" s="1144"/>
      <c r="AC599" s="1148"/>
    </row>
    <row r="600" ht="15.75" customHeight="1">
      <c r="B600" s="1294"/>
      <c r="C600" s="128"/>
      <c r="D600" s="128"/>
      <c r="E600" s="128"/>
      <c r="F600" s="1146"/>
      <c r="G600" s="1146"/>
      <c r="H600" s="1146"/>
      <c r="I600" s="1148"/>
      <c r="J600" s="1146"/>
      <c r="K600" s="1146"/>
      <c r="L600" s="1146"/>
      <c r="M600" s="1146"/>
      <c r="N600" s="1147"/>
      <c r="O600" s="128"/>
      <c r="P600" s="128"/>
      <c r="Q600" s="984"/>
      <c r="R600" s="984"/>
      <c r="S600" s="984"/>
      <c r="T600" s="128"/>
      <c r="U600" s="128"/>
      <c r="V600" s="128"/>
      <c r="W600" s="984"/>
      <c r="X600" s="984"/>
      <c r="Y600" s="1144"/>
      <c r="Z600" s="1144"/>
      <c r="AA600" s="1144"/>
      <c r="AB600" s="1144"/>
      <c r="AC600" s="1148"/>
    </row>
    <row r="601" ht="15.75" customHeight="1">
      <c r="B601" s="1294"/>
      <c r="C601" s="128"/>
      <c r="D601" s="128"/>
      <c r="E601" s="128"/>
      <c r="F601" s="1146"/>
      <c r="G601" s="1146"/>
      <c r="H601" s="1146"/>
      <c r="I601" s="1148"/>
      <c r="J601" s="1146"/>
      <c r="K601" s="1146"/>
      <c r="L601" s="1146"/>
      <c r="M601" s="1146"/>
      <c r="N601" s="1147"/>
      <c r="O601" s="128"/>
      <c r="P601" s="128"/>
      <c r="Q601" s="984"/>
      <c r="R601" s="984"/>
      <c r="S601" s="984"/>
      <c r="T601" s="128"/>
      <c r="U601" s="128"/>
      <c r="V601" s="128"/>
      <c r="W601" s="984"/>
      <c r="X601" s="984"/>
      <c r="Y601" s="1144"/>
      <c r="Z601" s="1144"/>
      <c r="AA601" s="1144"/>
      <c r="AB601" s="1144"/>
      <c r="AC601" s="1148"/>
    </row>
    <row r="602" ht="15.75" customHeight="1">
      <c r="B602" s="1294"/>
      <c r="C602" s="128"/>
      <c r="D602" s="128"/>
      <c r="E602" s="128"/>
      <c r="F602" s="1146"/>
      <c r="G602" s="1146"/>
      <c r="H602" s="1146"/>
      <c r="I602" s="1148"/>
      <c r="J602" s="1146"/>
      <c r="K602" s="1146"/>
      <c r="L602" s="1146"/>
      <c r="M602" s="1146"/>
      <c r="N602" s="1147"/>
      <c r="O602" s="128"/>
      <c r="P602" s="128"/>
      <c r="Q602" s="984"/>
      <c r="R602" s="984"/>
      <c r="S602" s="984"/>
      <c r="T602" s="128"/>
      <c r="U602" s="128"/>
      <c r="V602" s="128"/>
      <c r="W602" s="984"/>
      <c r="X602" s="984"/>
      <c r="Y602" s="1144"/>
      <c r="Z602" s="1144"/>
      <c r="AA602" s="1144"/>
      <c r="AB602" s="1144"/>
      <c r="AC602" s="1148"/>
    </row>
    <row r="603" ht="15.75" customHeight="1">
      <c r="B603" s="1294"/>
      <c r="C603" s="128"/>
      <c r="D603" s="128"/>
      <c r="E603" s="128"/>
      <c r="F603" s="1146"/>
      <c r="G603" s="1146"/>
      <c r="H603" s="1146"/>
      <c r="I603" s="1148"/>
      <c r="J603" s="1146"/>
      <c r="K603" s="1146"/>
      <c r="L603" s="1146"/>
      <c r="M603" s="1146"/>
      <c r="N603" s="1147"/>
      <c r="O603" s="128"/>
      <c r="P603" s="128"/>
      <c r="Q603" s="984"/>
      <c r="R603" s="984"/>
      <c r="S603" s="984"/>
      <c r="T603" s="128"/>
      <c r="U603" s="128"/>
      <c r="V603" s="128"/>
      <c r="W603" s="984"/>
      <c r="X603" s="984"/>
      <c r="Y603" s="1144"/>
      <c r="Z603" s="1144"/>
      <c r="AA603" s="1144"/>
      <c r="AB603" s="1144"/>
      <c r="AC603" s="1148"/>
    </row>
    <row r="604" ht="15.75" customHeight="1">
      <c r="B604" s="1294"/>
      <c r="C604" s="128"/>
      <c r="D604" s="128"/>
      <c r="E604" s="128"/>
      <c r="F604" s="1146"/>
      <c r="G604" s="1146"/>
      <c r="H604" s="1146"/>
      <c r="I604" s="1148"/>
      <c r="J604" s="1146"/>
      <c r="K604" s="1146"/>
      <c r="L604" s="1146"/>
      <c r="M604" s="1146"/>
      <c r="N604" s="1147"/>
      <c r="O604" s="128"/>
      <c r="P604" s="128"/>
      <c r="Q604" s="984"/>
      <c r="R604" s="984"/>
      <c r="S604" s="984"/>
      <c r="T604" s="128"/>
      <c r="U604" s="128"/>
      <c r="V604" s="128"/>
      <c r="W604" s="984"/>
      <c r="X604" s="984"/>
      <c r="Y604" s="1144"/>
      <c r="Z604" s="1144"/>
      <c r="AA604" s="1144"/>
      <c r="AB604" s="1144"/>
      <c r="AC604" s="1148"/>
    </row>
    <row r="605" ht="15.75" customHeight="1">
      <c r="B605" s="1294"/>
      <c r="C605" s="128"/>
      <c r="D605" s="128"/>
      <c r="E605" s="128"/>
      <c r="F605" s="1146"/>
      <c r="G605" s="1146"/>
      <c r="H605" s="1146"/>
      <c r="I605" s="1148"/>
      <c r="J605" s="1146"/>
      <c r="K605" s="1146"/>
      <c r="L605" s="1146"/>
      <c r="M605" s="1146"/>
      <c r="N605" s="1147"/>
      <c r="O605" s="128"/>
      <c r="P605" s="128"/>
      <c r="Q605" s="984"/>
      <c r="R605" s="984"/>
      <c r="S605" s="984"/>
      <c r="T605" s="128"/>
      <c r="U605" s="128"/>
      <c r="V605" s="128"/>
      <c r="W605" s="984"/>
      <c r="X605" s="984"/>
      <c r="Y605" s="1144"/>
      <c r="Z605" s="1144"/>
      <c r="AA605" s="1144"/>
      <c r="AB605" s="1144"/>
      <c r="AC605" s="1148"/>
    </row>
    <row r="606" ht="15.75" customHeight="1">
      <c r="B606" s="1294"/>
      <c r="C606" s="128"/>
      <c r="D606" s="128"/>
      <c r="E606" s="128"/>
      <c r="F606" s="1146"/>
      <c r="G606" s="1146"/>
      <c r="H606" s="1146"/>
      <c r="I606" s="1148"/>
      <c r="J606" s="1146"/>
      <c r="K606" s="1146"/>
      <c r="L606" s="1146"/>
      <c r="M606" s="1146"/>
      <c r="N606" s="1147"/>
      <c r="O606" s="128"/>
      <c r="P606" s="128"/>
      <c r="Q606" s="984"/>
      <c r="R606" s="984"/>
      <c r="S606" s="984"/>
      <c r="T606" s="128"/>
      <c r="U606" s="128"/>
      <c r="V606" s="128"/>
      <c r="W606" s="984"/>
      <c r="X606" s="984"/>
      <c r="Y606" s="1144"/>
      <c r="Z606" s="1144"/>
      <c r="AA606" s="1144"/>
      <c r="AB606" s="1144"/>
      <c r="AC606" s="1148"/>
    </row>
    <row r="607" ht="15.75" customHeight="1">
      <c r="B607" s="1294"/>
      <c r="C607" s="128"/>
      <c r="D607" s="128"/>
      <c r="E607" s="128"/>
      <c r="F607" s="1146"/>
      <c r="G607" s="1146"/>
      <c r="H607" s="1146"/>
      <c r="I607" s="1148"/>
      <c r="J607" s="1146"/>
      <c r="K607" s="1146"/>
      <c r="L607" s="1146"/>
      <c r="M607" s="1146"/>
      <c r="N607" s="1147"/>
      <c r="O607" s="128"/>
      <c r="P607" s="128"/>
      <c r="Q607" s="984"/>
      <c r="R607" s="984"/>
      <c r="S607" s="984"/>
      <c r="T607" s="128"/>
      <c r="U607" s="128"/>
      <c r="V607" s="128"/>
      <c r="W607" s="984"/>
      <c r="X607" s="984"/>
      <c r="Y607" s="1144"/>
      <c r="Z607" s="1144"/>
      <c r="AA607" s="1144"/>
      <c r="AB607" s="1144"/>
      <c r="AC607" s="1148"/>
    </row>
    <row r="608" ht="15.75" customHeight="1">
      <c r="B608" s="1294"/>
      <c r="C608" s="128"/>
      <c r="D608" s="128"/>
      <c r="E608" s="128"/>
      <c r="F608" s="1146"/>
      <c r="G608" s="1146"/>
      <c r="H608" s="1146"/>
      <c r="I608" s="1148"/>
      <c r="J608" s="1146"/>
      <c r="K608" s="1146"/>
      <c r="L608" s="1146"/>
      <c r="M608" s="1146"/>
      <c r="N608" s="1147"/>
      <c r="O608" s="128"/>
      <c r="P608" s="128"/>
      <c r="Q608" s="984"/>
      <c r="R608" s="984"/>
      <c r="S608" s="984"/>
      <c r="T608" s="128"/>
      <c r="U608" s="128"/>
      <c r="V608" s="128"/>
      <c r="W608" s="984"/>
      <c r="X608" s="984"/>
      <c r="Y608" s="1144"/>
      <c r="Z608" s="1144"/>
      <c r="AA608" s="1144"/>
      <c r="AB608" s="1144"/>
      <c r="AC608" s="1148"/>
    </row>
    <row r="609" ht="15.75" customHeight="1">
      <c r="B609" s="1294"/>
      <c r="C609" s="128"/>
      <c r="D609" s="128"/>
      <c r="E609" s="128"/>
      <c r="F609" s="1146"/>
      <c r="G609" s="1146"/>
      <c r="H609" s="1146"/>
      <c r="I609" s="1148"/>
      <c r="J609" s="1146"/>
      <c r="K609" s="1146"/>
      <c r="L609" s="1146"/>
      <c r="M609" s="1146"/>
      <c r="N609" s="1147"/>
      <c r="O609" s="128"/>
      <c r="P609" s="128"/>
      <c r="Q609" s="984"/>
      <c r="R609" s="984"/>
      <c r="S609" s="984"/>
      <c r="T609" s="128"/>
      <c r="U609" s="128"/>
      <c r="V609" s="128"/>
      <c r="W609" s="984"/>
      <c r="X609" s="984"/>
      <c r="Y609" s="1144"/>
      <c r="Z609" s="1144"/>
      <c r="AA609" s="1144"/>
      <c r="AB609" s="1144"/>
      <c r="AC609" s="1148"/>
    </row>
    <row r="610" ht="15.75" customHeight="1">
      <c r="B610" s="1294"/>
      <c r="C610" s="128"/>
      <c r="D610" s="128"/>
      <c r="E610" s="128"/>
      <c r="F610" s="1146"/>
      <c r="G610" s="1146"/>
      <c r="H610" s="1146"/>
      <c r="I610" s="1148"/>
      <c r="J610" s="1146"/>
      <c r="K610" s="1146"/>
      <c r="L610" s="1146"/>
      <c r="M610" s="1146"/>
      <c r="N610" s="1147"/>
      <c r="O610" s="128"/>
      <c r="P610" s="128"/>
      <c r="Q610" s="984"/>
      <c r="R610" s="984"/>
      <c r="S610" s="984"/>
      <c r="T610" s="128"/>
      <c r="U610" s="128"/>
      <c r="V610" s="128"/>
      <c r="W610" s="984"/>
      <c r="X610" s="984"/>
      <c r="Y610" s="1144"/>
      <c r="Z610" s="1144"/>
      <c r="AA610" s="1144"/>
      <c r="AB610" s="1144"/>
      <c r="AC610" s="1148"/>
    </row>
    <row r="611" ht="15.75" customHeight="1">
      <c r="B611" s="1294"/>
      <c r="C611" s="128"/>
      <c r="D611" s="128"/>
      <c r="E611" s="128"/>
      <c r="F611" s="1146"/>
      <c r="G611" s="1146"/>
      <c r="H611" s="1146"/>
      <c r="I611" s="1148"/>
      <c r="J611" s="1146"/>
      <c r="K611" s="1146"/>
      <c r="L611" s="1146"/>
      <c r="M611" s="1146"/>
      <c r="N611" s="1147"/>
      <c r="O611" s="128"/>
      <c r="P611" s="128"/>
      <c r="Q611" s="984"/>
      <c r="R611" s="984"/>
      <c r="S611" s="984"/>
      <c r="T611" s="128"/>
      <c r="U611" s="128"/>
      <c r="V611" s="128"/>
      <c r="W611" s="984"/>
      <c r="X611" s="984"/>
      <c r="Y611" s="1144"/>
      <c r="Z611" s="1144"/>
      <c r="AA611" s="1144"/>
      <c r="AB611" s="1144"/>
      <c r="AC611" s="1148"/>
    </row>
    <row r="612" ht="15.75" customHeight="1">
      <c r="B612" s="1294"/>
      <c r="C612" s="128"/>
      <c r="D612" s="128"/>
      <c r="E612" s="128"/>
      <c r="F612" s="1146"/>
      <c r="G612" s="1146"/>
      <c r="H612" s="1146"/>
      <c r="I612" s="1148"/>
      <c r="J612" s="1146"/>
      <c r="K612" s="1146"/>
      <c r="L612" s="1146"/>
      <c r="M612" s="1146"/>
      <c r="N612" s="1147"/>
      <c r="O612" s="128"/>
      <c r="P612" s="128"/>
      <c r="Q612" s="984"/>
      <c r="R612" s="984"/>
      <c r="S612" s="984"/>
      <c r="T612" s="128"/>
      <c r="U612" s="128"/>
      <c r="V612" s="128"/>
      <c r="W612" s="984"/>
      <c r="X612" s="984"/>
      <c r="Y612" s="1144"/>
      <c r="Z612" s="1144"/>
      <c r="AA612" s="1144"/>
      <c r="AB612" s="1144"/>
      <c r="AC612" s="1148"/>
    </row>
    <row r="613" ht="15.75" customHeight="1">
      <c r="B613" s="1294"/>
      <c r="C613" s="128"/>
      <c r="D613" s="128"/>
      <c r="E613" s="128"/>
      <c r="F613" s="1146"/>
      <c r="G613" s="1146"/>
      <c r="H613" s="1146"/>
      <c r="I613" s="1148"/>
      <c r="J613" s="1146"/>
      <c r="K613" s="1146"/>
      <c r="L613" s="1146"/>
      <c r="M613" s="1146"/>
      <c r="N613" s="1147"/>
      <c r="O613" s="128"/>
      <c r="P613" s="128"/>
      <c r="Q613" s="984"/>
      <c r="R613" s="984"/>
      <c r="S613" s="984"/>
      <c r="T613" s="128"/>
      <c r="U613" s="128"/>
      <c r="V613" s="128"/>
      <c r="W613" s="984"/>
      <c r="X613" s="984"/>
      <c r="Y613" s="1144"/>
      <c r="Z613" s="1144"/>
      <c r="AA613" s="1144"/>
      <c r="AB613" s="1144"/>
      <c r="AC613" s="1148"/>
    </row>
    <row r="614" ht="15.75" customHeight="1">
      <c r="B614" s="1294"/>
      <c r="C614" s="128"/>
      <c r="D614" s="128"/>
      <c r="E614" s="128"/>
      <c r="F614" s="1146"/>
      <c r="G614" s="1146"/>
      <c r="H614" s="1146"/>
      <c r="I614" s="1148"/>
      <c r="J614" s="1146"/>
      <c r="K614" s="1146"/>
      <c r="L614" s="1146"/>
      <c r="M614" s="1146"/>
      <c r="N614" s="1147"/>
      <c r="O614" s="128"/>
      <c r="P614" s="128"/>
      <c r="Q614" s="984"/>
      <c r="R614" s="984"/>
      <c r="S614" s="984"/>
      <c r="T614" s="128"/>
      <c r="U614" s="128"/>
      <c r="V614" s="128"/>
      <c r="W614" s="984"/>
      <c r="X614" s="984"/>
      <c r="Y614" s="1144"/>
      <c r="Z614" s="1144"/>
      <c r="AA614" s="1144"/>
      <c r="AB614" s="1144"/>
      <c r="AC614" s="1148"/>
    </row>
    <row r="615" ht="15.75" customHeight="1">
      <c r="B615" s="1294"/>
      <c r="C615" s="128"/>
      <c r="D615" s="128"/>
      <c r="E615" s="128"/>
      <c r="F615" s="1146"/>
      <c r="G615" s="1146"/>
      <c r="H615" s="1146"/>
      <c r="I615" s="1148"/>
      <c r="J615" s="1146"/>
      <c r="K615" s="1146"/>
      <c r="L615" s="1146"/>
      <c r="M615" s="1146"/>
      <c r="N615" s="1147"/>
      <c r="O615" s="128"/>
      <c r="P615" s="128"/>
      <c r="Q615" s="984"/>
      <c r="R615" s="984"/>
      <c r="S615" s="984"/>
      <c r="T615" s="128"/>
      <c r="U615" s="128"/>
      <c r="V615" s="128"/>
      <c r="W615" s="984"/>
      <c r="X615" s="984"/>
      <c r="Y615" s="1144"/>
      <c r="Z615" s="1144"/>
      <c r="AA615" s="1144"/>
      <c r="AB615" s="1144"/>
      <c r="AC615" s="1148"/>
    </row>
    <row r="616" ht="15.75" customHeight="1">
      <c r="B616" s="1294"/>
      <c r="C616" s="128"/>
      <c r="D616" s="128"/>
      <c r="E616" s="128"/>
      <c r="F616" s="1146"/>
      <c r="G616" s="1146"/>
      <c r="H616" s="1146"/>
      <c r="I616" s="1148"/>
      <c r="J616" s="1146"/>
      <c r="K616" s="1146"/>
      <c r="L616" s="1146"/>
      <c r="M616" s="1146"/>
      <c r="N616" s="1147"/>
      <c r="O616" s="128"/>
      <c r="P616" s="128"/>
      <c r="Q616" s="984"/>
      <c r="R616" s="984"/>
      <c r="S616" s="984"/>
      <c r="T616" s="128"/>
      <c r="U616" s="128"/>
      <c r="V616" s="128"/>
      <c r="W616" s="984"/>
      <c r="X616" s="984"/>
      <c r="Y616" s="1144"/>
      <c r="Z616" s="1144"/>
      <c r="AA616" s="1144"/>
      <c r="AB616" s="1144"/>
      <c r="AC616" s="1148"/>
    </row>
    <row r="617" ht="15.75" customHeight="1">
      <c r="B617" s="1294"/>
      <c r="C617" s="128"/>
      <c r="D617" s="128"/>
      <c r="E617" s="128"/>
      <c r="F617" s="1146"/>
      <c r="G617" s="1146"/>
      <c r="H617" s="1146"/>
      <c r="I617" s="1148"/>
      <c r="J617" s="1146"/>
      <c r="K617" s="1146"/>
      <c r="L617" s="1146"/>
      <c r="M617" s="1146"/>
      <c r="N617" s="1147"/>
      <c r="O617" s="128"/>
      <c r="P617" s="128"/>
      <c r="Q617" s="984"/>
      <c r="R617" s="984"/>
      <c r="S617" s="984"/>
      <c r="T617" s="128"/>
      <c r="U617" s="128"/>
      <c r="V617" s="128"/>
      <c r="W617" s="984"/>
      <c r="X617" s="984"/>
      <c r="Y617" s="1144"/>
      <c r="Z617" s="1144"/>
      <c r="AA617" s="1144"/>
      <c r="AB617" s="1144"/>
      <c r="AC617" s="1148"/>
    </row>
    <row r="618" ht="15.75" customHeight="1">
      <c r="B618" s="1294"/>
      <c r="C618" s="128"/>
      <c r="D618" s="128"/>
      <c r="E618" s="128"/>
      <c r="F618" s="1146"/>
      <c r="G618" s="1146"/>
      <c r="H618" s="1146"/>
      <c r="I618" s="1148"/>
      <c r="J618" s="1146"/>
      <c r="K618" s="1146"/>
      <c r="L618" s="1146"/>
      <c r="M618" s="1146"/>
      <c r="N618" s="1147"/>
      <c r="O618" s="128"/>
      <c r="P618" s="128"/>
      <c r="Q618" s="984"/>
      <c r="R618" s="984"/>
      <c r="S618" s="984"/>
      <c r="T618" s="128"/>
      <c r="U618" s="128"/>
      <c r="V618" s="128"/>
      <c r="W618" s="984"/>
      <c r="X618" s="984"/>
      <c r="Y618" s="1144"/>
      <c r="Z618" s="1144"/>
      <c r="AA618" s="1144"/>
      <c r="AB618" s="1144"/>
      <c r="AC618" s="1148"/>
    </row>
    <row r="619" ht="15.75" customHeight="1">
      <c r="B619" s="1294"/>
      <c r="C619" s="128"/>
      <c r="D619" s="128"/>
      <c r="E619" s="128"/>
      <c r="F619" s="1146"/>
      <c r="G619" s="1146"/>
      <c r="H619" s="1146"/>
      <c r="I619" s="1148"/>
      <c r="J619" s="1146"/>
      <c r="K619" s="1146"/>
      <c r="L619" s="1146"/>
      <c r="M619" s="1146"/>
      <c r="N619" s="1147"/>
      <c r="O619" s="128"/>
      <c r="P619" s="128"/>
      <c r="Q619" s="984"/>
      <c r="R619" s="984"/>
      <c r="S619" s="984"/>
      <c r="T619" s="128"/>
      <c r="U619" s="128"/>
      <c r="V619" s="128"/>
      <c r="W619" s="984"/>
      <c r="X619" s="984"/>
      <c r="Y619" s="1144"/>
      <c r="Z619" s="1144"/>
      <c r="AA619" s="1144"/>
      <c r="AB619" s="1144"/>
      <c r="AC619" s="1148"/>
    </row>
    <row r="620" ht="15.75" customHeight="1">
      <c r="B620" s="1294"/>
      <c r="C620" s="128"/>
      <c r="D620" s="128"/>
      <c r="E620" s="128"/>
      <c r="F620" s="1146"/>
      <c r="G620" s="1146"/>
      <c r="H620" s="1146"/>
      <c r="I620" s="1148"/>
      <c r="J620" s="1146"/>
      <c r="K620" s="1146"/>
      <c r="L620" s="1146"/>
      <c r="M620" s="1146"/>
      <c r="N620" s="1147"/>
      <c r="O620" s="128"/>
      <c r="P620" s="128"/>
      <c r="Q620" s="984"/>
      <c r="R620" s="984"/>
      <c r="S620" s="984"/>
      <c r="T620" s="128"/>
      <c r="U620" s="128"/>
      <c r="V620" s="128"/>
      <c r="W620" s="984"/>
      <c r="X620" s="984"/>
      <c r="Y620" s="1144"/>
      <c r="Z620" s="1144"/>
      <c r="AA620" s="1144"/>
      <c r="AB620" s="1144"/>
      <c r="AC620" s="1148"/>
    </row>
    <row r="621" ht="15.75" customHeight="1">
      <c r="B621" s="1294"/>
      <c r="C621" s="128"/>
      <c r="D621" s="128"/>
      <c r="E621" s="128"/>
      <c r="F621" s="1146"/>
      <c r="G621" s="1146"/>
      <c r="H621" s="1146"/>
      <c r="I621" s="1148"/>
      <c r="J621" s="1146"/>
      <c r="K621" s="1146"/>
      <c r="L621" s="1146"/>
      <c r="M621" s="1146"/>
      <c r="N621" s="1147"/>
      <c r="O621" s="128"/>
      <c r="P621" s="128"/>
      <c r="Q621" s="984"/>
      <c r="R621" s="984"/>
      <c r="S621" s="984"/>
      <c r="T621" s="128"/>
      <c r="U621" s="128"/>
      <c r="V621" s="128"/>
      <c r="W621" s="984"/>
      <c r="X621" s="984"/>
      <c r="Y621" s="1144"/>
      <c r="Z621" s="1144"/>
      <c r="AA621" s="1144"/>
      <c r="AB621" s="1144"/>
      <c r="AC621" s="1148"/>
    </row>
    <row r="622" ht="15.75" customHeight="1">
      <c r="B622" s="1294"/>
      <c r="C622" s="128"/>
      <c r="D622" s="128"/>
      <c r="E622" s="128"/>
      <c r="F622" s="1146"/>
      <c r="G622" s="1146"/>
      <c r="H622" s="1146"/>
      <c r="I622" s="1148"/>
      <c r="J622" s="1146"/>
      <c r="K622" s="1146"/>
      <c r="L622" s="1146"/>
      <c r="M622" s="1146"/>
      <c r="N622" s="1147"/>
      <c r="O622" s="128"/>
      <c r="P622" s="128"/>
      <c r="Q622" s="984"/>
      <c r="R622" s="984"/>
      <c r="S622" s="984"/>
      <c r="T622" s="128"/>
      <c r="U622" s="128"/>
      <c r="V622" s="128"/>
      <c r="W622" s="984"/>
      <c r="X622" s="984"/>
      <c r="Y622" s="1144"/>
      <c r="Z622" s="1144"/>
      <c r="AA622" s="1144"/>
      <c r="AB622" s="1144"/>
      <c r="AC622" s="1148"/>
    </row>
    <row r="623" ht="15.75" customHeight="1">
      <c r="B623" s="1294"/>
      <c r="C623" s="128"/>
      <c r="D623" s="128"/>
      <c r="E623" s="128"/>
      <c r="F623" s="1146"/>
      <c r="G623" s="1146"/>
      <c r="H623" s="1146"/>
      <c r="I623" s="1148"/>
      <c r="J623" s="1146"/>
      <c r="K623" s="1146"/>
      <c r="L623" s="1146"/>
      <c r="M623" s="1146"/>
      <c r="N623" s="1147"/>
      <c r="O623" s="128"/>
      <c r="P623" s="128"/>
      <c r="Q623" s="984"/>
      <c r="R623" s="984"/>
      <c r="S623" s="984"/>
      <c r="T623" s="128"/>
      <c r="U623" s="128"/>
      <c r="V623" s="128"/>
      <c r="W623" s="984"/>
      <c r="X623" s="984"/>
      <c r="Y623" s="1144"/>
      <c r="Z623" s="1144"/>
      <c r="AA623" s="1144"/>
      <c r="AB623" s="1144"/>
      <c r="AC623" s="1148"/>
    </row>
    <row r="624" ht="15.75" customHeight="1">
      <c r="B624" s="1294"/>
      <c r="C624" s="128"/>
      <c r="D624" s="128"/>
      <c r="E624" s="128"/>
      <c r="F624" s="1146"/>
      <c r="G624" s="1146"/>
      <c r="H624" s="1146"/>
      <c r="I624" s="1148"/>
      <c r="J624" s="1146"/>
      <c r="K624" s="1146"/>
      <c r="L624" s="1146"/>
      <c r="M624" s="1146"/>
      <c r="N624" s="1147"/>
      <c r="O624" s="128"/>
      <c r="P624" s="128"/>
      <c r="Q624" s="984"/>
      <c r="R624" s="984"/>
      <c r="S624" s="984"/>
      <c r="T624" s="128"/>
      <c r="U624" s="128"/>
      <c r="V624" s="128"/>
      <c r="W624" s="984"/>
      <c r="X624" s="984"/>
      <c r="Y624" s="1144"/>
      <c r="Z624" s="1144"/>
      <c r="AA624" s="1144"/>
      <c r="AB624" s="1144"/>
      <c r="AC624" s="1148"/>
    </row>
    <row r="625" ht="15.75" customHeight="1">
      <c r="B625" s="1294"/>
      <c r="C625" s="128"/>
      <c r="D625" s="128"/>
      <c r="E625" s="128"/>
      <c r="F625" s="1146"/>
      <c r="G625" s="1146"/>
      <c r="H625" s="1146"/>
      <c r="I625" s="1148"/>
      <c r="J625" s="1146"/>
      <c r="K625" s="1146"/>
      <c r="L625" s="1146"/>
      <c r="M625" s="1146"/>
      <c r="N625" s="1147"/>
      <c r="O625" s="128"/>
      <c r="P625" s="128"/>
      <c r="Q625" s="984"/>
      <c r="R625" s="984"/>
      <c r="S625" s="984"/>
      <c r="T625" s="128"/>
      <c r="U625" s="128"/>
      <c r="V625" s="128"/>
      <c r="W625" s="984"/>
      <c r="X625" s="984"/>
      <c r="Y625" s="1144"/>
      <c r="Z625" s="1144"/>
      <c r="AA625" s="1144"/>
      <c r="AB625" s="1144"/>
      <c r="AC625" s="1148"/>
    </row>
    <row r="626" ht="15.75" customHeight="1">
      <c r="B626" s="1294"/>
      <c r="C626" s="128"/>
      <c r="D626" s="128"/>
      <c r="E626" s="128"/>
      <c r="F626" s="1146"/>
      <c r="G626" s="1146"/>
      <c r="H626" s="1146"/>
      <c r="I626" s="1148"/>
      <c r="J626" s="1146"/>
      <c r="K626" s="1146"/>
      <c r="L626" s="1146"/>
      <c r="M626" s="1146"/>
      <c r="N626" s="1147"/>
      <c r="O626" s="128"/>
      <c r="P626" s="128"/>
      <c r="Q626" s="984"/>
      <c r="R626" s="984"/>
      <c r="S626" s="984"/>
      <c r="T626" s="128"/>
      <c r="U626" s="128"/>
      <c r="V626" s="128"/>
      <c r="W626" s="984"/>
      <c r="X626" s="984"/>
      <c r="Y626" s="1144"/>
      <c r="Z626" s="1144"/>
      <c r="AA626" s="1144"/>
      <c r="AB626" s="1144"/>
      <c r="AC626" s="1148"/>
    </row>
    <row r="627" ht="15.75" customHeight="1">
      <c r="B627" s="1294"/>
      <c r="C627" s="128"/>
      <c r="D627" s="128"/>
      <c r="E627" s="128"/>
      <c r="F627" s="1146"/>
      <c r="G627" s="1146"/>
      <c r="H627" s="1146"/>
      <c r="I627" s="1148"/>
      <c r="J627" s="1146"/>
      <c r="K627" s="1146"/>
      <c r="L627" s="1146"/>
      <c r="M627" s="1146"/>
      <c r="N627" s="1147"/>
      <c r="O627" s="128"/>
      <c r="P627" s="128"/>
      <c r="Q627" s="984"/>
      <c r="R627" s="984"/>
      <c r="S627" s="984"/>
      <c r="T627" s="128"/>
      <c r="U627" s="128"/>
      <c r="V627" s="128"/>
      <c r="W627" s="984"/>
      <c r="X627" s="984"/>
      <c r="Y627" s="1144"/>
      <c r="Z627" s="1144"/>
      <c r="AA627" s="1144"/>
      <c r="AB627" s="1144"/>
      <c r="AC627" s="1148"/>
    </row>
    <row r="628" ht="15.75" customHeight="1">
      <c r="B628" s="1294"/>
      <c r="C628" s="128"/>
      <c r="D628" s="128"/>
      <c r="E628" s="128"/>
      <c r="F628" s="1146"/>
      <c r="G628" s="1146"/>
      <c r="H628" s="1146"/>
      <c r="I628" s="1148"/>
      <c r="J628" s="1146"/>
      <c r="K628" s="1146"/>
      <c r="L628" s="1146"/>
      <c r="M628" s="1146"/>
      <c r="N628" s="1147"/>
      <c r="O628" s="128"/>
      <c r="P628" s="128"/>
      <c r="Q628" s="984"/>
      <c r="R628" s="984"/>
      <c r="S628" s="984"/>
      <c r="T628" s="128"/>
      <c r="U628" s="128"/>
      <c r="V628" s="128"/>
      <c r="W628" s="984"/>
      <c r="X628" s="984"/>
      <c r="Y628" s="1144"/>
      <c r="Z628" s="1144"/>
      <c r="AA628" s="1144"/>
      <c r="AB628" s="1144"/>
      <c r="AC628" s="1148"/>
    </row>
    <row r="629" ht="15.75" customHeight="1">
      <c r="B629" s="1294"/>
      <c r="C629" s="128"/>
      <c r="D629" s="128"/>
      <c r="E629" s="128"/>
      <c r="F629" s="1146"/>
      <c r="G629" s="1146"/>
      <c r="H629" s="1146"/>
      <c r="I629" s="1148"/>
      <c r="J629" s="1146"/>
      <c r="K629" s="1146"/>
      <c r="L629" s="1146"/>
      <c r="M629" s="1146"/>
      <c r="N629" s="1147"/>
      <c r="O629" s="128"/>
      <c r="P629" s="128"/>
      <c r="Q629" s="984"/>
      <c r="R629" s="984"/>
      <c r="S629" s="984"/>
      <c r="T629" s="128"/>
      <c r="U629" s="128"/>
      <c r="V629" s="128"/>
      <c r="W629" s="984"/>
      <c r="X629" s="984"/>
      <c r="Y629" s="1144"/>
      <c r="Z629" s="1144"/>
      <c r="AA629" s="1144"/>
      <c r="AB629" s="1144"/>
      <c r="AC629" s="1148"/>
    </row>
    <row r="630" ht="15.75" customHeight="1">
      <c r="B630" s="1294"/>
      <c r="C630" s="128"/>
      <c r="D630" s="128"/>
      <c r="E630" s="128"/>
      <c r="F630" s="1146"/>
      <c r="G630" s="1146"/>
      <c r="H630" s="1146"/>
      <c r="I630" s="1148"/>
      <c r="J630" s="1146"/>
      <c r="K630" s="1146"/>
      <c r="L630" s="1146"/>
      <c r="M630" s="1146"/>
      <c r="N630" s="1147"/>
      <c r="O630" s="128"/>
      <c r="P630" s="128"/>
      <c r="Q630" s="984"/>
      <c r="R630" s="984"/>
      <c r="S630" s="984"/>
      <c r="T630" s="128"/>
      <c r="U630" s="128"/>
      <c r="V630" s="128"/>
      <c r="W630" s="984"/>
      <c r="X630" s="984"/>
      <c r="Y630" s="1144"/>
      <c r="Z630" s="1144"/>
      <c r="AA630" s="1144"/>
      <c r="AB630" s="1144"/>
      <c r="AC630" s="1148"/>
    </row>
    <row r="631" ht="15.75" customHeight="1">
      <c r="B631" s="1294"/>
      <c r="C631" s="128"/>
      <c r="D631" s="128"/>
      <c r="E631" s="128"/>
      <c r="F631" s="1146"/>
      <c r="G631" s="1146"/>
      <c r="H631" s="1146"/>
      <c r="I631" s="1148"/>
      <c r="J631" s="1146"/>
      <c r="K631" s="1146"/>
      <c r="L631" s="1146"/>
      <c r="M631" s="1146"/>
      <c r="N631" s="1147"/>
      <c r="O631" s="128"/>
      <c r="P631" s="128"/>
      <c r="Q631" s="984"/>
      <c r="R631" s="984"/>
      <c r="S631" s="984"/>
      <c r="T631" s="128"/>
      <c r="U631" s="128"/>
      <c r="V631" s="128"/>
      <c r="W631" s="984"/>
      <c r="X631" s="984"/>
      <c r="Y631" s="1144"/>
      <c r="Z631" s="1144"/>
      <c r="AA631" s="1144"/>
      <c r="AB631" s="1144"/>
      <c r="AC631" s="1148"/>
    </row>
    <row r="632" ht="15.75" customHeight="1">
      <c r="B632" s="1294"/>
      <c r="C632" s="128"/>
      <c r="D632" s="128"/>
      <c r="E632" s="128"/>
      <c r="F632" s="1146"/>
      <c r="G632" s="1146"/>
      <c r="H632" s="1146"/>
      <c r="I632" s="1148"/>
      <c r="J632" s="1146"/>
      <c r="K632" s="1146"/>
      <c r="L632" s="1146"/>
      <c r="M632" s="1146"/>
      <c r="N632" s="1147"/>
      <c r="O632" s="128"/>
      <c r="P632" s="128"/>
      <c r="Q632" s="984"/>
      <c r="R632" s="984"/>
      <c r="S632" s="984"/>
      <c r="T632" s="128"/>
      <c r="U632" s="128"/>
      <c r="V632" s="128"/>
      <c r="W632" s="984"/>
      <c r="X632" s="984"/>
      <c r="Y632" s="1144"/>
      <c r="Z632" s="1144"/>
      <c r="AA632" s="1144"/>
      <c r="AB632" s="1144"/>
      <c r="AC632" s="1148"/>
    </row>
    <row r="633" ht="15.75" customHeight="1">
      <c r="B633" s="1294"/>
      <c r="C633" s="128"/>
      <c r="D633" s="128"/>
      <c r="E633" s="128"/>
      <c r="F633" s="1146"/>
      <c r="G633" s="1146"/>
      <c r="H633" s="1146"/>
      <c r="I633" s="1148"/>
      <c r="J633" s="1146"/>
      <c r="K633" s="1146"/>
      <c r="L633" s="1146"/>
      <c r="M633" s="1146"/>
      <c r="N633" s="1147"/>
      <c r="O633" s="128"/>
      <c r="P633" s="128"/>
      <c r="Q633" s="984"/>
      <c r="R633" s="984"/>
      <c r="S633" s="984"/>
      <c r="T633" s="128"/>
      <c r="U633" s="128"/>
      <c r="V633" s="128"/>
      <c r="W633" s="984"/>
      <c r="X633" s="984"/>
      <c r="Y633" s="1144"/>
      <c r="Z633" s="1144"/>
      <c r="AA633" s="1144"/>
      <c r="AB633" s="1144"/>
      <c r="AC633" s="1148"/>
    </row>
    <row r="634" ht="15.75" customHeight="1">
      <c r="B634" s="1294"/>
      <c r="C634" s="128"/>
      <c r="D634" s="128"/>
      <c r="E634" s="128"/>
      <c r="F634" s="1146"/>
      <c r="G634" s="1146"/>
      <c r="H634" s="1146"/>
      <c r="I634" s="1148"/>
      <c r="J634" s="1146"/>
      <c r="K634" s="1146"/>
      <c r="L634" s="1146"/>
      <c r="M634" s="1146"/>
      <c r="N634" s="1147"/>
      <c r="O634" s="128"/>
      <c r="P634" s="128"/>
      <c r="Q634" s="984"/>
      <c r="R634" s="984"/>
      <c r="S634" s="984"/>
      <c r="T634" s="128"/>
      <c r="U634" s="128"/>
      <c r="V634" s="128"/>
      <c r="W634" s="984"/>
      <c r="X634" s="984"/>
      <c r="Y634" s="1144"/>
      <c r="Z634" s="1144"/>
      <c r="AA634" s="1144"/>
      <c r="AB634" s="1144"/>
      <c r="AC634" s="1148"/>
    </row>
    <row r="635" ht="15.75" customHeight="1">
      <c r="B635" s="1294"/>
      <c r="C635" s="128"/>
      <c r="D635" s="128"/>
      <c r="E635" s="128"/>
      <c r="F635" s="1146"/>
      <c r="G635" s="1146"/>
      <c r="H635" s="1146"/>
      <c r="I635" s="1148"/>
      <c r="J635" s="1146"/>
      <c r="K635" s="1146"/>
      <c r="L635" s="1146"/>
      <c r="M635" s="1146"/>
      <c r="N635" s="1147"/>
      <c r="O635" s="128"/>
      <c r="P635" s="128"/>
      <c r="Q635" s="984"/>
      <c r="R635" s="984"/>
      <c r="S635" s="984"/>
      <c r="T635" s="128"/>
      <c r="U635" s="128"/>
      <c r="V635" s="128"/>
      <c r="W635" s="984"/>
      <c r="X635" s="984"/>
      <c r="Y635" s="1144"/>
      <c r="Z635" s="1144"/>
      <c r="AA635" s="1144"/>
      <c r="AB635" s="1144"/>
      <c r="AC635" s="1148"/>
    </row>
    <row r="636" ht="15.75" customHeight="1">
      <c r="B636" s="1294"/>
      <c r="C636" s="128"/>
      <c r="D636" s="128"/>
      <c r="E636" s="128"/>
      <c r="F636" s="1146"/>
      <c r="G636" s="1146"/>
      <c r="H636" s="1146"/>
      <c r="I636" s="1148"/>
      <c r="J636" s="1146"/>
      <c r="K636" s="1146"/>
      <c r="L636" s="1146"/>
      <c r="M636" s="1146"/>
      <c r="N636" s="1147"/>
      <c r="O636" s="128"/>
      <c r="P636" s="128"/>
      <c r="Q636" s="984"/>
      <c r="R636" s="984"/>
      <c r="S636" s="984"/>
      <c r="T636" s="128"/>
      <c r="U636" s="128"/>
      <c r="V636" s="128"/>
      <c r="W636" s="984"/>
      <c r="X636" s="984"/>
      <c r="Y636" s="1144"/>
      <c r="Z636" s="1144"/>
      <c r="AA636" s="1144"/>
      <c r="AB636" s="1144"/>
      <c r="AC636" s="1148"/>
    </row>
    <row r="637" ht="15.75" customHeight="1">
      <c r="B637" s="1294"/>
      <c r="C637" s="128"/>
      <c r="D637" s="128"/>
      <c r="E637" s="128"/>
      <c r="F637" s="1146"/>
      <c r="G637" s="1146"/>
      <c r="H637" s="1146"/>
      <c r="I637" s="1148"/>
      <c r="J637" s="1146"/>
      <c r="K637" s="1146"/>
      <c r="L637" s="1146"/>
      <c r="M637" s="1146"/>
      <c r="N637" s="1147"/>
      <c r="O637" s="128"/>
      <c r="P637" s="128"/>
      <c r="Q637" s="984"/>
      <c r="R637" s="984"/>
      <c r="S637" s="984"/>
      <c r="T637" s="128"/>
      <c r="U637" s="128"/>
      <c r="V637" s="128"/>
      <c r="W637" s="984"/>
      <c r="X637" s="984"/>
      <c r="Y637" s="1144"/>
      <c r="Z637" s="1144"/>
      <c r="AA637" s="1144"/>
      <c r="AB637" s="1144"/>
      <c r="AC637" s="1148"/>
    </row>
    <row r="638" ht="15.75" customHeight="1">
      <c r="B638" s="1294"/>
      <c r="C638" s="128"/>
      <c r="D638" s="128"/>
      <c r="E638" s="128"/>
      <c r="F638" s="1146"/>
      <c r="G638" s="1146"/>
      <c r="H638" s="1146"/>
      <c r="I638" s="1148"/>
      <c r="J638" s="1146"/>
      <c r="K638" s="1146"/>
      <c r="L638" s="1146"/>
      <c r="M638" s="1146"/>
      <c r="N638" s="1147"/>
      <c r="O638" s="128"/>
      <c r="P638" s="128"/>
      <c r="Q638" s="984"/>
      <c r="R638" s="984"/>
      <c r="S638" s="984"/>
      <c r="T638" s="128"/>
      <c r="U638" s="128"/>
      <c r="V638" s="128"/>
      <c r="W638" s="984"/>
      <c r="X638" s="984"/>
      <c r="Y638" s="1144"/>
      <c r="Z638" s="1144"/>
      <c r="AA638" s="1144"/>
      <c r="AB638" s="1144"/>
      <c r="AC638" s="1148"/>
    </row>
    <row r="639" ht="15.75" customHeight="1">
      <c r="B639" s="1294"/>
      <c r="C639" s="128"/>
      <c r="D639" s="128"/>
      <c r="E639" s="128"/>
      <c r="F639" s="1146"/>
      <c r="G639" s="1146"/>
      <c r="H639" s="1146"/>
      <c r="I639" s="1148"/>
      <c r="J639" s="1146"/>
      <c r="K639" s="1146"/>
      <c r="L639" s="1146"/>
      <c r="M639" s="1146"/>
      <c r="N639" s="1147"/>
      <c r="O639" s="128"/>
      <c r="P639" s="128"/>
      <c r="Q639" s="984"/>
      <c r="R639" s="984"/>
      <c r="S639" s="984"/>
      <c r="T639" s="128"/>
      <c r="U639" s="128"/>
      <c r="V639" s="128"/>
      <c r="W639" s="984"/>
      <c r="X639" s="984"/>
      <c r="Y639" s="1144"/>
      <c r="Z639" s="1144"/>
      <c r="AA639" s="1144"/>
      <c r="AB639" s="1144"/>
      <c r="AC639" s="1148"/>
    </row>
    <row r="640" ht="15.75" customHeight="1">
      <c r="B640" s="1294"/>
      <c r="C640" s="128"/>
      <c r="D640" s="128"/>
      <c r="E640" s="128"/>
      <c r="F640" s="1146"/>
      <c r="G640" s="1146"/>
      <c r="H640" s="1146"/>
      <c r="I640" s="1148"/>
      <c r="J640" s="1146"/>
      <c r="K640" s="1146"/>
      <c r="L640" s="1146"/>
      <c r="M640" s="1146"/>
      <c r="N640" s="1147"/>
      <c r="O640" s="128"/>
      <c r="P640" s="128"/>
      <c r="Q640" s="984"/>
      <c r="R640" s="984"/>
      <c r="S640" s="984"/>
      <c r="T640" s="128"/>
      <c r="U640" s="128"/>
      <c r="V640" s="128"/>
      <c r="W640" s="984"/>
      <c r="X640" s="984"/>
      <c r="Y640" s="1144"/>
      <c r="Z640" s="1144"/>
      <c r="AA640" s="1144"/>
      <c r="AB640" s="1144"/>
      <c r="AC640" s="1148"/>
    </row>
    <row r="641" ht="15.75" customHeight="1">
      <c r="B641" s="1294"/>
      <c r="C641" s="128"/>
      <c r="D641" s="128"/>
      <c r="E641" s="128"/>
      <c r="F641" s="1146"/>
      <c r="G641" s="1146"/>
      <c r="H641" s="1146"/>
      <c r="I641" s="1148"/>
      <c r="J641" s="1146"/>
      <c r="K641" s="1146"/>
      <c r="L641" s="1146"/>
      <c r="M641" s="1146"/>
      <c r="N641" s="1147"/>
      <c r="O641" s="128"/>
      <c r="P641" s="128"/>
      <c r="Q641" s="984"/>
      <c r="R641" s="984"/>
      <c r="S641" s="984"/>
      <c r="T641" s="128"/>
      <c r="U641" s="128"/>
      <c r="V641" s="128"/>
      <c r="W641" s="984"/>
      <c r="X641" s="984"/>
      <c r="Y641" s="1144"/>
      <c r="Z641" s="1144"/>
      <c r="AA641" s="1144"/>
      <c r="AB641" s="1144"/>
      <c r="AC641" s="1148"/>
    </row>
    <row r="642" ht="15.75" customHeight="1">
      <c r="B642" s="1294"/>
      <c r="C642" s="128"/>
      <c r="D642" s="128"/>
      <c r="E642" s="128"/>
      <c r="F642" s="1146"/>
      <c r="G642" s="1146"/>
      <c r="H642" s="1146"/>
      <c r="I642" s="1148"/>
      <c r="J642" s="1146"/>
      <c r="K642" s="1146"/>
      <c r="L642" s="1146"/>
      <c r="M642" s="1146"/>
      <c r="N642" s="1147"/>
      <c r="O642" s="128"/>
      <c r="P642" s="128"/>
      <c r="Q642" s="984"/>
      <c r="R642" s="984"/>
      <c r="S642" s="984"/>
      <c r="T642" s="128"/>
      <c r="U642" s="128"/>
      <c r="V642" s="128"/>
      <c r="W642" s="984"/>
      <c r="X642" s="984"/>
      <c r="Y642" s="1144"/>
      <c r="Z642" s="1144"/>
      <c r="AA642" s="1144"/>
      <c r="AB642" s="1144"/>
      <c r="AC642" s="1148"/>
    </row>
    <row r="643" ht="15.75" customHeight="1">
      <c r="B643" s="1294"/>
      <c r="C643" s="128"/>
      <c r="D643" s="128"/>
      <c r="E643" s="128"/>
      <c r="F643" s="1146"/>
      <c r="G643" s="1146"/>
      <c r="H643" s="1146"/>
      <c r="I643" s="1148"/>
      <c r="J643" s="1146"/>
      <c r="K643" s="1146"/>
      <c r="L643" s="1146"/>
      <c r="M643" s="1146"/>
      <c r="N643" s="1147"/>
      <c r="O643" s="128"/>
      <c r="P643" s="128"/>
      <c r="Q643" s="984"/>
      <c r="R643" s="984"/>
      <c r="S643" s="984"/>
      <c r="T643" s="128"/>
      <c r="U643" s="128"/>
      <c r="V643" s="128"/>
      <c r="W643" s="984"/>
      <c r="X643" s="984"/>
      <c r="Y643" s="1144"/>
      <c r="Z643" s="1144"/>
      <c r="AA643" s="1144"/>
      <c r="AB643" s="1144"/>
      <c r="AC643" s="1148"/>
    </row>
    <row r="644" ht="15.75" customHeight="1">
      <c r="B644" s="1294"/>
      <c r="C644" s="128"/>
      <c r="D644" s="128"/>
      <c r="E644" s="128"/>
      <c r="F644" s="1146"/>
      <c r="G644" s="1146"/>
      <c r="H644" s="1146"/>
      <c r="I644" s="1148"/>
      <c r="J644" s="1146"/>
      <c r="K644" s="1146"/>
      <c r="L644" s="1146"/>
      <c r="M644" s="1146"/>
      <c r="N644" s="1147"/>
      <c r="O644" s="128"/>
      <c r="P644" s="128"/>
      <c r="Q644" s="984"/>
      <c r="R644" s="984"/>
      <c r="S644" s="984"/>
      <c r="T644" s="128"/>
      <c r="U644" s="128"/>
      <c r="V644" s="128"/>
      <c r="W644" s="984"/>
      <c r="X644" s="984"/>
      <c r="Y644" s="1144"/>
      <c r="Z644" s="1144"/>
      <c r="AA644" s="1144"/>
      <c r="AB644" s="1144"/>
      <c r="AC644" s="1148"/>
    </row>
    <row r="645" ht="15.75" customHeight="1">
      <c r="B645" s="1294"/>
      <c r="C645" s="128"/>
      <c r="D645" s="128"/>
      <c r="E645" s="128"/>
      <c r="F645" s="1146"/>
      <c r="G645" s="1146"/>
      <c r="H645" s="1146"/>
      <c r="I645" s="1148"/>
      <c r="J645" s="1146"/>
      <c r="K645" s="1146"/>
      <c r="L645" s="1146"/>
      <c r="M645" s="1146"/>
      <c r="N645" s="1147"/>
      <c r="O645" s="128"/>
      <c r="P645" s="128"/>
      <c r="Q645" s="984"/>
      <c r="R645" s="984"/>
      <c r="S645" s="984"/>
      <c r="T645" s="128"/>
      <c r="U645" s="128"/>
      <c r="V645" s="128"/>
      <c r="W645" s="984"/>
      <c r="X645" s="984"/>
      <c r="Y645" s="1144"/>
      <c r="Z645" s="1144"/>
      <c r="AA645" s="1144"/>
      <c r="AB645" s="1144"/>
      <c r="AC645" s="1148"/>
    </row>
    <row r="646" ht="15.75" customHeight="1">
      <c r="B646" s="1294"/>
      <c r="C646" s="128"/>
      <c r="D646" s="128"/>
      <c r="E646" s="128"/>
      <c r="F646" s="1146"/>
      <c r="G646" s="1146"/>
      <c r="H646" s="1146"/>
      <c r="I646" s="1148"/>
      <c r="J646" s="1146"/>
      <c r="K646" s="1146"/>
      <c r="L646" s="1146"/>
      <c r="M646" s="1146"/>
      <c r="N646" s="1147"/>
      <c r="O646" s="128"/>
      <c r="P646" s="128"/>
      <c r="Q646" s="984"/>
      <c r="R646" s="984"/>
      <c r="S646" s="984"/>
      <c r="T646" s="128"/>
      <c r="U646" s="128"/>
      <c r="V646" s="128"/>
      <c r="W646" s="984"/>
      <c r="X646" s="984"/>
      <c r="Y646" s="1144"/>
      <c r="Z646" s="1144"/>
      <c r="AA646" s="1144"/>
      <c r="AB646" s="1144"/>
      <c r="AC646" s="1148"/>
    </row>
    <row r="647" ht="15.75" customHeight="1">
      <c r="B647" s="1294"/>
      <c r="C647" s="128"/>
      <c r="D647" s="128"/>
      <c r="E647" s="128"/>
      <c r="F647" s="1146"/>
      <c r="G647" s="1146"/>
      <c r="H647" s="1146"/>
      <c r="I647" s="1148"/>
      <c r="J647" s="1146"/>
      <c r="K647" s="1146"/>
      <c r="L647" s="1146"/>
      <c r="M647" s="1146"/>
      <c r="N647" s="1147"/>
      <c r="O647" s="128"/>
      <c r="P647" s="128"/>
      <c r="Q647" s="984"/>
      <c r="R647" s="984"/>
      <c r="S647" s="984"/>
      <c r="T647" s="128"/>
      <c r="U647" s="128"/>
      <c r="V647" s="128"/>
      <c r="W647" s="984"/>
      <c r="X647" s="984"/>
      <c r="Y647" s="1144"/>
      <c r="Z647" s="1144"/>
      <c r="AA647" s="1144"/>
      <c r="AB647" s="1144"/>
      <c r="AC647" s="1148"/>
    </row>
    <row r="648" ht="15.75" customHeight="1">
      <c r="B648" s="1294"/>
      <c r="C648" s="128"/>
      <c r="D648" s="128"/>
      <c r="E648" s="128"/>
      <c r="F648" s="1146"/>
      <c r="G648" s="1146"/>
      <c r="H648" s="1146"/>
      <c r="I648" s="1148"/>
      <c r="J648" s="1146"/>
      <c r="K648" s="1146"/>
      <c r="L648" s="1146"/>
      <c r="M648" s="1146"/>
      <c r="N648" s="1147"/>
      <c r="O648" s="128"/>
      <c r="P648" s="128"/>
      <c r="Q648" s="984"/>
      <c r="R648" s="984"/>
      <c r="S648" s="984"/>
      <c r="T648" s="128"/>
      <c r="U648" s="128"/>
      <c r="V648" s="128"/>
      <c r="W648" s="984"/>
      <c r="X648" s="984"/>
      <c r="Y648" s="1144"/>
      <c r="Z648" s="1144"/>
      <c r="AA648" s="1144"/>
      <c r="AB648" s="1144"/>
      <c r="AC648" s="1148"/>
    </row>
    <row r="649" ht="15.75" customHeight="1">
      <c r="B649" s="1294"/>
      <c r="C649" s="128"/>
      <c r="D649" s="128"/>
      <c r="E649" s="128"/>
      <c r="F649" s="1146"/>
      <c r="G649" s="1146"/>
      <c r="H649" s="1146"/>
      <c r="I649" s="1148"/>
      <c r="J649" s="1146"/>
      <c r="K649" s="1146"/>
      <c r="L649" s="1146"/>
      <c r="M649" s="1146"/>
      <c r="N649" s="1147"/>
      <c r="O649" s="128"/>
      <c r="P649" s="128"/>
      <c r="Q649" s="984"/>
      <c r="R649" s="984"/>
      <c r="S649" s="984"/>
      <c r="T649" s="128"/>
      <c r="U649" s="128"/>
      <c r="V649" s="128"/>
      <c r="W649" s="984"/>
      <c r="X649" s="984"/>
      <c r="Y649" s="1144"/>
      <c r="Z649" s="1144"/>
      <c r="AA649" s="1144"/>
      <c r="AB649" s="1144"/>
      <c r="AC649" s="1148"/>
    </row>
    <row r="650" ht="15.75" customHeight="1">
      <c r="B650" s="1294"/>
      <c r="C650" s="128"/>
      <c r="D650" s="128"/>
      <c r="E650" s="128"/>
      <c r="F650" s="1146"/>
      <c r="G650" s="1146"/>
      <c r="H650" s="1146"/>
      <c r="I650" s="1148"/>
      <c r="J650" s="1146"/>
      <c r="K650" s="1146"/>
      <c r="L650" s="1146"/>
      <c r="M650" s="1146"/>
      <c r="N650" s="1147"/>
      <c r="O650" s="128"/>
      <c r="P650" s="128"/>
      <c r="Q650" s="984"/>
      <c r="R650" s="984"/>
      <c r="S650" s="984"/>
      <c r="T650" s="128"/>
      <c r="U650" s="128"/>
      <c r="V650" s="128"/>
      <c r="W650" s="984"/>
      <c r="X650" s="984"/>
      <c r="Y650" s="1144"/>
      <c r="Z650" s="1144"/>
      <c r="AA650" s="1144"/>
      <c r="AB650" s="1144"/>
      <c r="AC650" s="1148"/>
    </row>
    <row r="651" ht="15.75" customHeight="1">
      <c r="B651" s="1294"/>
      <c r="C651" s="128"/>
      <c r="D651" s="128"/>
      <c r="E651" s="128"/>
      <c r="F651" s="1146"/>
      <c r="G651" s="1146"/>
      <c r="H651" s="1146"/>
      <c r="I651" s="1148"/>
      <c r="J651" s="1146"/>
      <c r="K651" s="1146"/>
      <c r="L651" s="1146"/>
      <c r="M651" s="1146"/>
      <c r="N651" s="1147"/>
      <c r="O651" s="128"/>
      <c r="P651" s="128"/>
      <c r="Q651" s="984"/>
      <c r="R651" s="984"/>
      <c r="S651" s="984"/>
      <c r="T651" s="128"/>
      <c r="U651" s="128"/>
      <c r="V651" s="128"/>
      <c r="W651" s="984"/>
      <c r="X651" s="984"/>
      <c r="Y651" s="1144"/>
      <c r="Z651" s="1144"/>
      <c r="AA651" s="1144"/>
      <c r="AB651" s="1144"/>
      <c r="AC651" s="1148"/>
    </row>
    <row r="652" ht="15.75" customHeight="1">
      <c r="B652" s="1294"/>
      <c r="C652" s="128"/>
      <c r="D652" s="128"/>
      <c r="E652" s="128"/>
      <c r="F652" s="1146"/>
      <c r="G652" s="1146"/>
      <c r="H652" s="1146"/>
      <c r="I652" s="1148"/>
      <c r="J652" s="1146"/>
      <c r="K652" s="1146"/>
      <c r="L652" s="1146"/>
      <c r="M652" s="1146"/>
      <c r="N652" s="1147"/>
      <c r="O652" s="128"/>
      <c r="P652" s="128"/>
      <c r="Q652" s="984"/>
      <c r="R652" s="984"/>
      <c r="S652" s="984"/>
      <c r="T652" s="128"/>
      <c r="U652" s="128"/>
      <c r="V652" s="128"/>
      <c r="W652" s="984"/>
      <c r="X652" s="984"/>
      <c r="Y652" s="1144"/>
      <c r="Z652" s="1144"/>
      <c r="AA652" s="1144"/>
      <c r="AB652" s="1144"/>
      <c r="AC652" s="1148"/>
    </row>
    <row r="653" ht="15.75" customHeight="1">
      <c r="B653" s="1294"/>
      <c r="C653" s="128"/>
      <c r="D653" s="128"/>
      <c r="E653" s="128"/>
      <c r="F653" s="1146"/>
      <c r="G653" s="1146"/>
      <c r="H653" s="1146"/>
      <c r="I653" s="1148"/>
      <c r="J653" s="1146"/>
      <c r="K653" s="1146"/>
      <c r="L653" s="1146"/>
      <c r="M653" s="1146"/>
      <c r="N653" s="1147"/>
      <c r="O653" s="128"/>
      <c r="P653" s="128"/>
      <c r="Q653" s="984"/>
      <c r="R653" s="984"/>
      <c r="S653" s="984"/>
      <c r="T653" s="128"/>
      <c r="U653" s="128"/>
      <c r="V653" s="128"/>
      <c r="W653" s="984"/>
      <c r="X653" s="984"/>
      <c r="Y653" s="1144"/>
      <c r="Z653" s="1144"/>
      <c r="AA653" s="1144"/>
      <c r="AB653" s="1144"/>
      <c r="AC653" s="1148"/>
    </row>
    <row r="654" ht="15.75" customHeight="1">
      <c r="B654" s="1294"/>
      <c r="C654" s="128"/>
      <c r="D654" s="128"/>
      <c r="E654" s="128"/>
      <c r="F654" s="1146"/>
      <c r="G654" s="1146"/>
      <c r="H654" s="1146"/>
      <c r="I654" s="1148"/>
      <c r="J654" s="1146"/>
      <c r="K654" s="1146"/>
      <c r="L654" s="1146"/>
      <c r="M654" s="1146"/>
      <c r="N654" s="1147"/>
      <c r="O654" s="128"/>
      <c r="P654" s="128"/>
      <c r="Q654" s="984"/>
      <c r="R654" s="984"/>
      <c r="S654" s="984"/>
      <c r="T654" s="128"/>
      <c r="U654" s="128"/>
      <c r="V654" s="128"/>
      <c r="W654" s="984"/>
      <c r="X654" s="984"/>
      <c r="Y654" s="1144"/>
      <c r="Z654" s="1144"/>
      <c r="AA654" s="1144"/>
      <c r="AB654" s="1144"/>
      <c r="AC654" s="1148"/>
    </row>
    <row r="655" ht="15.75" customHeight="1">
      <c r="B655" s="1294"/>
      <c r="C655" s="128"/>
      <c r="D655" s="128"/>
      <c r="E655" s="128"/>
      <c r="F655" s="1146"/>
      <c r="G655" s="1146"/>
      <c r="H655" s="1146"/>
      <c r="I655" s="1148"/>
      <c r="J655" s="1146"/>
      <c r="K655" s="1146"/>
      <c r="L655" s="1146"/>
      <c r="M655" s="1146"/>
      <c r="N655" s="1147"/>
      <c r="O655" s="128"/>
      <c r="P655" s="128"/>
      <c r="Q655" s="984"/>
      <c r="R655" s="984"/>
      <c r="S655" s="984"/>
      <c r="T655" s="128"/>
      <c r="U655" s="128"/>
      <c r="V655" s="128"/>
      <c r="W655" s="984"/>
      <c r="X655" s="984"/>
      <c r="Y655" s="1144"/>
      <c r="Z655" s="1144"/>
      <c r="AA655" s="1144"/>
      <c r="AB655" s="1144"/>
      <c r="AC655" s="1148"/>
    </row>
    <row r="656" ht="15.75" customHeight="1">
      <c r="B656" s="1294"/>
      <c r="C656" s="128"/>
      <c r="D656" s="128"/>
      <c r="E656" s="128"/>
      <c r="F656" s="1146"/>
      <c r="G656" s="1146"/>
      <c r="H656" s="1146"/>
      <c r="I656" s="1148"/>
      <c r="J656" s="1146"/>
      <c r="K656" s="1146"/>
      <c r="L656" s="1146"/>
      <c r="M656" s="1146"/>
      <c r="N656" s="1147"/>
      <c r="O656" s="128"/>
      <c r="P656" s="128"/>
      <c r="Q656" s="984"/>
      <c r="R656" s="984"/>
      <c r="S656" s="984"/>
      <c r="T656" s="128"/>
      <c r="U656" s="128"/>
      <c r="V656" s="128"/>
      <c r="W656" s="984"/>
      <c r="X656" s="984"/>
      <c r="Y656" s="1144"/>
      <c r="Z656" s="1144"/>
      <c r="AA656" s="1144"/>
      <c r="AB656" s="1144"/>
      <c r="AC656" s="1148"/>
    </row>
    <row r="657" ht="15.75" customHeight="1">
      <c r="B657" s="1294"/>
      <c r="C657" s="128"/>
      <c r="D657" s="128"/>
      <c r="E657" s="128"/>
      <c r="F657" s="1146"/>
      <c r="G657" s="1146"/>
      <c r="H657" s="1146"/>
      <c r="I657" s="1148"/>
      <c r="J657" s="1146"/>
      <c r="K657" s="1146"/>
      <c r="L657" s="1146"/>
      <c r="M657" s="1146"/>
      <c r="N657" s="1147"/>
      <c r="O657" s="128"/>
      <c r="P657" s="128"/>
      <c r="Q657" s="984"/>
      <c r="R657" s="984"/>
      <c r="S657" s="984"/>
      <c r="T657" s="128"/>
      <c r="U657" s="128"/>
      <c r="V657" s="128"/>
      <c r="W657" s="984"/>
      <c r="X657" s="984"/>
      <c r="Y657" s="1144"/>
      <c r="Z657" s="1144"/>
      <c r="AA657" s="1144"/>
      <c r="AB657" s="1144"/>
      <c r="AC657" s="1148"/>
    </row>
    <row r="658" ht="15.75" customHeight="1">
      <c r="B658" s="1294"/>
      <c r="C658" s="128"/>
      <c r="D658" s="128"/>
      <c r="E658" s="128"/>
      <c r="F658" s="1146"/>
      <c r="G658" s="1146"/>
      <c r="H658" s="1146"/>
      <c r="I658" s="1148"/>
      <c r="J658" s="1146"/>
      <c r="K658" s="1146"/>
      <c r="L658" s="1146"/>
      <c r="M658" s="1146"/>
      <c r="N658" s="1147"/>
      <c r="O658" s="128"/>
      <c r="P658" s="128"/>
      <c r="Q658" s="984"/>
      <c r="R658" s="984"/>
      <c r="S658" s="984"/>
      <c r="T658" s="128"/>
      <c r="U658" s="128"/>
      <c r="V658" s="128"/>
      <c r="W658" s="984"/>
      <c r="X658" s="984"/>
      <c r="Y658" s="1144"/>
      <c r="Z658" s="1144"/>
      <c r="AA658" s="1144"/>
      <c r="AB658" s="1144"/>
      <c r="AC658" s="1148"/>
    </row>
    <row r="659" ht="15.75" customHeight="1">
      <c r="B659" s="1294"/>
      <c r="C659" s="128"/>
      <c r="D659" s="128"/>
      <c r="E659" s="128"/>
      <c r="F659" s="1146"/>
      <c r="G659" s="1146"/>
      <c r="H659" s="1146"/>
      <c r="I659" s="1148"/>
      <c r="J659" s="1146"/>
      <c r="K659" s="1146"/>
      <c r="L659" s="1146"/>
      <c r="M659" s="1146"/>
      <c r="N659" s="1147"/>
      <c r="O659" s="128"/>
      <c r="P659" s="128"/>
      <c r="Q659" s="984"/>
      <c r="R659" s="984"/>
      <c r="S659" s="984"/>
      <c r="T659" s="128"/>
      <c r="U659" s="128"/>
      <c r="V659" s="128"/>
      <c r="W659" s="984"/>
      <c r="X659" s="984"/>
      <c r="Y659" s="1144"/>
      <c r="Z659" s="1144"/>
      <c r="AA659" s="1144"/>
      <c r="AB659" s="1144"/>
      <c r="AC659" s="1148"/>
    </row>
    <row r="660" ht="15.75" customHeight="1">
      <c r="B660" s="1294"/>
      <c r="C660" s="128"/>
      <c r="D660" s="128"/>
      <c r="E660" s="128"/>
      <c r="F660" s="1146"/>
      <c r="G660" s="1146"/>
      <c r="H660" s="1146"/>
      <c r="I660" s="1148"/>
      <c r="J660" s="1146"/>
      <c r="K660" s="1146"/>
      <c r="L660" s="1146"/>
      <c r="M660" s="1146"/>
      <c r="N660" s="1147"/>
      <c r="O660" s="128"/>
      <c r="P660" s="128"/>
      <c r="Q660" s="984"/>
      <c r="R660" s="984"/>
      <c r="S660" s="984"/>
      <c r="T660" s="128"/>
      <c r="U660" s="128"/>
      <c r="V660" s="128"/>
      <c r="W660" s="984"/>
      <c r="X660" s="984"/>
      <c r="Y660" s="1144"/>
      <c r="Z660" s="1144"/>
      <c r="AA660" s="1144"/>
      <c r="AB660" s="1144"/>
      <c r="AC660" s="1148"/>
    </row>
    <row r="661" ht="15.75" customHeight="1">
      <c r="B661" s="1294"/>
      <c r="C661" s="128"/>
      <c r="D661" s="128"/>
      <c r="E661" s="128"/>
      <c r="F661" s="1146"/>
      <c r="G661" s="1146"/>
      <c r="H661" s="1146"/>
      <c r="I661" s="1148"/>
      <c r="J661" s="1146"/>
      <c r="K661" s="1146"/>
      <c r="L661" s="1146"/>
      <c r="M661" s="1146"/>
      <c r="N661" s="1147"/>
      <c r="O661" s="128"/>
      <c r="P661" s="128"/>
      <c r="Q661" s="984"/>
      <c r="R661" s="984"/>
      <c r="S661" s="984"/>
      <c r="T661" s="128"/>
      <c r="U661" s="128"/>
      <c r="V661" s="128"/>
      <c r="W661" s="984"/>
      <c r="X661" s="984"/>
      <c r="Y661" s="1144"/>
      <c r="Z661" s="1144"/>
      <c r="AA661" s="1144"/>
      <c r="AB661" s="1144"/>
      <c r="AC661" s="1148"/>
    </row>
    <row r="662" ht="15.75" customHeight="1">
      <c r="B662" s="1294"/>
      <c r="C662" s="128"/>
      <c r="D662" s="128"/>
      <c r="E662" s="128"/>
      <c r="F662" s="1146"/>
      <c r="G662" s="1146"/>
      <c r="H662" s="1146"/>
      <c r="I662" s="1148"/>
      <c r="J662" s="1146"/>
      <c r="K662" s="1146"/>
      <c r="L662" s="1146"/>
      <c r="M662" s="1146"/>
      <c r="N662" s="1147"/>
      <c r="O662" s="128"/>
      <c r="P662" s="128"/>
      <c r="Q662" s="984"/>
      <c r="R662" s="984"/>
      <c r="S662" s="984"/>
      <c r="T662" s="128"/>
      <c r="U662" s="128"/>
      <c r="V662" s="128"/>
      <c r="W662" s="984"/>
      <c r="X662" s="984"/>
      <c r="Y662" s="1144"/>
      <c r="Z662" s="1144"/>
      <c r="AA662" s="1144"/>
      <c r="AB662" s="1144"/>
      <c r="AC662" s="1148"/>
    </row>
    <row r="663" ht="15.75" customHeight="1">
      <c r="B663" s="1294"/>
      <c r="C663" s="128"/>
      <c r="D663" s="128"/>
      <c r="E663" s="128"/>
      <c r="F663" s="1146"/>
      <c r="G663" s="1146"/>
      <c r="H663" s="1146"/>
      <c r="I663" s="1148"/>
      <c r="J663" s="1146"/>
      <c r="K663" s="1146"/>
      <c r="L663" s="1146"/>
      <c r="M663" s="1146"/>
      <c r="N663" s="1147"/>
      <c r="O663" s="128"/>
      <c r="P663" s="128"/>
      <c r="Q663" s="984"/>
      <c r="R663" s="984"/>
      <c r="S663" s="984"/>
      <c r="T663" s="128"/>
      <c r="U663" s="128"/>
      <c r="V663" s="128"/>
      <c r="W663" s="984"/>
      <c r="X663" s="984"/>
      <c r="Y663" s="1144"/>
      <c r="Z663" s="1144"/>
      <c r="AA663" s="1144"/>
      <c r="AB663" s="1144"/>
      <c r="AC663" s="1148"/>
    </row>
    <row r="664" ht="15.75" customHeight="1">
      <c r="B664" s="1294"/>
      <c r="C664" s="128"/>
      <c r="D664" s="128"/>
      <c r="E664" s="128"/>
      <c r="F664" s="1146"/>
      <c r="G664" s="1146"/>
      <c r="H664" s="1146"/>
      <c r="I664" s="1148"/>
      <c r="J664" s="1146"/>
      <c r="K664" s="1146"/>
      <c r="L664" s="1146"/>
      <c r="M664" s="1146"/>
      <c r="N664" s="1147"/>
      <c r="O664" s="128"/>
      <c r="P664" s="128"/>
      <c r="Q664" s="984"/>
      <c r="R664" s="984"/>
      <c r="S664" s="984"/>
      <c r="T664" s="128"/>
      <c r="U664" s="128"/>
      <c r="V664" s="128"/>
      <c r="W664" s="984"/>
      <c r="X664" s="984"/>
      <c r="Y664" s="1144"/>
      <c r="Z664" s="1144"/>
      <c r="AA664" s="1144"/>
      <c r="AB664" s="1144"/>
      <c r="AC664" s="1148"/>
    </row>
    <row r="665" ht="15.75" customHeight="1">
      <c r="B665" s="1294"/>
      <c r="C665" s="128"/>
      <c r="D665" s="128"/>
      <c r="E665" s="128"/>
      <c r="F665" s="1146"/>
      <c r="G665" s="1146"/>
      <c r="H665" s="1146"/>
      <c r="I665" s="1148"/>
      <c r="J665" s="1146"/>
      <c r="K665" s="1146"/>
      <c r="L665" s="1146"/>
      <c r="M665" s="1146"/>
      <c r="N665" s="1147"/>
      <c r="O665" s="128"/>
      <c r="P665" s="128"/>
      <c r="Q665" s="984"/>
      <c r="R665" s="984"/>
      <c r="S665" s="984"/>
      <c r="T665" s="128"/>
      <c r="U665" s="128"/>
      <c r="V665" s="128"/>
      <c r="W665" s="984"/>
      <c r="X665" s="984"/>
      <c r="Y665" s="1144"/>
      <c r="Z665" s="1144"/>
      <c r="AA665" s="1144"/>
      <c r="AB665" s="1144"/>
      <c r="AC665" s="1148"/>
    </row>
    <row r="666" ht="15.75" customHeight="1">
      <c r="B666" s="1294"/>
      <c r="C666" s="128"/>
      <c r="D666" s="128"/>
      <c r="E666" s="128"/>
      <c r="F666" s="1146"/>
      <c r="G666" s="1146"/>
      <c r="H666" s="1146"/>
      <c r="I666" s="1148"/>
      <c r="J666" s="1146"/>
      <c r="K666" s="1146"/>
      <c r="L666" s="1146"/>
      <c r="M666" s="1146"/>
      <c r="N666" s="1147"/>
      <c r="O666" s="128"/>
      <c r="P666" s="128"/>
      <c r="Q666" s="984"/>
      <c r="R666" s="984"/>
      <c r="S666" s="984"/>
      <c r="T666" s="128"/>
      <c r="U666" s="128"/>
      <c r="V666" s="128"/>
      <c r="W666" s="984"/>
      <c r="X666" s="984"/>
      <c r="Y666" s="1144"/>
      <c r="Z666" s="1144"/>
      <c r="AA666" s="1144"/>
      <c r="AB666" s="1144"/>
      <c r="AC666" s="1148"/>
    </row>
    <row r="667" ht="15.75" customHeight="1">
      <c r="B667" s="1294"/>
      <c r="C667" s="128"/>
      <c r="D667" s="128"/>
      <c r="E667" s="128"/>
      <c r="F667" s="1146"/>
      <c r="G667" s="1146"/>
      <c r="H667" s="1146"/>
      <c r="I667" s="1148"/>
      <c r="J667" s="1146"/>
      <c r="K667" s="1146"/>
      <c r="L667" s="1146"/>
      <c r="M667" s="1146"/>
      <c r="N667" s="1147"/>
      <c r="O667" s="128"/>
      <c r="P667" s="128"/>
      <c r="Q667" s="984"/>
      <c r="R667" s="984"/>
      <c r="S667" s="984"/>
      <c r="T667" s="128"/>
      <c r="U667" s="128"/>
      <c r="V667" s="128"/>
      <c r="W667" s="984"/>
      <c r="X667" s="984"/>
      <c r="Y667" s="1144"/>
      <c r="Z667" s="1144"/>
      <c r="AA667" s="1144"/>
      <c r="AB667" s="1144"/>
      <c r="AC667" s="1148"/>
    </row>
    <row r="668" ht="15.75" customHeight="1">
      <c r="B668" s="1294"/>
      <c r="C668" s="128"/>
      <c r="D668" s="128"/>
      <c r="E668" s="128"/>
      <c r="F668" s="1146"/>
      <c r="G668" s="1146"/>
      <c r="H668" s="1146"/>
      <c r="I668" s="1148"/>
      <c r="J668" s="1146"/>
      <c r="K668" s="1146"/>
      <c r="L668" s="1146"/>
      <c r="M668" s="1146"/>
      <c r="N668" s="1147"/>
      <c r="O668" s="128"/>
      <c r="P668" s="128"/>
      <c r="Q668" s="984"/>
      <c r="R668" s="984"/>
      <c r="S668" s="984"/>
      <c r="T668" s="128"/>
      <c r="U668" s="128"/>
      <c r="V668" s="128"/>
      <c r="W668" s="984"/>
      <c r="X668" s="984"/>
      <c r="Y668" s="1144"/>
      <c r="Z668" s="1144"/>
      <c r="AA668" s="1144"/>
      <c r="AB668" s="1144"/>
      <c r="AC668" s="1148"/>
    </row>
    <row r="669" ht="15.75" customHeight="1">
      <c r="B669" s="1294"/>
      <c r="C669" s="128"/>
      <c r="D669" s="128"/>
      <c r="E669" s="128"/>
      <c r="F669" s="1146"/>
      <c r="G669" s="1146"/>
      <c r="H669" s="1146"/>
      <c r="I669" s="1148"/>
      <c r="J669" s="1146"/>
      <c r="K669" s="1146"/>
      <c r="L669" s="1146"/>
      <c r="M669" s="1146"/>
      <c r="N669" s="1147"/>
      <c r="O669" s="128"/>
      <c r="P669" s="128"/>
      <c r="Q669" s="984"/>
      <c r="R669" s="984"/>
      <c r="S669" s="984"/>
      <c r="T669" s="128"/>
      <c r="U669" s="128"/>
      <c r="V669" s="128"/>
      <c r="W669" s="984"/>
      <c r="X669" s="984"/>
      <c r="Y669" s="1144"/>
      <c r="Z669" s="1144"/>
      <c r="AA669" s="1144"/>
      <c r="AB669" s="1144"/>
      <c r="AC669" s="1148"/>
    </row>
    <row r="670" ht="15.75" customHeight="1">
      <c r="B670" s="1294"/>
      <c r="C670" s="128"/>
      <c r="D670" s="128"/>
      <c r="E670" s="128"/>
      <c r="F670" s="1146"/>
      <c r="G670" s="1146"/>
      <c r="H670" s="1146"/>
      <c r="I670" s="1148"/>
      <c r="J670" s="1146"/>
      <c r="K670" s="1146"/>
      <c r="L670" s="1146"/>
      <c r="M670" s="1146"/>
      <c r="N670" s="1147"/>
      <c r="O670" s="128"/>
      <c r="P670" s="128"/>
      <c r="Q670" s="984"/>
      <c r="R670" s="984"/>
      <c r="S670" s="984"/>
      <c r="T670" s="128"/>
      <c r="U670" s="128"/>
      <c r="V670" s="128"/>
      <c r="W670" s="984"/>
      <c r="X670" s="984"/>
      <c r="Y670" s="1144"/>
      <c r="Z670" s="1144"/>
      <c r="AA670" s="1144"/>
      <c r="AB670" s="1144"/>
      <c r="AC670" s="1148"/>
    </row>
    <row r="671" ht="15.75" customHeight="1">
      <c r="B671" s="1294"/>
      <c r="C671" s="128"/>
      <c r="D671" s="128"/>
      <c r="E671" s="128"/>
      <c r="F671" s="1146"/>
      <c r="G671" s="1146"/>
      <c r="H671" s="1146"/>
      <c r="I671" s="1148"/>
      <c r="J671" s="1146"/>
      <c r="K671" s="1146"/>
      <c r="L671" s="1146"/>
      <c r="M671" s="1146"/>
      <c r="N671" s="1147"/>
      <c r="O671" s="128"/>
      <c r="P671" s="128"/>
      <c r="Q671" s="984"/>
      <c r="R671" s="984"/>
      <c r="S671" s="984"/>
      <c r="T671" s="128"/>
      <c r="U671" s="128"/>
      <c r="V671" s="128"/>
      <c r="W671" s="984"/>
      <c r="X671" s="984"/>
      <c r="Y671" s="1144"/>
      <c r="Z671" s="1144"/>
      <c r="AA671" s="1144"/>
      <c r="AB671" s="1144"/>
      <c r="AC671" s="1148"/>
    </row>
    <row r="672" ht="15.75" customHeight="1">
      <c r="B672" s="1294"/>
      <c r="C672" s="128"/>
      <c r="D672" s="128"/>
      <c r="E672" s="128"/>
      <c r="F672" s="1146"/>
      <c r="G672" s="1146"/>
      <c r="H672" s="1146"/>
      <c r="I672" s="1148"/>
      <c r="J672" s="1146"/>
      <c r="K672" s="1146"/>
      <c r="L672" s="1146"/>
      <c r="M672" s="1146"/>
      <c r="N672" s="1147"/>
      <c r="O672" s="128"/>
      <c r="P672" s="128"/>
      <c r="Q672" s="984"/>
      <c r="R672" s="984"/>
      <c r="S672" s="984"/>
      <c r="T672" s="128"/>
      <c r="U672" s="128"/>
      <c r="V672" s="128"/>
      <c r="W672" s="984"/>
      <c r="X672" s="984"/>
      <c r="Y672" s="1144"/>
      <c r="Z672" s="1144"/>
      <c r="AA672" s="1144"/>
      <c r="AB672" s="1144"/>
      <c r="AC672" s="1148"/>
    </row>
    <row r="673" ht="15.75" customHeight="1">
      <c r="B673" s="1294"/>
      <c r="C673" s="128"/>
      <c r="D673" s="128"/>
      <c r="E673" s="128"/>
      <c r="F673" s="1146"/>
      <c r="G673" s="1146"/>
      <c r="H673" s="1146"/>
      <c r="I673" s="1148"/>
      <c r="J673" s="1146"/>
      <c r="K673" s="1146"/>
      <c r="L673" s="1146"/>
      <c r="M673" s="1146"/>
      <c r="N673" s="1147"/>
      <c r="O673" s="128"/>
      <c r="P673" s="128"/>
      <c r="Q673" s="984"/>
      <c r="R673" s="984"/>
      <c r="S673" s="984"/>
      <c r="T673" s="128"/>
      <c r="U673" s="128"/>
      <c r="V673" s="128"/>
      <c r="W673" s="984"/>
      <c r="X673" s="984"/>
      <c r="Y673" s="1144"/>
      <c r="Z673" s="1144"/>
      <c r="AA673" s="1144"/>
      <c r="AB673" s="1144"/>
      <c r="AC673" s="1148"/>
    </row>
    <row r="674" ht="15.75" customHeight="1">
      <c r="B674" s="1294"/>
      <c r="C674" s="128"/>
      <c r="D674" s="128"/>
      <c r="E674" s="128"/>
      <c r="F674" s="1146"/>
      <c r="G674" s="1146"/>
      <c r="H674" s="1146"/>
      <c r="I674" s="1148"/>
      <c r="J674" s="1146"/>
      <c r="K674" s="1146"/>
      <c r="L674" s="1146"/>
      <c r="M674" s="1146"/>
      <c r="N674" s="1147"/>
      <c r="O674" s="128"/>
      <c r="P674" s="128"/>
      <c r="Q674" s="984"/>
      <c r="R674" s="984"/>
      <c r="S674" s="984"/>
      <c r="T674" s="128"/>
      <c r="U674" s="128"/>
      <c r="V674" s="128"/>
      <c r="W674" s="984"/>
      <c r="X674" s="984"/>
      <c r="Y674" s="1144"/>
      <c r="Z674" s="1144"/>
      <c r="AA674" s="1144"/>
      <c r="AB674" s="1144"/>
      <c r="AC674" s="1148"/>
    </row>
    <row r="675" ht="15.75" customHeight="1">
      <c r="B675" s="1294"/>
      <c r="C675" s="128"/>
      <c r="D675" s="128"/>
      <c r="E675" s="128"/>
      <c r="F675" s="1146"/>
      <c r="G675" s="1146"/>
      <c r="H675" s="1146"/>
      <c r="I675" s="1148"/>
      <c r="J675" s="1146"/>
      <c r="K675" s="1146"/>
      <c r="L675" s="1146"/>
      <c r="M675" s="1146"/>
      <c r="N675" s="1147"/>
      <c r="O675" s="128"/>
      <c r="P675" s="128"/>
      <c r="Q675" s="984"/>
      <c r="R675" s="984"/>
      <c r="S675" s="984"/>
      <c r="T675" s="128"/>
      <c r="U675" s="128"/>
      <c r="V675" s="128"/>
      <c r="W675" s="984"/>
      <c r="X675" s="984"/>
      <c r="Y675" s="1144"/>
      <c r="Z675" s="1144"/>
      <c r="AA675" s="1144"/>
      <c r="AB675" s="1144"/>
      <c r="AC675" s="1148"/>
    </row>
    <row r="676" ht="15.75" customHeight="1">
      <c r="B676" s="1294"/>
      <c r="C676" s="128"/>
      <c r="D676" s="128"/>
      <c r="E676" s="128"/>
      <c r="F676" s="1146"/>
      <c r="G676" s="1146"/>
      <c r="H676" s="1146"/>
      <c r="I676" s="1148"/>
      <c r="J676" s="1146"/>
      <c r="K676" s="1146"/>
      <c r="L676" s="1146"/>
      <c r="M676" s="1146"/>
      <c r="N676" s="1147"/>
      <c r="O676" s="128"/>
      <c r="P676" s="128"/>
      <c r="Q676" s="984"/>
      <c r="R676" s="984"/>
      <c r="S676" s="984"/>
      <c r="T676" s="128"/>
      <c r="U676" s="128"/>
      <c r="V676" s="128"/>
      <c r="W676" s="984"/>
      <c r="X676" s="984"/>
      <c r="Y676" s="1144"/>
      <c r="Z676" s="1144"/>
      <c r="AA676" s="1144"/>
      <c r="AB676" s="1144"/>
      <c r="AC676" s="1148"/>
    </row>
    <row r="677" ht="15.75" customHeight="1">
      <c r="B677" s="1294"/>
      <c r="C677" s="128"/>
      <c r="D677" s="128"/>
      <c r="E677" s="128"/>
      <c r="F677" s="1146"/>
      <c r="G677" s="1146"/>
      <c r="H677" s="1146"/>
      <c r="I677" s="1148"/>
      <c r="J677" s="1146"/>
      <c r="K677" s="1146"/>
      <c r="L677" s="1146"/>
      <c r="M677" s="1146"/>
      <c r="N677" s="1147"/>
      <c r="O677" s="128"/>
      <c r="P677" s="128"/>
      <c r="Q677" s="984"/>
      <c r="R677" s="984"/>
      <c r="S677" s="984"/>
      <c r="T677" s="128"/>
      <c r="U677" s="128"/>
      <c r="V677" s="128"/>
      <c r="W677" s="984"/>
      <c r="X677" s="984"/>
      <c r="Y677" s="1144"/>
      <c r="Z677" s="1144"/>
      <c r="AA677" s="1144"/>
      <c r="AB677" s="1144"/>
      <c r="AC677" s="1148"/>
    </row>
    <row r="678" ht="15.75" customHeight="1">
      <c r="B678" s="1294"/>
      <c r="C678" s="128"/>
      <c r="D678" s="128"/>
      <c r="E678" s="128"/>
      <c r="F678" s="1146"/>
      <c r="G678" s="1146"/>
      <c r="H678" s="1146"/>
      <c r="I678" s="1148"/>
      <c r="J678" s="1146"/>
      <c r="K678" s="1146"/>
      <c r="L678" s="1146"/>
      <c r="M678" s="1146"/>
      <c r="N678" s="1147"/>
      <c r="O678" s="128"/>
      <c r="P678" s="128"/>
      <c r="Q678" s="984"/>
      <c r="R678" s="984"/>
      <c r="S678" s="984"/>
      <c r="T678" s="128"/>
      <c r="U678" s="128"/>
      <c r="V678" s="128"/>
      <c r="W678" s="984"/>
      <c r="X678" s="984"/>
      <c r="Y678" s="1144"/>
      <c r="Z678" s="1144"/>
      <c r="AA678" s="1144"/>
      <c r="AB678" s="1144"/>
      <c r="AC678" s="1148"/>
    </row>
    <row r="679" ht="15.75" customHeight="1">
      <c r="B679" s="1294"/>
      <c r="C679" s="128"/>
      <c r="D679" s="128"/>
      <c r="E679" s="128"/>
      <c r="F679" s="1146"/>
      <c r="G679" s="1146"/>
      <c r="H679" s="1146"/>
      <c r="I679" s="1148"/>
      <c r="J679" s="1146"/>
      <c r="K679" s="1146"/>
      <c r="L679" s="1146"/>
      <c r="M679" s="1146"/>
      <c r="N679" s="1147"/>
      <c r="O679" s="128"/>
      <c r="P679" s="128"/>
      <c r="Q679" s="984"/>
      <c r="R679" s="984"/>
      <c r="S679" s="984"/>
      <c r="T679" s="128"/>
      <c r="U679" s="128"/>
      <c r="V679" s="128"/>
      <c r="W679" s="984"/>
      <c r="X679" s="984"/>
      <c r="Y679" s="1144"/>
      <c r="Z679" s="1144"/>
      <c r="AA679" s="1144"/>
      <c r="AB679" s="1144"/>
      <c r="AC679" s="1148"/>
    </row>
    <row r="680" ht="15.75" customHeight="1">
      <c r="B680" s="1294"/>
      <c r="C680" s="128"/>
      <c r="D680" s="128"/>
      <c r="E680" s="128"/>
      <c r="F680" s="1146"/>
      <c r="G680" s="1146"/>
      <c r="H680" s="1146"/>
      <c r="I680" s="1148"/>
      <c r="J680" s="1146"/>
      <c r="K680" s="1146"/>
      <c r="L680" s="1146"/>
      <c r="M680" s="1146"/>
      <c r="N680" s="1147"/>
      <c r="O680" s="128"/>
      <c r="P680" s="128"/>
      <c r="Q680" s="984"/>
      <c r="R680" s="984"/>
      <c r="S680" s="984"/>
      <c r="T680" s="128"/>
      <c r="U680" s="128"/>
      <c r="V680" s="128"/>
      <c r="W680" s="984"/>
      <c r="X680" s="984"/>
      <c r="Y680" s="1144"/>
      <c r="Z680" s="1144"/>
      <c r="AA680" s="1144"/>
      <c r="AB680" s="1144"/>
      <c r="AC680" s="1148"/>
    </row>
    <row r="681" ht="15.75" customHeight="1">
      <c r="B681" s="1294"/>
      <c r="C681" s="128"/>
      <c r="D681" s="128"/>
      <c r="E681" s="128"/>
      <c r="F681" s="1146"/>
      <c r="G681" s="1146"/>
      <c r="H681" s="1146"/>
      <c r="I681" s="1148"/>
      <c r="J681" s="1146"/>
      <c r="K681" s="1146"/>
      <c r="L681" s="1146"/>
      <c r="M681" s="1146"/>
      <c r="N681" s="1147"/>
      <c r="O681" s="128"/>
      <c r="P681" s="128"/>
      <c r="Q681" s="984"/>
      <c r="R681" s="984"/>
      <c r="S681" s="984"/>
      <c r="T681" s="128"/>
      <c r="U681" s="128"/>
      <c r="V681" s="128"/>
      <c r="W681" s="984"/>
      <c r="X681" s="984"/>
      <c r="Y681" s="1144"/>
      <c r="Z681" s="1144"/>
      <c r="AA681" s="1144"/>
      <c r="AB681" s="1144"/>
      <c r="AC681" s="1148"/>
    </row>
    <row r="682" ht="15.75" customHeight="1">
      <c r="B682" s="1294"/>
      <c r="C682" s="128"/>
      <c r="D682" s="128"/>
      <c r="E682" s="128"/>
      <c r="F682" s="1146"/>
      <c r="G682" s="1146"/>
      <c r="H682" s="1146"/>
      <c r="I682" s="1148"/>
      <c r="J682" s="1146"/>
      <c r="K682" s="1146"/>
      <c r="L682" s="1146"/>
      <c r="M682" s="1146"/>
      <c r="N682" s="1147"/>
      <c r="O682" s="128"/>
      <c r="P682" s="128"/>
      <c r="Q682" s="984"/>
      <c r="R682" s="984"/>
      <c r="S682" s="984"/>
      <c r="T682" s="128"/>
      <c r="U682" s="128"/>
      <c r="V682" s="128"/>
      <c r="W682" s="984"/>
      <c r="X682" s="984"/>
      <c r="Y682" s="1144"/>
      <c r="Z682" s="1144"/>
      <c r="AA682" s="1144"/>
      <c r="AB682" s="1144"/>
      <c r="AC682" s="1148"/>
    </row>
    <row r="683" ht="15.75" customHeight="1">
      <c r="B683" s="1294"/>
      <c r="C683" s="128"/>
      <c r="D683" s="128"/>
      <c r="E683" s="128"/>
      <c r="F683" s="1146"/>
      <c r="G683" s="1146"/>
      <c r="H683" s="1146"/>
      <c r="I683" s="1148"/>
      <c r="J683" s="1146"/>
      <c r="K683" s="1146"/>
      <c r="L683" s="1146"/>
      <c r="M683" s="1146"/>
      <c r="N683" s="1147"/>
      <c r="O683" s="128"/>
      <c r="P683" s="128"/>
      <c r="Q683" s="984"/>
      <c r="R683" s="984"/>
      <c r="S683" s="984"/>
      <c r="T683" s="128"/>
      <c r="U683" s="128"/>
      <c r="V683" s="128"/>
      <c r="W683" s="984"/>
      <c r="X683" s="984"/>
      <c r="Y683" s="1144"/>
      <c r="Z683" s="1144"/>
      <c r="AA683" s="1144"/>
      <c r="AB683" s="1144"/>
      <c r="AC683" s="1148"/>
    </row>
    <row r="684" ht="15.75" customHeight="1">
      <c r="B684" s="1294"/>
      <c r="C684" s="128"/>
      <c r="D684" s="128"/>
      <c r="E684" s="128"/>
      <c r="F684" s="1146"/>
      <c r="G684" s="1146"/>
      <c r="H684" s="1146"/>
      <c r="I684" s="1148"/>
      <c r="J684" s="1146"/>
      <c r="K684" s="1146"/>
      <c r="L684" s="1146"/>
      <c r="M684" s="1146"/>
      <c r="N684" s="1147"/>
      <c r="O684" s="128"/>
      <c r="P684" s="128"/>
      <c r="Q684" s="984"/>
      <c r="R684" s="984"/>
      <c r="S684" s="984"/>
      <c r="T684" s="128"/>
      <c r="U684" s="128"/>
      <c r="V684" s="128"/>
      <c r="W684" s="984"/>
      <c r="X684" s="984"/>
      <c r="Y684" s="1144"/>
      <c r="Z684" s="1144"/>
      <c r="AA684" s="1144"/>
      <c r="AB684" s="1144"/>
      <c r="AC684" s="1148"/>
    </row>
    <row r="685" ht="15.75" customHeight="1">
      <c r="B685" s="1294"/>
      <c r="C685" s="128"/>
      <c r="D685" s="128"/>
      <c r="E685" s="128"/>
      <c r="F685" s="1146"/>
      <c r="G685" s="1146"/>
      <c r="H685" s="1146"/>
      <c r="I685" s="1148"/>
      <c r="J685" s="1146"/>
      <c r="K685" s="1146"/>
      <c r="L685" s="1146"/>
      <c r="M685" s="1146"/>
      <c r="N685" s="1147"/>
      <c r="O685" s="128"/>
      <c r="P685" s="128"/>
      <c r="Q685" s="984"/>
      <c r="R685" s="984"/>
      <c r="S685" s="984"/>
      <c r="T685" s="128"/>
      <c r="U685" s="128"/>
      <c r="V685" s="128"/>
      <c r="W685" s="984"/>
      <c r="X685" s="984"/>
      <c r="Y685" s="1144"/>
      <c r="Z685" s="1144"/>
      <c r="AA685" s="1144"/>
      <c r="AB685" s="1144"/>
      <c r="AC685" s="1148"/>
    </row>
    <row r="686" ht="15.75" customHeight="1">
      <c r="B686" s="1294"/>
      <c r="C686" s="128"/>
      <c r="D686" s="128"/>
      <c r="E686" s="128"/>
      <c r="F686" s="1146"/>
      <c r="G686" s="1146"/>
      <c r="H686" s="1146"/>
      <c r="I686" s="1148"/>
      <c r="J686" s="1146"/>
      <c r="K686" s="1146"/>
      <c r="L686" s="1146"/>
      <c r="M686" s="1146"/>
      <c r="N686" s="1147"/>
      <c r="O686" s="128"/>
      <c r="P686" s="128"/>
      <c r="Q686" s="984"/>
      <c r="R686" s="984"/>
      <c r="S686" s="984"/>
      <c r="T686" s="128"/>
      <c r="U686" s="128"/>
      <c r="V686" s="128"/>
      <c r="W686" s="984"/>
      <c r="X686" s="984"/>
      <c r="Y686" s="1144"/>
      <c r="Z686" s="1144"/>
      <c r="AA686" s="1144"/>
      <c r="AB686" s="1144"/>
      <c r="AC686" s="1148"/>
    </row>
    <row r="687" ht="15.75" customHeight="1">
      <c r="B687" s="1294"/>
      <c r="C687" s="128"/>
      <c r="D687" s="128"/>
      <c r="E687" s="128"/>
      <c r="F687" s="1146"/>
      <c r="G687" s="1146"/>
      <c r="H687" s="1146"/>
      <c r="I687" s="1148"/>
      <c r="J687" s="1146"/>
      <c r="K687" s="1146"/>
      <c r="L687" s="1146"/>
      <c r="M687" s="1146"/>
      <c r="N687" s="1147"/>
      <c r="O687" s="128"/>
      <c r="P687" s="128"/>
      <c r="Q687" s="984"/>
      <c r="R687" s="984"/>
      <c r="S687" s="984"/>
      <c r="T687" s="128"/>
      <c r="U687" s="128"/>
      <c r="V687" s="128"/>
      <c r="W687" s="984"/>
      <c r="X687" s="984"/>
      <c r="Y687" s="1144"/>
      <c r="Z687" s="1144"/>
      <c r="AA687" s="1144"/>
      <c r="AB687" s="1144"/>
      <c r="AC687" s="1148"/>
    </row>
    <row r="688" ht="15.75" customHeight="1">
      <c r="B688" s="1294"/>
      <c r="C688" s="128"/>
      <c r="D688" s="128"/>
      <c r="E688" s="128"/>
      <c r="F688" s="1146"/>
      <c r="G688" s="1146"/>
      <c r="H688" s="1146"/>
      <c r="I688" s="1148"/>
      <c r="J688" s="1146"/>
      <c r="K688" s="1146"/>
      <c r="L688" s="1146"/>
      <c r="M688" s="1146"/>
      <c r="N688" s="1147"/>
      <c r="O688" s="128"/>
      <c r="P688" s="128"/>
      <c r="Q688" s="984"/>
      <c r="R688" s="984"/>
      <c r="S688" s="984"/>
      <c r="T688" s="128"/>
      <c r="U688" s="128"/>
      <c r="V688" s="128"/>
      <c r="W688" s="984"/>
      <c r="X688" s="984"/>
      <c r="Y688" s="1144"/>
      <c r="Z688" s="1144"/>
      <c r="AA688" s="1144"/>
      <c r="AB688" s="1144"/>
      <c r="AC688" s="1148"/>
    </row>
    <row r="689" ht="15.75" customHeight="1">
      <c r="B689" s="1294"/>
      <c r="C689" s="128"/>
      <c r="D689" s="128"/>
      <c r="E689" s="128"/>
      <c r="F689" s="1146"/>
      <c r="G689" s="1146"/>
      <c r="H689" s="1146"/>
      <c r="I689" s="1148"/>
      <c r="J689" s="1146"/>
      <c r="K689" s="1146"/>
      <c r="L689" s="1146"/>
      <c r="M689" s="1146"/>
      <c r="N689" s="1147"/>
      <c r="O689" s="128"/>
      <c r="P689" s="128"/>
      <c r="Q689" s="984"/>
      <c r="R689" s="984"/>
      <c r="S689" s="984"/>
      <c r="T689" s="128"/>
      <c r="U689" s="128"/>
      <c r="V689" s="128"/>
      <c r="W689" s="984"/>
      <c r="X689" s="984"/>
      <c r="Y689" s="1144"/>
      <c r="Z689" s="1144"/>
      <c r="AA689" s="1144"/>
      <c r="AB689" s="1144"/>
      <c r="AC689" s="1148"/>
    </row>
    <row r="690" ht="15.75" customHeight="1">
      <c r="B690" s="1294"/>
      <c r="C690" s="128"/>
      <c r="D690" s="128"/>
      <c r="E690" s="128"/>
      <c r="F690" s="1146"/>
      <c r="G690" s="1146"/>
      <c r="H690" s="1146"/>
      <c r="I690" s="1148"/>
      <c r="J690" s="1146"/>
      <c r="K690" s="1146"/>
      <c r="L690" s="1146"/>
      <c r="M690" s="1146"/>
      <c r="N690" s="1147"/>
      <c r="O690" s="128"/>
      <c r="P690" s="128"/>
      <c r="Q690" s="984"/>
      <c r="R690" s="984"/>
      <c r="S690" s="984"/>
      <c r="T690" s="128"/>
      <c r="U690" s="128"/>
      <c r="V690" s="128"/>
      <c r="W690" s="984"/>
      <c r="X690" s="984"/>
      <c r="Y690" s="1144"/>
      <c r="Z690" s="1144"/>
      <c r="AA690" s="1144"/>
      <c r="AB690" s="1144"/>
      <c r="AC690" s="1148"/>
    </row>
    <row r="691" ht="15.75" customHeight="1">
      <c r="B691" s="1294"/>
      <c r="C691" s="128"/>
      <c r="D691" s="128"/>
      <c r="E691" s="128"/>
      <c r="F691" s="1146"/>
      <c r="G691" s="1146"/>
      <c r="H691" s="1146"/>
      <c r="I691" s="1148"/>
      <c r="J691" s="1146"/>
      <c r="K691" s="1146"/>
      <c r="L691" s="1146"/>
      <c r="M691" s="1146"/>
      <c r="N691" s="1147"/>
      <c r="O691" s="128"/>
      <c r="P691" s="128"/>
      <c r="Q691" s="984"/>
      <c r="R691" s="984"/>
      <c r="S691" s="984"/>
      <c r="T691" s="128"/>
      <c r="U691" s="128"/>
      <c r="V691" s="128"/>
      <c r="W691" s="984"/>
      <c r="X691" s="984"/>
      <c r="Y691" s="1144"/>
      <c r="Z691" s="1144"/>
      <c r="AA691" s="1144"/>
      <c r="AB691" s="1144"/>
      <c r="AC691" s="1148"/>
    </row>
    <row r="692" ht="15.75" customHeight="1">
      <c r="B692" s="1294"/>
      <c r="C692" s="128"/>
      <c r="D692" s="128"/>
      <c r="E692" s="128"/>
      <c r="F692" s="1146"/>
      <c r="G692" s="1146"/>
      <c r="H692" s="1146"/>
      <c r="I692" s="1148"/>
      <c r="J692" s="1146"/>
      <c r="K692" s="1146"/>
      <c r="L692" s="1146"/>
      <c r="M692" s="1146"/>
      <c r="N692" s="1147"/>
      <c r="O692" s="128"/>
      <c r="P692" s="128"/>
      <c r="Q692" s="984"/>
      <c r="R692" s="984"/>
      <c r="S692" s="984"/>
      <c r="T692" s="128"/>
      <c r="U692" s="128"/>
      <c r="V692" s="128"/>
      <c r="W692" s="984"/>
      <c r="X692" s="984"/>
      <c r="Y692" s="1144"/>
      <c r="Z692" s="1144"/>
      <c r="AA692" s="1144"/>
      <c r="AB692" s="1144"/>
      <c r="AC692" s="1148"/>
    </row>
    <row r="693" ht="15.75" customHeight="1">
      <c r="B693" s="1294"/>
      <c r="C693" s="128"/>
      <c r="D693" s="128"/>
      <c r="E693" s="128"/>
      <c r="F693" s="1146"/>
      <c r="G693" s="1146"/>
      <c r="H693" s="1146"/>
      <c r="I693" s="1148"/>
      <c r="J693" s="1146"/>
      <c r="K693" s="1146"/>
      <c r="L693" s="1146"/>
      <c r="M693" s="1146"/>
      <c r="N693" s="1147"/>
      <c r="O693" s="128"/>
      <c r="P693" s="128"/>
      <c r="Q693" s="984"/>
      <c r="R693" s="984"/>
      <c r="S693" s="984"/>
      <c r="T693" s="128"/>
      <c r="U693" s="128"/>
      <c r="V693" s="128"/>
      <c r="W693" s="984"/>
      <c r="X693" s="984"/>
      <c r="Y693" s="1144"/>
      <c r="Z693" s="1144"/>
      <c r="AA693" s="1144"/>
      <c r="AB693" s="1144"/>
      <c r="AC693" s="1148"/>
    </row>
    <row r="694" ht="15.75" customHeight="1">
      <c r="B694" s="1294"/>
      <c r="C694" s="128"/>
      <c r="D694" s="128"/>
      <c r="E694" s="128"/>
      <c r="F694" s="1146"/>
      <c r="G694" s="1146"/>
      <c r="H694" s="1146"/>
      <c r="I694" s="1148"/>
      <c r="J694" s="1146"/>
      <c r="K694" s="1146"/>
      <c r="L694" s="1146"/>
      <c r="M694" s="1146"/>
      <c r="N694" s="1147"/>
      <c r="O694" s="128"/>
      <c r="P694" s="128"/>
      <c r="Q694" s="984"/>
      <c r="R694" s="984"/>
      <c r="S694" s="984"/>
      <c r="T694" s="128"/>
      <c r="U694" s="128"/>
      <c r="V694" s="128"/>
      <c r="W694" s="984"/>
      <c r="X694" s="984"/>
      <c r="Y694" s="1144"/>
      <c r="Z694" s="1144"/>
      <c r="AA694" s="1144"/>
      <c r="AB694" s="1144"/>
      <c r="AC694" s="1148"/>
    </row>
    <row r="695" ht="15.75" customHeight="1">
      <c r="B695" s="1294"/>
      <c r="C695" s="128"/>
      <c r="D695" s="128"/>
      <c r="E695" s="128"/>
      <c r="F695" s="1146"/>
      <c r="G695" s="1146"/>
      <c r="H695" s="1146"/>
      <c r="I695" s="1148"/>
      <c r="J695" s="1146"/>
      <c r="K695" s="1146"/>
      <c r="L695" s="1146"/>
      <c r="M695" s="1146"/>
      <c r="N695" s="1147"/>
      <c r="O695" s="128"/>
      <c r="P695" s="128"/>
      <c r="Q695" s="984"/>
      <c r="R695" s="984"/>
      <c r="S695" s="984"/>
      <c r="T695" s="128"/>
      <c r="U695" s="128"/>
      <c r="V695" s="128"/>
      <c r="W695" s="984"/>
      <c r="X695" s="984"/>
      <c r="Y695" s="1144"/>
      <c r="Z695" s="1144"/>
      <c r="AA695" s="1144"/>
      <c r="AB695" s="1144"/>
      <c r="AC695" s="1148"/>
    </row>
    <row r="696" ht="15.75" customHeight="1">
      <c r="B696" s="1294"/>
      <c r="C696" s="128"/>
      <c r="D696" s="128"/>
      <c r="E696" s="128"/>
      <c r="F696" s="1146"/>
      <c r="G696" s="1146"/>
      <c r="H696" s="1146"/>
      <c r="I696" s="1148"/>
      <c r="J696" s="1146"/>
      <c r="K696" s="1146"/>
      <c r="L696" s="1146"/>
      <c r="M696" s="1146"/>
      <c r="N696" s="1147"/>
      <c r="O696" s="128"/>
      <c r="P696" s="128"/>
      <c r="Q696" s="984"/>
      <c r="R696" s="984"/>
      <c r="S696" s="984"/>
      <c r="T696" s="128"/>
      <c r="U696" s="128"/>
      <c r="V696" s="128"/>
      <c r="W696" s="984"/>
      <c r="X696" s="984"/>
      <c r="Y696" s="1144"/>
      <c r="Z696" s="1144"/>
      <c r="AA696" s="1144"/>
      <c r="AB696" s="1144"/>
      <c r="AC696" s="1148"/>
    </row>
    <row r="697" ht="15.75" customHeight="1">
      <c r="B697" s="1294"/>
      <c r="C697" s="128"/>
      <c r="D697" s="128"/>
      <c r="E697" s="128"/>
      <c r="F697" s="1146"/>
      <c r="G697" s="1146"/>
      <c r="H697" s="1146"/>
      <c r="I697" s="1148"/>
      <c r="J697" s="1146"/>
      <c r="K697" s="1146"/>
      <c r="L697" s="1146"/>
      <c r="M697" s="1146"/>
      <c r="N697" s="1147"/>
      <c r="O697" s="128"/>
      <c r="P697" s="128"/>
      <c r="Q697" s="984"/>
      <c r="R697" s="984"/>
      <c r="S697" s="984"/>
      <c r="T697" s="128"/>
      <c r="U697" s="128"/>
      <c r="V697" s="128"/>
      <c r="W697" s="984"/>
      <c r="X697" s="984"/>
      <c r="Y697" s="1144"/>
      <c r="Z697" s="1144"/>
      <c r="AA697" s="1144"/>
      <c r="AB697" s="1144"/>
      <c r="AC697" s="1148"/>
    </row>
    <row r="698" ht="15.75" customHeight="1">
      <c r="B698" s="1294"/>
      <c r="C698" s="128"/>
      <c r="D698" s="128"/>
      <c r="E698" s="128"/>
      <c r="F698" s="1146"/>
      <c r="G698" s="1146"/>
      <c r="H698" s="1146"/>
      <c r="I698" s="1148"/>
      <c r="J698" s="1146"/>
      <c r="K698" s="1146"/>
      <c r="L698" s="1146"/>
      <c r="M698" s="1146"/>
      <c r="N698" s="1147"/>
      <c r="O698" s="128"/>
      <c r="P698" s="128"/>
      <c r="Q698" s="984"/>
      <c r="R698" s="984"/>
      <c r="S698" s="984"/>
      <c r="T698" s="128"/>
      <c r="U698" s="128"/>
      <c r="V698" s="128"/>
      <c r="W698" s="984"/>
      <c r="X698" s="984"/>
      <c r="Y698" s="1144"/>
      <c r="Z698" s="1144"/>
      <c r="AA698" s="1144"/>
      <c r="AB698" s="1144"/>
      <c r="AC698" s="1148"/>
    </row>
    <row r="699" ht="15.75" customHeight="1">
      <c r="B699" s="1294"/>
      <c r="C699" s="128"/>
      <c r="D699" s="128"/>
      <c r="E699" s="128"/>
      <c r="F699" s="1146"/>
      <c r="G699" s="1146"/>
      <c r="H699" s="1146"/>
      <c r="I699" s="1148"/>
      <c r="J699" s="1146"/>
      <c r="K699" s="1146"/>
      <c r="L699" s="1146"/>
      <c r="M699" s="1146"/>
      <c r="N699" s="1147"/>
      <c r="O699" s="128"/>
      <c r="P699" s="128"/>
      <c r="Q699" s="984"/>
      <c r="R699" s="984"/>
      <c r="S699" s="984"/>
      <c r="T699" s="128"/>
      <c r="U699" s="128"/>
      <c r="V699" s="128"/>
      <c r="W699" s="984"/>
      <c r="X699" s="984"/>
      <c r="Y699" s="1144"/>
      <c r="Z699" s="1144"/>
      <c r="AA699" s="1144"/>
      <c r="AB699" s="1144"/>
      <c r="AC699" s="1148"/>
    </row>
    <row r="700" ht="15.75" customHeight="1">
      <c r="B700" s="1294"/>
      <c r="C700" s="128"/>
      <c r="D700" s="128"/>
      <c r="E700" s="128"/>
      <c r="F700" s="1146"/>
      <c r="G700" s="1146"/>
      <c r="H700" s="1146"/>
      <c r="I700" s="1148"/>
      <c r="J700" s="1146"/>
      <c r="K700" s="1146"/>
      <c r="L700" s="1146"/>
      <c r="M700" s="1146"/>
      <c r="N700" s="1147"/>
      <c r="O700" s="128"/>
      <c r="P700" s="128"/>
      <c r="Q700" s="984"/>
      <c r="R700" s="984"/>
      <c r="S700" s="984"/>
      <c r="T700" s="128"/>
      <c r="U700" s="128"/>
      <c r="V700" s="128"/>
      <c r="W700" s="984"/>
      <c r="X700" s="984"/>
      <c r="Y700" s="1144"/>
      <c r="Z700" s="1144"/>
      <c r="AA700" s="1144"/>
      <c r="AB700" s="1144"/>
      <c r="AC700" s="1148"/>
    </row>
    <row r="701" ht="15.75" customHeight="1">
      <c r="B701" s="1294"/>
      <c r="C701" s="128"/>
      <c r="D701" s="128"/>
      <c r="E701" s="128"/>
      <c r="F701" s="1146"/>
      <c r="G701" s="1146"/>
      <c r="H701" s="1146"/>
      <c r="I701" s="1148"/>
      <c r="J701" s="1146"/>
      <c r="K701" s="1146"/>
      <c r="L701" s="1146"/>
      <c r="M701" s="1146"/>
      <c r="N701" s="1147"/>
      <c r="O701" s="128"/>
      <c r="P701" s="128"/>
      <c r="Q701" s="984"/>
      <c r="R701" s="984"/>
      <c r="S701" s="984"/>
      <c r="T701" s="128"/>
      <c r="U701" s="128"/>
      <c r="V701" s="128"/>
      <c r="W701" s="984"/>
      <c r="X701" s="984"/>
      <c r="Y701" s="1144"/>
      <c r="Z701" s="1144"/>
      <c r="AA701" s="1144"/>
      <c r="AB701" s="1144"/>
      <c r="AC701" s="1148"/>
    </row>
    <row r="702" ht="15.75" customHeight="1">
      <c r="B702" s="1294"/>
      <c r="C702" s="128"/>
      <c r="D702" s="128"/>
      <c r="E702" s="128"/>
      <c r="F702" s="1146"/>
      <c r="G702" s="1146"/>
      <c r="H702" s="1146"/>
      <c r="I702" s="1148"/>
      <c r="J702" s="1146"/>
      <c r="K702" s="1146"/>
      <c r="L702" s="1146"/>
      <c r="M702" s="1146"/>
      <c r="N702" s="1147"/>
      <c r="O702" s="128"/>
      <c r="P702" s="128"/>
      <c r="Q702" s="984"/>
      <c r="R702" s="984"/>
      <c r="S702" s="984"/>
      <c r="T702" s="128"/>
      <c r="U702" s="128"/>
      <c r="V702" s="128"/>
      <c r="W702" s="984"/>
      <c r="X702" s="984"/>
      <c r="Y702" s="1144"/>
      <c r="Z702" s="1144"/>
      <c r="AA702" s="1144"/>
      <c r="AB702" s="1144"/>
      <c r="AC702" s="1148"/>
    </row>
    <row r="703" ht="15.75" customHeight="1">
      <c r="B703" s="1294"/>
      <c r="C703" s="128"/>
      <c r="D703" s="128"/>
      <c r="E703" s="128"/>
      <c r="F703" s="1146"/>
      <c r="G703" s="1146"/>
      <c r="H703" s="1146"/>
      <c r="I703" s="1148"/>
      <c r="J703" s="1146"/>
      <c r="K703" s="1146"/>
      <c r="L703" s="1146"/>
      <c r="M703" s="1146"/>
      <c r="N703" s="1147"/>
      <c r="O703" s="128"/>
      <c r="P703" s="128"/>
      <c r="Q703" s="984"/>
      <c r="R703" s="984"/>
      <c r="S703" s="984"/>
      <c r="T703" s="128"/>
      <c r="U703" s="128"/>
      <c r="V703" s="128"/>
      <c r="W703" s="984"/>
      <c r="X703" s="984"/>
      <c r="Y703" s="1144"/>
      <c r="Z703" s="1144"/>
      <c r="AA703" s="1144"/>
      <c r="AB703" s="1144"/>
      <c r="AC703" s="1148"/>
    </row>
    <row r="704" ht="15.75" customHeight="1">
      <c r="B704" s="1294"/>
      <c r="C704" s="128"/>
      <c r="D704" s="128"/>
      <c r="E704" s="128"/>
      <c r="F704" s="1146"/>
      <c r="G704" s="1146"/>
      <c r="H704" s="1146"/>
      <c r="I704" s="1148"/>
      <c r="J704" s="1146"/>
      <c r="K704" s="1146"/>
      <c r="L704" s="1146"/>
      <c r="M704" s="1146"/>
      <c r="N704" s="1147"/>
      <c r="O704" s="128"/>
      <c r="P704" s="128"/>
      <c r="Q704" s="984"/>
      <c r="R704" s="984"/>
      <c r="S704" s="984"/>
      <c r="T704" s="128"/>
      <c r="U704" s="128"/>
      <c r="V704" s="128"/>
      <c r="W704" s="984"/>
      <c r="X704" s="984"/>
      <c r="Y704" s="1144"/>
      <c r="Z704" s="1144"/>
      <c r="AA704" s="1144"/>
      <c r="AB704" s="1144"/>
      <c r="AC704" s="1148"/>
    </row>
    <row r="705" ht="15.75" customHeight="1">
      <c r="B705" s="1294"/>
      <c r="C705" s="128"/>
      <c r="D705" s="128"/>
      <c r="E705" s="128"/>
      <c r="F705" s="1146"/>
      <c r="G705" s="1146"/>
      <c r="H705" s="1146"/>
      <c r="I705" s="1148"/>
      <c r="J705" s="1146"/>
      <c r="K705" s="1146"/>
      <c r="L705" s="1146"/>
      <c r="M705" s="1146"/>
      <c r="N705" s="1147"/>
      <c r="O705" s="128"/>
      <c r="P705" s="128"/>
      <c r="Q705" s="984"/>
      <c r="R705" s="984"/>
      <c r="S705" s="984"/>
      <c r="T705" s="128"/>
      <c r="U705" s="128"/>
      <c r="V705" s="128"/>
      <c r="W705" s="984"/>
      <c r="X705" s="984"/>
      <c r="Y705" s="1144"/>
      <c r="Z705" s="1144"/>
      <c r="AA705" s="1144"/>
      <c r="AB705" s="1144"/>
      <c r="AC705" s="1148"/>
    </row>
    <row r="706" ht="15.75" customHeight="1">
      <c r="B706" s="1294"/>
      <c r="C706" s="128"/>
      <c r="D706" s="128"/>
      <c r="E706" s="128"/>
      <c r="F706" s="1146"/>
      <c r="G706" s="1146"/>
      <c r="H706" s="1146"/>
      <c r="I706" s="1148"/>
      <c r="J706" s="1146"/>
      <c r="K706" s="1146"/>
      <c r="L706" s="1146"/>
      <c r="M706" s="1146"/>
      <c r="N706" s="1147"/>
      <c r="O706" s="128"/>
      <c r="P706" s="128"/>
      <c r="Q706" s="984"/>
      <c r="R706" s="984"/>
      <c r="S706" s="984"/>
      <c r="T706" s="128"/>
      <c r="U706" s="128"/>
      <c r="V706" s="128"/>
      <c r="W706" s="984"/>
      <c r="X706" s="984"/>
      <c r="Y706" s="1144"/>
      <c r="Z706" s="1144"/>
      <c r="AA706" s="1144"/>
      <c r="AB706" s="1144"/>
      <c r="AC706" s="1148"/>
    </row>
    <row r="707" ht="15.75" customHeight="1">
      <c r="B707" s="1294"/>
      <c r="C707" s="128"/>
      <c r="D707" s="128"/>
      <c r="E707" s="128"/>
      <c r="F707" s="1146"/>
      <c r="G707" s="1146"/>
      <c r="H707" s="1146"/>
      <c r="I707" s="1148"/>
      <c r="J707" s="1146"/>
      <c r="K707" s="1146"/>
      <c r="L707" s="1146"/>
      <c r="M707" s="1146"/>
      <c r="N707" s="1147"/>
      <c r="O707" s="128"/>
      <c r="P707" s="128"/>
      <c r="Q707" s="984"/>
      <c r="R707" s="984"/>
      <c r="S707" s="984"/>
      <c r="T707" s="128"/>
      <c r="U707" s="128"/>
      <c r="V707" s="128"/>
      <c r="W707" s="984"/>
      <c r="X707" s="984"/>
      <c r="Y707" s="1144"/>
      <c r="Z707" s="1144"/>
      <c r="AA707" s="1144"/>
      <c r="AB707" s="1144"/>
      <c r="AC707" s="1148"/>
    </row>
    <row r="708" ht="15.75" customHeight="1">
      <c r="B708" s="1294"/>
      <c r="C708" s="128"/>
      <c r="D708" s="128"/>
      <c r="E708" s="128"/>
      <c r="F708" s="1146"/>
      <c r="G708" s="1146"/>
      <c r="H708" s="1146"/>
      <c r="I708" s="1148"/>
      <c r="J708" s="1146"/>
      <c r="K708" s="1146"/>
      <c r="L708" s="1146"/>
      <c r="M708" s="1146"/>
      <c r="N708" s="1147"/>
      <c r="O708" s="128"/>
      <c r="P708" s="128"/>
      <c r="Q708" s="984"/>
      <c r="R708" s="984"/>
      <c r="S708" s="984"/>
      <c r="T708" s="128"/>
      <c r="U708" s="128"/>
      <c r="V708" s="128"/>
      <c r="W708" s="984"/>
      <c r="X708" s="984"/>
      <c r="Y708" s="1144"/>
      <c r="Z708" s="1144"/>
      <c r="AA708" s="1144"/>
      <c r="AB708" s="1144"/>
      <c r="AC708" s="1148"/>
    </row>
    <row r="709" ht="15.75" customHeight="1">
      <c r="B709" s="1294"/>
      <c r="C709" s="128"/>
      <c r="D709" s="128"/>
      <c r="E709" s="128"/>
      <c r="F709" s="1146"/>
      <c r="G709" s="1146"/>
      <c r="H709" s="1146"/>
      <c r="I709" s="1148"/>
      <c r="J709" s="1146"/>
      <c r="K709" s="1146"/>
      <c r="L709" s="1146"/>
      <c r="M709" s="1146"/>
      <c r="N709" s="1147"/>
      <c r="O709" s="128"/>
      <c r="P709" s="128"/>
      <c r="Q709" s="984"/>
      <c r="R709" s="984"/>
      <c r="S709" s="984"/>
      <c r="T709" s="128"/>
      <c r="U709" s="128"/>
      <c r="V709" s="128"/>
      <c r="W709" s="984"/>
      <c r="X709" s="984"/>
      <c r="Y709" s="1144"/>
      <c r="Z709" s="1144"/>
      <c r="AA709" s="1144"/>
      <c r="AB709" s="1144"/>
      <c r="AC709" s="1148"/>
    </row>
    <row r="710" ht="15.75" customHeight="1">
      <c r="B710" s="1294"/>
      <c r="C710" s="128"/>
      <c r="D710" s="128"/>
      <c r="E710" s="128"/>
      <c r="F710" s="1146"/>
      <c r="G710" s="1146"/>
      <c r="H710" s="1146"/>
      <c r="I710" s="1148"/>
      <c r="J710" s="1146"/>
      <c r="K710" s="1146"/>
      <c r="L710" s="1146"/>
      <c r="M710" s="1146"/>
      <c r="N710" s="1147"/>
      <c r="O710" s="128"/>
      <c r="P710" s="128"/>
      <c r="Q710" s="984"/>
      <c r="R710" s="984"/>
      <c r="S710" s="984"/>
      <c r="T710" s="128"/>
      <c r="U710" s="128"/>
      <c r="V710" s="128"/>
      <c r="W710" s="984"/>
      <c r="X710" s="984"/>
      <c r="Y710" s="1144"/>
      <c r="Z710" s="1144"/>
      <c r="AA710" s="1144"/>
      <c r="AB710" s="1144"/>
      <c r="AC710" s="1148"/>
    </row>
    <row r="711" ht="15.75" customHeight="1">
      <c r="B711" s="1294"/>
      <c r="C711" s="128"/>
      <c r="D711" s="128"/>
      <c r="E711" s="128"/>
      <c r="F711" s="1146"/>
      <c r="G711" s="1146"/>
      <c r="H711" s="1146"/>
      <c r="I711" s="1148"/>
      <c r="J711" s="1146"/>
      <c r="K711" s="1146"/>
      <c r="L711" s="1146"/>
      <c r="M711" s="1146"/>
      <c r="N711" s="1147"/>
      <c r="O711" s="128"/>
      <c r="P711" s="128"/>
      <c r="Q711" s="984"/>
      <c r="R711" s="984"/>
      <c r="S711" s="984"/>
      <c r="T711" s="128"/>
      <c r="U711" s="128"/>
      <c r="V711" s="128"/>
      <c r="W711" s="984"/>
      <c r="X711" s="984"/>
      <c r="Y711" s="1144"/>
      <c r="Z711" s="1144"/>
      <c r="AA711" s="1144"/>
      <c r="AB711" s="1144"/>
      <c r="AC711" s="1148"/>
    </row>
    <row r="712" ht="15.75" customHeight="1">
      <c r="B712" s="1294"/>
      <c r="C712" s="128"/>
      <c r="D712" s="128"/>
      <c r="E712" s="128"/>
      <c r="F712" s="1146"/>
      <c r="G712" s="1146"/>
      <c r="H712" s="1146"/>
      <c r="I712" s="1148"/>
      <c r="J712" s="1146"/>
      <c r="K712" s="1146"/>
      <c r="L712" s="1146"/>
      <c r="M712" s="1146"/>
      <c r="N712" s="1147"/>
      <c r="O712" s="128"/>
      <c r="P712" s="128"/>
      <c r="Q712" s="984"/>
      <c r="R712" s="984"/>
      <c r="S712" s="984"/>
      <c r="T712" s="128"/>
      <c r="U712" s="128"/>
      <c r="V712" s="128"/>
      <c r="W712" s="984"/>
      <c r="X712" s="984"/>
      <c r="Y712" s="1144"/>
      <c r="Z712" s="1144"/>
      <c r="AA712" s="1144"/>
      <c r="AB712" s="1144"/>
      <c r="AC712" s="1148"/>
    </row>
    <row r="713" ht="15.75" customHeight="1">
      <c r="B713" s="1294"/>
      <c r="C713" s="128"/>
      <c r="D713" s="128"/>
      <c r="E713" s="128"/>
      <c r="F713" s="1146"/>
      <c r="G713" s="1146"/>
      <c r="H713" s="1146"/>
      <c r="I713" s="1148"/>
      <c r="J713" s="1146"/>
      <c r="K713" s="1146"/>
      <c r="L713" s="1146"/>
      <c r="M713" s="1146"/>
      <c r="N713" s="1147"/>
      <c r="O713" s="128"/>
      <c r="P713" s="128"/>
      <c r="Q713" s="984"/>
      <c r="R713" s="984"/>
      <c r="S713" s="984"/>
      <c r="T713" s="128"/>
      <c r="U713" s="128"/>
      <c r="V713" s="128"/>
      <c r="W713" s="984"/>
      <c r="X713" s="984"/>
      <c r="Y713" s="1144"/>
      <c r="Z713" s="1144"/>
      <c r="AA713" s="1144"/>
      <c r="AB713" s="1144"/>
      <c r="AC713" s="1148"/>
    </row>
    <row r="714" ht="15.75" customHeight="1">
      <c r="B714" s="1294"/>
      <c r="C714" s="128"/>
      <c r="D714" s="128"/>
      <c r="E714" s="128"/>
      <c r="F714" s="1146"/>
      <c r="G714" s="1146"/>
      <c r="H714" s="1146"/>
      <c r="I714" s="1148"/>
      <c r="J714" s="1146"/>
      <c r="K714" s="1146"/>
      <c r="L714" s="1146"/>
      <c r="M714" s="1146"/>
      <c r="N714" s="1147"/>
      <c r="O714" s="128"/>
      <c r="P714" s="128"/>
      <c r="Q714" s="984"/>
      <c r="R714" s="984"/>
      <c r="S714" s="984"/>
      <c r="T714" s="128"/>
      <c r="U714" s="128"/>
      <c r="V714" s="128"/>
      <c r="W714" s="984"/>
      <c r="X714" s="984"/>
      <c r="Y714" s="1144"/>
      <c r="Z714" s="1144"/>
      <c r="AA714" s="1144"/>
      <c r="AB714" s="1144"/>
      <c r="AC714" s="1148"/>
    </row>
    <row r="715" ht="15.75" customHeight="1">
      <c r="B715" s="1294"/>
      <c r="C715" s="128"/>
      <c r="D715" s="128"/>
      <c r="E715" s="128"/>
      <c r="F715" s="1146"/>
      <c r="G715" s="1146"/>
      <c r="H715" s="1146"/>
      <c r="I715" s="1148"/>
      <c r="J715" s="1146"/>
      <c r="K715" s="1146"/>
      <c r="L715" s="1146"/>
      <c r="M715" s="1146"/>
      <c r="N715" s="1147"/>
      <c r="O715" s="128"/>
      <c r="P715" s="128"/>
      <c r="Q715" s="984"/>
      <c r="R715" s="984"/>
      <c r="S715" s="984"/>
      <c r="T715" s="128"/>
      <c r="U715" s="128"/>
      <c r="V715" s="128"/>
      <c r="W715" s="984"/>
      <c r="X715" s="984"/>
      <c r="Y715" s="1144"/>
      <c r="Z715" s="1144"/>
      <c r="AA715" s="1144"/>
      <c r="AB715" s="1144"/>
      <c r="AC715" s="1148"/>
    </row>
    <row r="716" ht="15.75" customHeight="1">
      <c r="B716" s="1294"/>
      <c r="C716" s="128"/>
      <c r="D716" s="128"/>
      <c r="E716" s="128"/>
      <c r="F716" s="1146"/>
      <c r="G716" s="1146"/>
      <c r="H716" s="1146"/>
      <c r="I716" s="1148"/>
      <c r="J716" s="1146"/>
      <c r="K716" s="1146"/>
      <c r="L716" s="1146"/>
      <c r="M716" s="1146"/>
      <c r="N716" s="1147"/>
      <c r="O716" s="128"/>
      <c r="P716" s="128"/>
      <c r="Q716" s="984"/>
      <c r="R716" s="984"/>
      <c r="S716" s="984"/>
      <c r="T716" s="128"/>
      <c r="U716" s="128"/>
      <c r="V716" s="128"/>
      <c r="W716" s="984"/>
      <c r="X716" s="984"/>
      <c r="Y716" s="1144"/>
      <c r="Z716" s="1144"/>
      <c r="AA716" s="1144"/>
      <c r="AB716" s="1144"/>
      <c r="AC716" s="1148"/>
    </row>
    <row r="717" ht="15.75" customHeight="1">
      <c r="B717" s="1294"/>
      <c r="C717" s="128"/>
      <c r="D717" s="128"/>
      <c r="E717" s="128"/>
      <c r="F717" s="1146"/>
      <c r="G717" s="1146"/>
      <c r="H717" s="1146"/>
      <c r="I717" s="1148"/>
      <c r="J717" s="1146"/>
      <c r="K717" s="1146"/>
      <c r="L717" s="1146"/>
      <c r="M717" s="1146"/>
      <c r="N717" s="1147"/>
      <c r="O717" s="128"/>
      <c r="P717" s="128"/>
      <c r="Q717" s="984"/>
      <c r="R717" s="984"/>
      <c r="S717" s="984"/>
      <c r="T717" s="128"/>
      <c r="U717" s="128"/>
      <c r="V717" s="128"/>
      <c r="W717" s="984"/>
      <c r="X717" s="984"/>
      <c r="Y717" s="1144"/>
      <c r="Z717" s="1144"/>
      <c r="AA717" s="1144"/>
      <c r="AB717" s="1144"/>
      <c r="AC717" s="1148"/>
    </row>
    <row r="718" ht="15.75" customHeight="1">
      <c r="B718" s="1294"/>
      <c r="C718" s="128"/>
      <c r="D718" s="128"/>
      <c r="E718" s="128"/>
      <c r="F718" s="1146"/>
      <c r="G718" s="1146"/>
      <c r="H718" s="1146"/>
      <c r="I718" s="1148"/>
      <c r="J718" s="1146"/>
      <c r="K718" s="1146"/>
      <c r="L718" s="1146"/>
      <c r="M718" s="1146"/>
      <c r="N718" s="1147"/>
      <c r="O718" s="128"/>
      <c r="P718" s="128"/>
      <c r="Q718" s="984"/>
      <c r="R718" s="984"/>
      <c r="S718" s="984"/>
      <c r="T718" s="128"/>
      <c r="U718" s="128"/>
      <c r="V718" s="128"/>
      <c r="W718" s="984"/>
      <c r="X718" s="984"/>
      <c r="Y718" s="1144"/>
      <c r="Z718" s="1144"/>
      <c r="AA718" s="1144"/>
      <c r="AB718" s="1144"/>
      <c r="AC718" s="1148"/>
    </row>
    <row r="719" ht="15.75" customHeight="1">
      <c r="B719" s="1294"/>
      <c r="C719" s="128"/>
      <c r="D719" s="128"/>
      <c r="E719" s="128"/>
      <c r="F719" s="1146"/>
      <c r="G719" s="1146"/>
      <c r="H719" s="1146"/>
      <c r="I719" s="1148"/>
      <c r="J719" s="1146"/>
      <c r="K719" s="1146"/>
      <c r="L719" s="1146"/>
      <c r="M719" s="1146"/>
      <c r="N719" s="1147"/>
      <c r="O719" s="128"/>
      <c r="P719" s="128"/>
      <c r="Q719" s="984"/>
      <c r="R719" s="984"/>
      <c r="S719" s="984"/>
      <c r="T719" s="128"/>
      <c r="U719" s="128"/>
      <c r="V719" s="128"/>
      <c r="W719" s="984"/>
      <c r="X719" s="984"/>
      <c r="Y719" s="1144"/>
      <c r="Z719" s="1144"/>
      <c r="AA719" s="1144"/>
      <c r="AB719" s="1144"/>
      <c r="AC719" s="1148"/>
    </row>
    <row r="720" ht="15.75" customHeight="1">
      <c r="B720" s="1294"/>
      <c r="C720" s="128"/>
      <c r="D720" s="128"/>
      <c r="E720" s="128"/>
      <c r="F720" s="1146"/>
      <c r="G720" s="1146"/>
      <c r="H720" s="1146"/>
      <c r="I720" s="1148"/>
      <c r="J720" s="1146"/>
      <c r="K720" s="1146"/>
      <c r="L720" s="1146"/>
      <c r="M720" s="1146"/>
      <c r="N720" s="1147"/>
      <c r="O720" s="128"/>
      <c r="P720" s="128"/>
      <c r="Q720" s="984"/>
      <c r="R720" s="984"/>
      <c r="S720" s="984"/>
      <c r="T720" s="128"/>
      <c r="U720" s="128"/>
      <c r="V720" s="128"/>
      <c r="W720" s="984"/>
      <c r="X720" s="984"/>
      <c r="Y720" s="1144"/>
      <c r="Z720" s="1144"/>
      <c r="AA720" s="1144"/>
      <c r="AB720" s="1144"/>
      <c r="AC720" s="1148"/>
    </row>
    <row r="721" ht="15.75" customHeight="1">
      <c r="B721" s="1294"/>
      <c r="C721" s="128"/>
      <c r="D721" s="128"/>
      <c r="E721" s="128"/>
      <c r="F721" s="1146"/>
      <c r="G721" s="1146"/>
      <c r="H721" s="1146"/>
      <c r="I721" s="1148"/>
      <c r="J721" s="1146"/>
      <c r="K721" s="1146"/>
      <c r="L721" s="1146"/>
      <c r="M721" s="1146"/>
      <c r="N721" s="1147"/>
      <c r="O721" s="128"/>
      <c r="P721" s="128"/>
      <c r="Q721" s="984"/>
      <c r="R721" s="984"/>
      <c r="S721" s="984"/>
      <c r="T721" s="128"/>
      <c r="U721" s="128"/>
      <c r="V721" s="128"/>
      <c r="W721" s="984"/>
      <c r="X721" s="984"/>
      <c r="Y721" s="1144"/>
      <c r="Z721" s="1144"/>
      <c r="AA721" s="1144"/>
      <c r="AB721" s="1144"/>
      <c r="AC721" s="1148"/>
    </row>
    <row r="722" ht="15.75" customHeight="1">
      <c r="B722" s="1294"/>
      <c r="C722" s="128"/>
      <c r="D722" s="128"/>
      <c r="E722" s="128"/>
      <c r="F722" s="1146"/>
      <c r="G722" s="1146"/>
      <c r="H722" s="1146"/>
      <c r="I722" s="1148"/>
      <c r="J722" s="1146"/>
      <c r="K722" s="1146"/>
      <c r="L722" s="1146"/>
      <c r="M722" s="1146"/>
      <c r="N722" s="1147"/>
      <c r="O722" s="128"/>
      <c r="P722" s="128"/>
      <c r="Q722" s="984"/>
      <c r="R722" s="984"/>
      <c r="S722" s="984"/>
      <c r="T722" s="128"/>
      <c r="U722" s="128"/>
      <c r="V722" s="128"/>
      <c r="W722" s="984"/>
      <c r="X722" s="984"/>
      <c r="Y722" s="1144"/>
      <c r="Z722" s="1144"/>
      <c r="AA722" s="1144"/>
      <c r="AB722" s="1144"/>
      <c r="AC722" s="1148"/>
    </row>
    <row r="723" ht="15.75" customHeight="1">
      <c r="B723" s="1294"/>
      <c r="C723" s="128"/>
      <c r="D723" s="128"/>
      <c r="E723" s="128"/>
      <c r="F723" s="1146"/>
      <c r="G723" s="1146"/>
      <c r="H723" s="1146"/>
      <c r="I723" s="1148"/>
      <c r="J723" s="1146"/>
      <c r="K723" s="1146"/>
      <c r="L723" s="1146"/>
      <c r="M723" s="1146"/>
      <c r="N723" s="1147"/>
      <c r="O723" s="128"/>
      <c r="P723" s="128"/>
      <c r="Q723" s="984"/>
      <c r="R723" s="984"/>
      <c r="S723" s="984"/>
      <c r="T723" s="128"/>
      <c r="U723" s="128"/>
      <c r="V723" s="128"/>
      <c r="W723" s="984"/>
      <c r="X723" s="984"/>
      <c r="Y723" s="1144"/>
      <c r="Z723" s="1144"/>
      <c r="AA723" s="1144"/>
      <c r="AB723" s="1144"/>
      <c r="AC723" s="1148"/>
    </row>
    <row r="724" ht="15.75" customHeight="1">
      <c r="B724" s="1294"/>
      <c r="C724" s="128"/>
      <c r="D724" s="128"/>
      <c r="E724" s="128"/>
      <c r="F724" s="1146"/>
      <c r="G724" s="1146"/>
      <c r="H724" s="1146"/>
      <c r="I724" s="1148"/>
      <c r="J724" s="1146"/>
      <c r="K724" s="1146"/>
      <c r="L724" s="1146"/>
      <c r="M724" s="1146"/>
      <c r="N724" s="1147"/>
      <c r="O724" s="128"/>
      <c r="P724" s="128"/>
      <c r="Q724" s="984"/>
      <c r="R724" s="984"/>
      <c r="S724" s="984"/>
      <c r="T724" s="128"/>
      <c r="U724" s="128"/>
      <c r="V724" s="128"/>
      <c r="W724" s="984"/>
      <c r="X724" s="984"/>
      <c r="Y724" s="1144"/>
      <c r="Z724" s="1144"/>
      <c r="AA724" s="1144"/>
      <c r="AB724" s="1144"/>
      <c r="AC724" s="1148"/>
    </row>
    <row r="725" ht="15.75" customHeight="1">
      <c r="B725" s="1294"/>
      <c r="C725" s="128"/>
      <c r="D725" s="128"/>
      <c r="E725" s="128"/>
      <c r="F725" s="1146"/>
      <c r="G725" s="1146"/>
      <c r="H725" s="1146"/>
      <c r="I725" s="1148"/>
      <c r="J725" s="1146"/>
      <c r="K725" s="1146"/>
      <c r="L725" s="1146"/>
      <c r="M725" s="1146"/>
      <c r="N725" s="1147"/>
      <c r="O725" s="128"/>
      <c r="P725" s="128"/>
      <c r="Q725" s="984"/>
      <c r="R725" s="984"/>
      <c r="S725" s="984"/>
      <c r="T725" s="128"/>
      <c r="U725" s="128"/>
      <c r="V725" s="128"/>
      <c r="W725" s="984"/>
      <c r="X725" s="984"/>
      <c r="Y725" s="1144"/>
      <c r="Z725" s="1144"/>
      <c r="AA725" s="1144"/>
      <c r="AB725" s="1144"/>
      <c r="AC725" s="1148"/>
    </row>
    <row r="726" ht="15.75" customHeight="1">
      <c r="B726" s="1294"/>
      <c r="C726" s="128"/>
      <c r="D726" s="128"/>
      <c r="E726" s="128"/>
      <c r="F726" s="1146"/>
      <c r="G726" s="1146"/>
      <c r="H726" s="1146"/>
      <c r="I726" s="1148"/>
      <c r="J726" s="1146"/>
      <c r="K726" s="1146"/>
      <c r="L726" s="1146"/>
      <c r="M726" s="1146"/>
      <c r="N726" s="1147"/>
      <c r="O726" s="128"/>
      <c r="P726" s="128"/>
      <c r="Q726" s="984"/>
      <c r="R726" s="984"/>
      <c r="S726" s="984"/>
      <c r="T726" s="128"/>
      <c r="U726" s="128"/>
      <c r="V726" s="128"/>
      <c r="W726" s="984"/>
      <c r="X726" s="984"/>
      <c r="Y726" s="1144"/>
      <c r="Z726" s="1144"/>
      <c r="AA726" s="1144"/>
      <c r="AB726" s="1144"/>
      <c r="AC726" s="1148"/>
    </row>
    <row r="727" ht="15.75" customHeight="1">
      <c r="B727" s="1294"/>
      <c r="C727" s="128"/>
      <c r="D727" s="128"/>
      <c r="E727" s="128"/>
      <c r="F727" s="1146"/>
      <c r="G727" s="1146"/>
      <c r="H727" s="1146"/>
      <c r="I727" s="1148"/>
      <c r="J727" s="1146"/>
      <c r="K727" s="1146"/>
      <c r="L727" s="1146"/>
      <c r="M727" s="1146"/>
      <c r="N727" s="1147"/>
      <c r="O727" s="128"/>
      <c r="P727" s="128"/>
      <c r="Q727" s="984"/>
      <c r="R727" s="984"/>
      <c r="S727" s="984"/>
      <c r="T727" s="128"/>
      <c r="U727" s="128"/>
      <c r="V727" s="128"/>
      <c r="W727" s="984"/>
      <c r="X727" s="984"/>
      <c r="Y727" s="1144"/>
      <c r="Z727" s="1144"/>
      <c r="AA727" s="1144"/>
      <c r="AB727" s="1144"/>
      <c r="AC727" s="1148"/>
    </row>
    <row r="728" ht="15.75" customHeight="1">
      <c r="B728" s="1294"/>
      <c r="C728" s="128"/>
      <c r="D728" s="128"/>
      <c r="E728" s="128"/>
      <c r="F728" s="1146"/>
      <c r="G728" s="1146"/>
      <c r="H728" s="1146"/>
      <c r="I728" s="1148"/>
      <c r="J728" s="1146"/>
      <c r="K728" s="1146"/>
      <c r="L728" s="1146"/>
      <c r="M728" s="1146"/>
      <c r="N728" s="1147"/>
      <c r="O728" s="128"/>
      <c r="P728" s="128"/>
      <c r="Q728" s="984"/>
      <c r="R728" s="984"/>
      <c r="S728" s="984"/>
      <c r="T728" s="128"/>
      <c r="U728" s="128"/>
      <c r="V728" s="128"/>
      <c r="W728" s="984"/>
      <c r="X728" s="984"/>
      <c r="Y728" s="1144"/>
      <c r="Z728" s="1144"/>
      <c r="AA728" s="1144"/>
      <c r="AB728" s="1144"/>
      <c r="AC728" s="1148"/>
    </row>
    <row r="729" ht="15.75" customHeight="1">
      <c r="B729" s="1294"/>
      <c r="C729" s="128"/>
      <c r="D729" s="128"/>
      <c r="E729" s="128"/>
      <c r="F729" s="1146"/>
      <c r="G729" s="1146"/>
      <c r="H729" s="1146"/>
      <c r="I729" s="1148"/>
      <c r="J729" s="1146"/>
      <c r="K729" s="1146"/>
      <c r="L729" s="1146"/>
      <c r="M729" s="1146"/>
      <c r="N729" s="1147"/>
      <c r="O729" s="128"/>
      <c r="P729" s="128"/>
      <c r="Q729" s="984"/>
      <c r="R729" s="984"/>
      <c r="S729" s="984"/>
      <c r="T729" s="128"/>
      <c r="U729" s="128"/>
      <c r="V729" s="128"/>
      <c r="W729" s="984"/>
      <c r="X729" s="984"/>
      <c r="Y729" s="1144"/>
      <c r="Z729" s="1144"/>
      <c r="AA729" s="1144"/>
      <c r="AB729" s="1144"/>
      <c r="AC729" s="1148"/>
    </row>
    <row r="730" ht="15.75" customHeight="1">
      <c r="B730" s="1294"/>
      <c r="C730" s="128"/>
      <c r="D730" s="128"/>
      <c r="E730" s="128"/>
      <c r="F730" s="1146"/>
      <c r="G730" s="1146"/>
      <c r="H730" s="1146"/>
      <c r="I730" s="1148"/>
      <c r="J730" s="1146"/>
      <c r="K730" s="1146"/>
      <c r="L730" s="1146"/>
      <c r="M730" s="1146"/>
      <c r="N730" s="1147"/>
      <c r="O730" s="128"/>
      <c r="P730" s="128"/>
      <c r="Q730" s="984"/>
      <c r="R730" s="984"/>
      <c r="S730" s="984"/>
      <c r="T730" s="128"/>
      <c r="U730" s="128"/>
      <c r="V730" s="128"/>
      <c r="W730" s="984"/>
      <c r="X730" s="984"/>
      <c r="Y730" s="1144"/>
      <c r="Z730" s="1144"/>
      <c r="AA730" s="1144"/>
      <c r="AB730" s="1144"/>
      <c r="AC730" s="1148"/>
    </row>
    <row r="731" ht="15.75" customHeight="1">
      <c r="B731" s="1294"/>
      <c r="C731" s="128"/>
      <c r="D731" s="128"/>
      <c r="E731" s="128"/>
      <c r="F731" s="1146"/>
      <c r="G731" s="1146"/>
      <c r="H731" s="1146"/>
      <c r="I731" s="1148"/>
      <c r="J731" s="1146"/>
      <c r="K731" s="1146"/>
      <c r="L731" s="1146"/>
      <c r="M731" s="1146"/>
      <c r="N731" s="1147"/>
      <c r="O731" s="128"/>
      <c r="P731" s="128"/>
      <c r="Q731" s="984"/>
      <c r="R731" s="984"/>
      <c r="S731" s="984"/>
      <c r="T731" s="128"/>
      <c r="U731" s="128"/>
      <c r="V731" s="128"/>
      <c r="W731" s="984"/>
      <c r="X731" s="984"/>
      <c r="Y731" s="1144"/>
      <c r="Z731" s="1144"/>
      <c r="AA731" s="1144"/>
      <c r="AB731" s="1144"/>
      <c r="AC731" s="1148"/>
    </row>
    <row r="732" ht="15.75" customHeight="1">
      <c r="B732" s="1294"/>
      <c r="C732" s="128"/>
      <c r="D732" s="128"/>
      <c r="E732" s="128"/>
      <c r="F732" s="1146"/>
      <c r="G732" s="1146"/>
      <c r="H732" s="1146"/>
      <c r="I732" s="1148"/>
      <c r="J732" s="1146"/>
      <c r="K732" s="1146"/>
      <c r="L732" s="1146"/>
      <c r="M732" s="1146"/>
      <c r="N732" s="1147"/>
      <c r="O732" s="128"/>
      <c r="P732" s="128"/>
      <c r="Q732" s="984"/>
      <c r="R732" s="984"/>
      <c r="S732" s="984"/>
      <c r="T732" s="128"/>
      <c r="U732" s="128"/>
      <c r="V732" s="128"/>
      <c r="W732" s="984"/>
      <c r="X732" s="984"/>
      <c r="Y732" s="1144"/>
      <c r="Z732" s="1144"/>
      <c r="AA732" s="1144"/>
      <c r="AB732" s="1144"/>
      <c r="AC732" s="1148"/>
    </row>
    <row r="733" ht="15.75" customHeight="1">
      <c r="B733" s="1294"/>
      <c r="C733" s="128"/>
      <c r="D733" s="128"/>
      <c r="E733" s="128"/>
      <c r="F733" s="1146"/>
      <c r="G733" s="1146"/>
      <c r="H733" s="1146"/>
      <c r="I733" s="1148"/>
      <c r="J733" s="1146"/>
      <c r="K733" s="1146"/>
      <c r="L733" s="1146"/>
      <c r="M733" s="1146"/>
      <c r="N733" s="1147"/>
      <c r="O733" s="128"/>
      <c r="P733" s="128"/>
      <c r="Q733" s="984"/>
      <c r="R733" s="984"/>
      <c r="S733" s="984"/>
      <c r="T733" s="128"/>
      <c r="U733" s="128"/>
      <c r="V733" s="128"/>
      <c r="W733" s="984"/>
      <c r="X733" s="984"/>
      <c r="Y733" s="1144"/>
      <c r="Z733" s="1144"/>
      <c r="AA733" s="1144"/>
      <c r="AB733" s="1144"/>
      <c r="AC733" s="1148"/>
    </row>
    <row r="734" ht="15.75" customHeight="1">
      <c r="B734" s="1294"/>
      <c r="C734" s="128"/>
      <c r="D734" s="128"/>
      <c r="E734" s="128"/>
      <c r="F734" s="1146"/>
      <c r="G734" s="1146"/>
      <c r="H734" s="1146"/>
      <c r="I734" s="1148"/>
      <c r="J734" s="1146"/>
      <c r="K734" s="1146"/>
      <c r="L734" s="1146"/>
      <c r="M734" s="1146"/>
      <c r="N734" s="1147"/>
      <c r="O734" s="128"/>
      <c r="P734" s="128"/>
      <c r="Q734" s="984"/>
      <c r="R734" s="984"/>
      <c r="S734" s="984"/>
      <c r="T734" s="128"/>
      <c r="U734" s="128"/>
      <c r="V734" s="128"/>
      <c r="W734" s="984"/>
      <c r="X734" s="984"/>
      <c r="Y734" s="1144"/>
      <c r="Z734" s="1144"/>
      <c r="AA734" s="1144"/>
      <c r="AB734" s="1144"/>
      <c r="AC734" s="1148"/>
    </row>
    <row r="735" ht="15.75" customHeight="1">
      <c r="B735" s="1294"/>
      <c r="C735" s="128"/>
      <c r="D735" s="128"/>
      <c r="E735" s="128"/>
      <c r="F735" s="1146"/>
      <c r="G735" s="1146"/>
      <c r="H735" s="1146"/>
      <c r="I735" s="1148"/>
      <c r="J735" s="1146"/>
      <c r="K735" s="1146"/>
      <c r="L735" s="1146"/>
      <c r="M735" s="1146"/>
      <c r="N735" s="1147"/>
      <c r="O735" s="128"/>
      <c r="P735" s="128"/>
      <c r="Q735" s="984"/>
      <c r="R735" s="984"/>
      <c r="S735" s="984"/>
      <c r="T735" s="128"/>
      <c r="U735" s="128"/>
      <c r="V735" s="128"/>
      <c r="W735" s="984"/>
      <c r="X735" s="984"/>
      <c r="Y735" s="1144"/>
      <c r="Z735" s="1144"/>
      <c r="AA735" s="1144"/>
      <c r="AB735" s="1144"/>
      <c r="AC735" s="1148"/>
    </row>
    <row r="736" ht="15.75" customHeight="1">
      <c r="B736" s="1294"/>
      <c r="C736" s="128"/>
      <c r="D736" s="128"/>
      <c r="E736" s="128"/>
      <c r="F736" s="1146"/>
      <c r="G736" s="1146"/>
      <c r="H736" s="1146"/>
      <c r="I736" s="1148"/>
      <c r="J736" s="1146"/>
      <c r="K736" s="1146"/>
      <c r="L736" s="1146"/>
      <c r="M736" s="1146"/>
      <c r="N736" s="1147"/>
      <c r="O736" s="128"/>
      <c r="P736" s="128"/>
      <c r="Q736" s="984"/>
      <c r="R736" s="984"/>
      <c r="S736" s="984"/>
      <c r="T736" s="128"/>
      <c r="U736" s="128"/>
      <c r="V736" s="128"/>
      <c r="W736" s="984"/>
      <c r="X736" s="984"/>
      <c r="Y736" s="1144"/>
      <c r="Z736" s="1144"/>
      <c r="AA736" s="1144"/>
      <c r="AB736" s="1144"/>
      <c r="AC736" s="1148"/>
    </row>
    <row r="737" ht="15.75" customHeight="1">
      <c r="B737" s="1294"/>
      <c r="C737" s="128"/>
      <c r="D737" s="128"/>
      <c r="E737" s="128"/>
      <c r="F737" s="1146"/>
      <c r="G737" s="1146"/>
      <c r="H737" s="1146"/>
      <c r="I737" s="1148"/>
      <c r="J737" s="1146"/>
      <c r="K737" s="1146"/>
      <c r="L737" s="1146"/>
      <c r="M737" s="1146"/>
      <c r="N737" s="1147"/>
      <c r="O737" s="128"/>
      <c r="P737" s="128"/>
      <c r="Q737" s="984"/>
      <c r="R737" s="984"/>
      <c r="S737" s="984"/>
      <c r="T737" s="128"/>
      <c r="U737" s="128"/>
      <c r="V737" s="128"/>
      <c r="W737" s="984"/>
      <c r="X737" s="984"/>
      <c r="Y737" s="1144"/>
      <c r="Z737" s="1144"/>
      <c r="AA737" s="1144"/>
      <c r="AB737" s="1144"/>
      <c r="AC737" s="1148"/>
    </row>
    <row r="738" ht="15.75" customHeight="1">
      <c r="B738" s="1294"/>
      <c r="C738" s="128"/>
      <c r="D738" s="128"/>
      <c r="E738" s="128"/>
      <c r="F738" s="1146"/>
      <c r="G738" s="1146"/>
      <c r="H738" s="1146"/>
      <c r="I738" s="1148"/>
      <c r="J738" s="1146"/>
      <c r="K738" s="1146"/>
      <c r="L738" s="1146"/>
      <c r="M738" s="1146"/>
      <c r="N738" s="1147"/>
      <c r="O738" s="128"/>
      <c r="P738" s="128"/>
      <c r="Q738" s="984"/>
      <c r="R738" s="984"/>
      <c r="S738" s="984"/>
      <c r="T738" s="128"/>
      <c r="U738" s="128"/>
      <c r="V738" s="128"/>
      <c r="W738" s="984"/>
      <c r="X738" s="984"/>
      <c r="Y738" s="1144"/>
      <c r="Z738" s="1144"/>
      <c r="AA738" s="1144"/>
      <c r="AB738" s="1144"/>
      <c r="AC738" s="1148"/>
    </row>
    <row r="739" ht="15.75" customHeight="1">
      <c r="B739" s="1294"/>
      <c r="C739" s="128"/>
      <c r="D739" s="128"/>
      <c r="E739" s="128"/>
      <c r="F739" s="1146"/>
      <c r="G739" s="1146"/>
      <c r="H739" s="1146"/>
      <c r="I739" s="1148"/>
      <c r="J739" s="1146"/>
      <c r="K739" s="1146"/>
      <c r="L739" s="1146"/>
      <c r="M739" s="1146"/>
      <c r="N739" s="1147"/>
      <c r="O739" s="128"/>
      <c r="P739" s="128"/>
      <c r="Q739" s="984"/>
      <c r="R739" s="984"/>
      <c r="S739" s="984"/>
      <c r="T739" s="128"/>
      <c r="U739" s="128"/>
      <c r="V739" s="128"/>
      <c r="W739" s="984"/>
      <c r="X739" s="984"/>
      <c r="Y739" s="1144"/>
      <c r="Z739" s="1144"/>
      <c r="AA739" s="1144"/>
      <c r="AB739" s="1144"/>
      <c r="AC739" s="1148"/>
    </row>
    <row r="740" ht="15.75" customHeight="1">
      <c r="B740" s="1294"/>
      <c r="C740" s="128"/>
      <c r="D740" s="128"/>
      <c r="E740" s="128"/>
      <c r="F740" s="1146"/>
      <c r="G740" s="1146"/>
      <c r="H740" s="1146"/>
      <c r="I740" s="1148"/>
      <c r="J740" s="1146"/>
      <c r="K740" s="1146"/>
      <c r="L740" s="1146"/>
      <c r="M740" s="1146"/>
      <c r="N740" s="1147"/>
      <c r="O740" s="128"/>
      <c r="P740" s="128"/>
      <c r="Q740" s="984"/>
      <c r="R740" s="984"/>
      <c r="S740" s="984"/>
      <c r="T740" s="128"/>
      <c r="U740" s="128"/>
      <c r="V740" s="128"/>
      <c r="W740" s="984"/>
      <c r="X740" s="984"/>
      <c r="Y740" s="1144"/>
      <c r="Z740" s="1144"/>
      <c r="AA740" s="1144"/>
      <c r="AB740" s="1144"/>
      <c r="AC740" s="1148"/>
    </row>
    <row r="741" ht="15.75" customHeight="1">
      <c r="B741" s="1294"/>
      <c r="C741" s="128"/>
      <c r="D741" s="128"/>
      <c r="E741" s="128"/>
      <c r="F741" s="1146"/>
      <c r="G741" s="1146"/>
      <c r="H741" s="1146"/>
      <c r="I741" s="1148"/>
      <c r="J741" s="1146"/>
      <c r="K741" s="1146"/>
      <c r="L741" s="1146"/>
      <c r="M741" s="1146"/>
      <c r="N741" s="1147"/>
      <c r="O741" s="128"/>
      <c r="P741" s="128"/>
      <c r="Q741" s="984"/>
      <c r="R741" s="984"/>
      <c r="S741" s="984"/>
      <c r="T741" s="128"/>
      <c r="U741" s="128"/>
      <c r="V741" s="128"/>
      <c r="W741" s="984"/>
      <c r="X741" s="984"/>
      <c r="Y741" s="1144"/>
      <c r="Z741" s="1144"/>
      <c r="AA741" s="1144"/>
      <c r="AB741" s="1144"/>
      <c r="AC741" s="1148"/>
    </row>
    <row r="742" ht="15.75" customHeight="1">
      <c r="B742" s="1294"/>
      <c r="C742" s="128"/>
      <c r="D742" s="128"/>
      <c r="E742" s="128"/>
      <c r="F742" s="1146"/>
      <c r="G742" s="1146"/>
      <c r="H742" s="1146"/>
      <c r="I742" s="1148"/>
      <c r="J742" s="1146"/>
      <c r="K742" s="1146"/>
      <c r="L742" s="1146"/>
      <c r="M742" s="1146"/>
      <c r="N742" s="1147"/>
      <c r="O742" s="128"/>
      <c r="P742" s="128"/>
      <c r="Q742" s="984"/>
      <c r="R742" s="984"/>
      <c r="S742" s="984"/>
      <c r="T742" s="128"/>
      <c r="U742" s="128"/>
      <c r="V742" s="128"/>
      <c r="W742" s="984"/>
      <c r="X742" s="984"/>
      <c r="Y742" s="1144"/>
      <c r="Z742" s="1144"/>
      <c r="AA742" s="1144"/>
      <c r="AB742" s="1144"/>
      <c r="AC742" s="1148"/>
    </row>
    <row r="743" ht="15.75" customHeight="1">
      <c r="B743" s="1294"/>
      <c r="C743" s="128"/>
      <c r="D743" s="128"/>
      <c r="E743" s="128"/>
      <c r="F743" s="1146"/>
      <c r="G743" s="1146"/>
      <c r="H743" s="1146"/>
      <c r="I743" s="1148"/>
      <c r="J743" s="1146"/>
      <c r="K743" s="1146"/>
      <c r="L743" s="1146"/>
      <c r="M743" s="1146"/>
      <c r="N743" s="1147"/>
      <c r="O743" s="128"/>
      <c r="P743" s="128"/>
      <c r="Q743" s="984"/>
      <c r="R743" s="984"/>
      <c r="S743" s="984"/>
      <c r="T743" s="128"/>
      <c r="U743" s="128"/>
      <c r="V743" s="128"/>
      <c r="W743" s="984"/>
      <c r="X743" s="984"/>
      <c r="Y743" s="1144"/>
      <c r="Z743" s="1144"/>
      <c r="AA743" s="1144"/>
      <c r="AB743" s="1144"/>
      <c r="AC743" s="1148"/>
    </row>
    <row r="744" ht="15.75" customHeight="1">
      <c r="B744" s="1294"/>
      <c r="C744" s="128"/>
      <c r="D744" s="128"/>
      <c r="E744" s="128"/>
      <c r="F744" s="1146"/>
      <c r="G744" s="1146"/>
      <c r="H744" s="1146"/>
      <c r="I744" s="1148"/>
      <c r="J744" s="1146"/>
      <c r="K744" s="1146"/>
      <c r="L744" s="1146"/>
      <c r="M744" s="1146"/>
      <c r="N744" s="1147"/>
      <c r="O744" s="128"/>
      <c r="P744" s="128"/>
      <c r="Q744" s="984"/>
      <c r="R744" s="984"/>
      <c r="S744" s="984"/>
      <c r="T744" s="128"/>
      <c r="U744" s="128"/>
      <c r="V744" s="128"/>
      <c r="W744" s="984"/>
      <c r="X744" s="984"/>
      <c r="Y744" s="1144"/>
      <c r="Z744" s="1144"/>
      <c r="AA744" s="1144"/>
      <c r="AB744" s="1144"/>
      <c r="AC744" s="1148"/>
    </row>
    <row r="745" ht="15.75" customHeight="1">
      <c r="B745" s="1294"/>
      <c r="C745" s="128"/>
      <c r="D745" s="128"/>
      <c r="E745" s="128"/>
      <c r="F745" s="1146"/>
      <c r="G745" s="1146"/>
      <c r="H745" s="1146"/>
      <c r="I745" s="1148"/>
      <c r="J745" s="1146"/>
      <c r="K745" s="1146"/>
      <c r="L745" s="1146"/>
      <c r="M745" s="1146"/>
      <c r="N745" s="1147"/>
      <c r="O745" s="128"/>
      <c r="P745" s="128"/>
      <c r="Q745" s="984"/>
      <c r="R745" s="984"/>
      <c r="S745" s="984"/>
      <c r="T745" s="128"/>
      <c r="U745" s="128"/>
      <c r="V745" s="128"/>
      <c r="W745" s="984"/>
      <c r="X745" s="984"/>
      <c r="Y745" s="1144"/>
      <c r="Z745" s="1144"/>
      <c r="AA745" s="1144"/>
      <c r="AB745" s="1144"/>
      <c r="AC745" s="1148"/>
    </row>
    <row r="746" ht="15.75" customHeight="1">
      <c r="B746" s="1294"/>
      <c r="C746" s="128"/>
      <c r="D746" s="128"/>
      <c r="E746" s="128"/>
      <c r="F746" s="1146"/>
      <c r="G746" s="1146"/>
      <c r="H746" s="1146"/>
      <c r="I746" s="1148"/>
      <c r="J746" s="1146"/>
      <c r="K746" s="1146"/>
      <c r="L746" s="1146"/>
      <c r="M746" s="1146"/>
      <c r="N746" s="1147"/>
      <c r="O746" s="128"/>
      <c r="P746" s="128"/>
      <c r="Q746" s="984"/>
      <c r="R746" s="984"/>
      <c r="S746" s="984"/>
      <c r="T746" s="128"/>
      <c r="U746" s="128"/>
      <c r="V746" s="128"/>
      <c r="W746" s="984"/>
      <c r="X746" s="984"/>
      <c r="Y746" s="1144"/>
      <c r="Z746" s="1144"/>
      <c r="AA746" s="1144"/>
      <c r="AB746" s="1144"/>
      <c r="AC746" s="1148"/>
    </row>
    <row r="747" ht="15.75" customHeight="1">
      <c r="B747" s="1294"/>
      <c r="C747" s="128"/>
      <c r="D747" s="128"/>
      <c r="E747" s="128"/>
      <c r="F747" s="1146"/>
      <c r="G747" s="1146"/>
      <c r="H747" s="1146"/>
      <c r="I747" s="1148"/>
      <c r="J747" s="1146"/>
      <c r="K747" s="1146"/>
      <c r="L747" s="1146"/>
      <c r="M747" s="1146"/>
      <c r="N747" s="1147"/>
      <c r="O747" s="128"/>
      <c r="P747" s="128"/>
      <c r="Q747" s="984"/>
      <c r="R747" s="984"/>
      <c r="S747" s="984"/>
      <c r="T747" s="128"/>
      <c r="U747" s="128"/>
      <c r="V747" s="128"/>
      <c r="W747" s="984"/>
      <c r="X747" s="984"/>
      <c r="Y747" s="1144"/>
      <c r="Z747" s="1144"/>
      <c r="AA747" s="1144"/>
      <c r="AB747" s="1144"/>
      <c r="AC747" s="1148"/>
    </row>
    <row r="748" ht="15.75" customHeight="1">
      <c r="B748" s="1294"/>
      <c r="C748" s="128"/>
      <c r="D748" s="128"/>
      <c r="E748" s="128"/>
      <c r="F748" s="1146"/>
      <c r="G748" s="1146"/>
      <c r="H748" s="1146"/>
      <c r="I748" s="1148"/>
      <c r="J748" s="1146"/>
      <c r="K748" s="1146"/>
      <c r="L748" s="1146"/>
      <c r="M748" s="1146"/>
      <c r="N748" s="1147"/>
      <c r="O748" s="128"/>
      <c r="P748" s="128"/>
      <c r="Q748" s="984"/>
      <c r="R748" s="984"/>
      <c r="S748" s="984"/>
      <c r="T748" s="128"/>
      <c r="U748" s="128"/>
      <c r="V748" s="128"/>
      <c r="W748" s="984"/>
      <c r="X748" s="984"/>
      <c r="Y748" s="1144"/>
      <c r="Z748" s="1144"/>
      <c r="AA748" s="1144"/>
      <c r="AB748" s="1144"/>
      <c r="AC748" s="1148"/>
    </row>
    <row r="749" ht="15.75" customHeight="1">
      <c r="B749" s="1294"/>
      <c r="C749" s="128"/>
      <c r="D749" s="128"/>
      <c r="E749" s="128"/>
      <c r="F749" s="1146"/>
      <c r="G749" s="1146"/>
      <c r="H749" s="1146"/>
      <c r="I749" s="1148"/>
      <c r="J749" s="1146"/>
      <c r="K749" s="1146"/>
      <c r="L749" s="1146"/>
      <c r="M749" s="1146"/>
      <c r="N749" s="1147"/>
      <c r="O749" s="128"/>
      <c r="P749" s="128"/>
      <c r="Q749" s="984"/>
      <c r="R749" s="984"/>
      <c r="S749" s="984"/>
      <c r="T749" s="128"/>
      <c r="U749" s="128"/>
      <c r="V749" s="128"/>
      <c r="W749" s="984"/>
      <c r="X749" s="984"/>
      <c r="Y749" s="1144"/>
      <c r="Z749" s="1144"/>
      <c r="AA749" s="1144"/>
      <c r="AB749" s="1144"/>
      <c r="AC749" s="1148"/>
    </row>
    <row r="750" ht="15.75" customHeight="1">
      <c r="B750" s="1294"/>
      <c r="C750" s="128"/>
      <c r="D750" s="128"/>
      <c r="E750" s="128"/>
      <c r="F750" s="1146"/>
      <c r="G750" s="1146"/>
      <c r="H750" s="1146"/>
      <c r="I750" s="1148"/>
      <c r="J750" s="1146"/>
      <c r="K750" s="1146"/>
      <c r="L750" s="1146"/>
      <c r="M750" s="1146"/>
      <c r="N750" s="1147"/>
      <c r="O750" s="128"/>
      <c r="P750" s="128"/>
      <c r="Q750" s="984"/>
      <c r="R750" s="984"/>
      <c r="S750" s="984"/>
      <c r="T750" s="128"/>
      <c r="U750" s="128"/>
      <c r="V750" s="128"/>
      <c r="W750" s="984"/>
      <c r="X750" s="984"/>
      <c r="Y750" s="1144"/>
      <c r="Z750" s="1144"/>
      <c r="AA750" s="1144"/>
      <c r="AB750" s="1144"/>
      <c r="AC750" s="1148"/>
    </row>
    <row r="751" ht="15.75" customHeight="1">
      <c r="B751" s="1294"/>
      <c r="C751" s="128"/>
      <c r="D751" s="128"/>
      <c r="E751" s="128"/>
      <c r="F751" s="1146"/>
      <c r="G751" s="1146"/>
      <c r="H751" s="1146"/>
      <c r="I751" s="1148"/>
      <c r="J751" s="1146"/>
      <c r="K751" s="1146"/>
      <c r="L751" s="1146"/>
      <c r="M751" s="1146"/>
      <c r="N751" s="1147"/>
      <c r="O751" s="128"/>
      <c r="P751" s="128"/>
      <c r="Q751" s="984"/>
      <c r="R751" s="984"/>
      <c r="S751" s="984"/>
      <c r="T751" s="128"/>
      <c r="U751" s="128"/>
      <c r="V751" s="128"/>
      <c r="W751" s="984"/>
      <c r="X751" s="984"/>
      <c r="Y751" s="1144"/>
      <c r="Z751" s="1144"/>
      <c r="AA751" s="1144"/>
      <c r="AB751" s="1144"/>
      <c r="AC751" s="1148"/>
    </row>
    <row r="752" ht="15.75" customHeight="1">
      <c r="B752" s="1294"/>
      <c r="C752" s="128"/>
      <c r="D752" s="128"/>
      <c r="E752" s="128"/>
      <c r="F752" s="1146"/>
      <c r="G752" s="1146"/>
      <c r="H752" s="1146"/>
      <c r="I752" s="1148"/>
      <c r="J752" s="1146"/>
      <c r="K752" s="1146"/>
      <c r="L752" s="1146"/>
      <c r="M752" s="1146"/>
      <c r="N752" s="1147"/>
      <c r="O752" s="128"/>
      <c r="P752" s="128"/>
      <c r="Q752" s="984"/>
      <c r="R752" s="984"/>
      <c r="S752" s="984"/>
      <c r="T752" s="128"/>
      <c r="U752" s="128"/>
      <c r="V752" s="128"/>
      <c r="W752" s="984"/>
      <c r="X752" s="984"/>
      <c r="Y752" s="1144"/>
      <c r="Z752" s="1144"/>
      <c r="AA752" s="1144"/>
      <c r="AB752" s="1144"/>
      <c r="AC752" s="1148"/>
    </row>
    <row r="753" ht="15.75" customHeight="1">
      <c r="B753" s="1294"/>
      <c r="C753" s="128"/>
      <c r="D753" s="128"/>
      <c r="E753" s="128"/>
      <c r="F753" s="1146"/>
      <c r="G753" s="1146"/>
      <c r="H753" s="1146"/>
      <c r="I753" s="1148"/>
      <c r="J753" s="1146"/>
      <c r="K753" s="1146"/>
      <c r="L753" s="1146"/>
      <c r="M753" s="1146"/>
      <c r="N753" s="1147"/>
      <c r="O753" s="128"/>
      <c r="P753" s="128"/>
      <c r="Q753" s="984"/>
      <c r="R753" s="984"/>
      <c r="S753" s="984"/>
      <c r="T753" s="128"/>
      <c r="U753" s="128"/>
      <c r="V753" s="128"/>
      <c r="W753" s="984"/>
      <c r="X753" s="984"/>
      <c r="Y753" s="1144"/>
      <c r="Z753" s="1144"/>
      <c r="AA753" s="1144"/>
      <c r="AB753" s="1144"/>
      <c r="AC753" s="1148"/>
    </row>
    <row r="754" ht="15.75" customHeight="1">
      <c r="B754" s="1294"/>
      <c r="C754" s="128"/>
      <c r="D754" s="128"/>
      <c r="E754" s="128"/>
      <c r="F754" s="1146"/>
      <c r="G754" s="1146"/>
      <c r="H754" s="1146"/>
      <c r="I754" s="1148"/>
      <c r="J754" s="1146"/>
      <c r="K754" s="1146"/>
      <c r="L754" s="1146"/>
      <c r="M754" s="1146"/>
      <c r="N754" s="1147"/>
      <c r="O754" s="128"/>
      <c r="P754" s="128"/>
      <c r="Q754" s="984"/>
      <c r="R754" s="984"/>
      <c r="S754" s="984"/>
      <c r="T754" s="128"/>
      <c r="U754" s="128"/>
      <c r="V754" s="128"/>
      <c r="W754" s="984"/>
      <c r="X754" s="984"/>
      <c r="Y754" s="1144"/>
      <c r="Z754" s="1144"/>
      <c r="AA754" s="1144"/>
      <c r="AB754" s="1144"/>
      <c r="AC754" s="1148"/>
    </row>
    <row r="755" ht="15.75" customHeight="1">
      <c r="B755" s="1294"/>
      <c r="C755" s="128"/>
      <c r="D755" s="128"/>
      <c r="E755" s="128"/>
      <c r="F755" s="1146"/>
      <c r="G755" s="1146"/>
      <c r="H755" s="1146"/>
      <c r="I755" s="1148"/>
      <c r="J755" s="1146"/>
      <c r="K755" s="1146"/>
      <c r="L755" s="1146"/>
      <c r="M755" s="1146"/>
      <c r="N755" s="1147"/>
      <c r="O755" s="128"/>
      <c r="P755" s="128"/>
      <c r="Q755" s="984"/>
      <c r="R755" s="984"/>
      <c r="S755" s="984"/>
      <c r="T755" s="128"/>
      <c r="U755" s="128"/>
      <c r="V755" s="128"/>
      <c r="W755" s="984"/>
      <c r="X755" s="984"/>
      <c r="Y755" s="1144"/>
      <c r="Z755" s="1144"/>
      <c r="AA755" s="1144"/>
      <c r="AB755" s="1144"/>
      <c r="AC755" s="1148"/>
    </row>
    <row r="756" ht="15.75" customHeight="1">
      <c r="B756" s="1294"/>
      <c r="C756" s="128"/>
      <c r="D756" s="128"/>
      <c r="E756" s="128"/>
      <c r="F756" s="1146"/>
      <c r="G756" s="1146"/>
      <c r="H756" s="1146"/>
      <c r="I756" s="1148"/>
      <c r="J756" s="1146"/>
      <c r="K756" s="1146"/>
      <c r="L756" s="1146"/>
      <c r="M756" s="1146"/>
      <c r="N756" s="1147"/>
      <c r="O756" s="128"/>
      <c r="P756" s="128"/>
      <c r="Q756" s="984"/>
      <c r="R756" s="984"/>
      <c r="S756" s="984"/>
      <c r="T756" s="128"/>
      <c r="U756" s="128"/>
      <c r="V756" s="128"/>
      <c r="W756" s="984"/>
      <c r="X756" s="984"/>
      <c r="Y756" s="1144"/>
      <c r="Z756" s="1144"/>
      <c r="AA756" s="1144"/>
      <c r="AB756" s="1144"/>
      <c r="AC756" s="1148"/>
    </row>
    <row r="757" ht="15.75" customHeight="1">
      <c r="B757" s="1294"/>
      <c r="C757" s="128"/>
      <c r="D757" s="128"/>
      <c r="E757" s="128"/>
      <c r="F757" s="1146"/>
      <c r="G757" s="1146"/>
      <c r="H757" s="1146"/>
      <c r="I757" s="1148"/>
      <c r="J757" s="1146"/>
      <c r="K757" s="1146"/>
      <c r="L757" s="1146"/>
      <c r="M757" s="1146"/>
      <c r="N757" s="1147"/>
      <c r="O757" s="128"/>
      <c r="P757" s="128"/>
      <c r="Q757" s="984"/>
      <c r="R757" s="984"/>
      <c r="S757" s="984"/>
      <c r="T757" s="128"/>
      <c r="U757" s="128"/>
      <c r="V757" s="128"/>
      <c r="W757" s="984"/>
      <c r="X757" s="984"/>
      <c r="Y757" s="1144"/>
      <c r="Z757" s="1144"/>
      <c r="AA757" s="1144"/>
      <c r="AB757" s="1144"/>
      <c r="AC757" s="1148"/>
    </row>
    <row r="758" ht="15.75" customHeight="1">
      <c r="B758" s="1294"/>
      <c r="C758" s="128"/>
      <c r="D758" s="128"/>
      <c r="E758" s="128"/>
      <c r="F758" s="1146"/>
      <c r="G758" s="1146"/>
      <c r="H758" s="1146"/>
      <c r="I758" s="1148"/>
      <c r="J758" s="1146"/>
      <c r="K758" s="1146"/>
      <c r="L758" s="1146"/>
      <c r="M758" s="1146"/>
      <c r="N758" s="1147"/>
      <c r="O758" s="128"/>
      <c r="P758" s="128"/>
      <c r="Q758" s="984"/>
      <c r="R758" s="984"/>
      <c r="S758" s="984"/>
      <c r="T758" s="128"/>
      <c r="U758" s="128"/>
      <c r="V758" s="128"/>
      <c r="W758" s="984"/>
      <c r="X758" s="984"/>
      <c r="Y758" s="1144"/>
      <c r="Z758" s="1144"/>
      <c r="AA758" s="1144"/>
      <c r="AB758" s="1144"/>
      <c r="AC758" s="1148"/>
    </row>
    <row r="759" ht="15.75" customHeight="1">
      <c r="B759" s="1294"/>
      <c r="C759" s="128"/>
      <c r="D759" s="128"/>
      <c r="E759" s="128"/>
      <c r="F759" s="1146"/>
      <c r="G759" s="1146"/>
      <c r="H759" s="1146"/>
      <c r="I759" s="1148"/>
      <c r="J759" s="1146"/>
      <c r="K759" s="1146"/>
      <c r="L759" s="1146"/>
      <c r="M759" s="1146"/>
      <c r="N759" s="1147"/>
      <c r="O759" s="128"/>
      <c r="P759" s="128"/>
      <c r="Q759" s="984"/>
      <c r="R759" s="984"/>
      <c r="S759" s="984"/>
      <c r="T759" s="128"/>
      <c r="U759" s="128"/>
      <c r="V759" s="128"/>
      <c r="W759" s="984"/>
      <c r="X759" s="984"/>
      <c r="Y759" s="1144"/>
      <c r="Z759" s="1144"/>
      <c r="AA759" s="1144"/>
      <c r="AB759" s="1144"/>
      <c r="AC759" s="1148"/>
    </row>
    <row r="760" ht="15.75" customHeight="1">
      <c r="B760" s="1294"/>
      <c r="C760" s="128"/>
      <c r="D760" s="128"/>
      <c r="E760" s="128"/>
      <c r="F760" s="1146"/>
      <c r="G760" s="1146"/>
      <c r="H760" s="1146"/>
      <c r="I760" s="1148"/>
      <c r="J760" s="1146"/>
      <c r="K760" s="1146"/>
      <c r="L760" s="1146"/>
      <c r="M760" s="1146"/>
      <c r="N760" s="1147"/>
      <c r="O760" s="128"/>
      <c r="P760" s="128"/>
      <c r="Q760" s="984"/>
      <c r="R760" s="984"/>
      <c r="S760" s="984"/>
      <c r="T760" s="128"/>
      <c r="U760" s="128"/>
      <c r="V760" s="128"/>
      <c r="W760" s="984"/>
      <c r="X760" s="984"/>
      <c r="Y760" s="1144"/>
      <c r="Z760" s="1144"/>
      <c r="AA760" s="1144"/>
      <c r="AB760" s="1144"/>
      <c r="AC760" s="1148"/>
    </row>
    <row r="761" ht="15.75" customHeight="1">
      <c r="B761" s="1294"/>
      <c r="C761" s="128"/>
      <c r="D761" s="128"/>
      <c r="E761" s="128"/>
      <c r="F761" s="1146"/>
      <c r="G761" s="1146"/>
      <c r="H761" s="1146"/>
      <c r="I761" s="1148"/>
      <c r="J761" s="1146"/>
      <c r="K761" s="1146"/>
      <c r="L761" s="1146"/>
      <c r="M761" s="1146"/>
      <c r="N761" s="1147"/>
      <c r="O761" s="128"/>
      <c r="P761" s="128"/>
      <c r="Q761" s="984"/>
      <c r="R761" s="984"/>
      <c r="S761" s="984"/>
      <c r="T761" s="128"/>
      <c r="U761" s="128"/>
      <c r="V761" s="128"/>
      <c r="W761" s="984"/>
      <c r="X761" s="984"/>
      <c r="Y761" s="1144"/>
      <c r="Z761" s="1144"/>
      <c r="AA761" s="1144"/>
      <c r="AB761" s="1144"/>
      <c r="AC761" s="1148"/>
    </row>
    <row r="762" ht="15.75" customHeight="1">
      <c r="B762" s="1294"/>
      <c r="C762" s="128"/>
      <c r="D762" s="128"/>
      <c r="E762" s="128"/>
      <c r="F762" s="1146"/>
      <c r="G762" s="1146"/>
      <c r="H762" s="1146"/>
      <c r="I762" s="1148"/>
      <c r="J762" s="1146"/>
      <c r="K762" s="1146"/>
      <c r="L762" s="1146"/>
      <c r="M762" s="1146"/>
      <c r="N762" s="1147"/>
      <c r="O762" s="128"/>
      <c r="P762" s="128"/>
      <c r="Q762" s="984"/>
      <c r="R762" s="984"/>
      <c r="S762" s="984"/>
      <c r="T762" s="128"/>
      <c r="U762" s="128"/>
      <c r="V762" s="128"/>
      <c r="W762" s="984"/>
      <c r="X762" s="984"/>
      <c r="Y762" s="1144"/>
      <c r="Z762" s="1144"/>
      <c r="AA762" s="1144"/>
      <c r="AB762" s="1144"/>
      <c r="AC762" s="1148"/>
    </row>
    <row r="763" ht="15.75" customHeight="1">
      <c r="B763" s="1294"/>
      <c r="C763" s="128"/>
      <c r="D763" s="128"/>
      <c r="E763" s="128"/>
      <c r="F763" s="1146"/>
      <c r="G763" s="1146"/>
      <c r="H763" s="1146"/>
      <c r="I763" s="1148"/>
      <c r="J763" s="1146"/>
      <c r="K763" s="1146"/>
      <c r="L763" s="1146"/>
      <c r="M763" s="1146"/>
      <c r="N763" s="1147"/>
      <c r="O763" s="128"/>
      <c r="P763" s="128"/>
      <c r="Q763" s="984"/>
      <c r="R763" s="984"/>
      <c r="S763" s="984"/>
      <c r="T763" s="128"/>
      <c r="U763" s="128"/>
      <c r="V763" s="128"/>
      <c r="W763" s="984"/>
      <c r="X763" s="984"/>
      <c r="Y763" s="1144"/>
      <c r="Z763" s="1144"/>
      <c r="AA763" s="1144"/>
      <c r="AB763" s="1144"/>
      <c r="AC763" s="1148"/>
    </row>
    <row r="764" ht="15.75" customHeight="1">
      <c r="B764" s="1294"/>
      <c r="C764" s="128"/>
      <c r="D764" s="128"/>
      <c r="E764" s="128"/>
      <c r="F764" s="1146"/>
      <c r="G764" s="1146"/>
      <c r="H764" s="1146"/>
      <c r="I764" s="1148"/>
      <c r="J764" s="1146"/>
      <c r="K764" s="1146"/>
      <c r="L764" s="1146"/>
      <c r="M764" s="1146"/>
      <c r="N764" s="1147"/>
      <c r="O764" s="128"/>
      <c r="P764" s="128"/>
      <c r="Q764" s="984"/>
      <c r="R764" s="984"/>
      <c r="S764" s="984"/>
      <c r="T764" s="128"/>
      <c r="U764" s="128"/>
      <c r="V764" s="128"/>
      <c r="W764" s="984"/>
      <c r="X764" s="984"/>
      <c r="Y764" s="1144"/>
      <c r="Z764" s="1144"/>
      <c r="AA764" s="1144"/>
      <c r="AB764" s="1144"/>
      <c r="AC764" s="1148"/>
    </row>
    <row r="765" ht="15.75" customHeight="1">
      <c r="B765" s="1294"/>
      <c r="C765" s="128"/>
      <c r="D765" s="128"/>
      <c r="E765" s="128"/>
      <c r="F765" s="1146"/>
      <c r="G765" s="1146"/>
      <c r="H765" s="1146"/>
      <c r="I765" s="1148"/>
      <c r="J765" s="1146"/>
      <c r="K765" s="1146"/>
      <c r="L765" s="1146"/>
      <c r="M765" s="1146"/>
      <c r="N765" s="1147"/>
      <c r="O765" s="128"/>
      <c r="P765" s="128"/>
      <c r="Q765" s="984"/>
      <c r="R765" s="984"/>
      <c r="S765" s="984"/>
      <c r="T765" s="128"/>
      <c r="U765" s="128"/>
      <c r="V765" s="128"/>
      <c r="W765" s="984"/>
      <c r="X765" s="984"/>
      <c r="Y765" s="1144"/>
      <c r="Z765" s="1144"/>
      <c r="AA765" s="1144"/>
      <c r="AB765" s="1144"/>
      <c r="AC765" s="1148"/>
    </row>
    <row r="766" ht="15.75" customHeight="1">
      <c r="B766" s="1294"/>
      <c r="C766" s="128"/>
      <c r="D766" s="128"/>
      <c r="E766" s="128"/>
      <c r="F766" s="1146"/>
      <c r="G766" s="1146"/>
      <c r="H766" s="1146"/>
      <c r="I766" s="1148"/>
      <c r="J766" s="1146"/>
      <c r="K766" s="1146"/>
      <c r="L766" s="1146"/>
      <c r="M766" s="1146"/>
      <c r="N766" s="1147"/>
      <c r="O766" s="128"/>
      <c r="P766" s="128"/>
      <c r="Q766" s="984"/>
      <c r="R766" s="984"/>
      <c r="S766" s="984"/>
      <c r="T766" s="128"/>
      <c r="U766" s="128"/>
      <c r="V766" s="128"/>
      <c r="W766" s="984"/>
      <c r="X766" s="984"/>
      <c r="Y766" s="1144"/>
      <c r="Z766" s="1144"/>
      <c r="AA766" s="1144"/>
      <c r="AB766" s="1144"/>
      <c r="AC766" s="1148"/>
    </row>
    <row r="767" ht="15.75" customHeight="1">
      <c r="B767" s="1294"/>
      <c r="C767" s="128"/>
      <c r="D767" s="128"/>
      <c r="E767" s="128"/>
      <c r="F767" s="1146"/>
      <c r="G767" s="1146"/>
      <c r="H767" s="1146"/>
      <c r="I767" s="1148"/>
      <c r="J767" s="1146"/>
      <c r="K767" s="1146"/>
      <c r="L767" s="1146"/>
      <c r="M767" s="1146"/>
      <c r="N767" s="1147"/>
      <c r="O767" s="128"/>
      <c r="P767" s="128"/>
      <c r="Q767" s="984"/>
      <c r="R767" s="984"/>
      <c r="S767" s="984"/>
      <c r="T767" s="128"/>
      <c r="U767" s="128"/>
      <c r="V767" s="128"/>
      <c r="W767" s="984"/>
      <c r="X767" s="984"/>
      <c r="Y767" s="1144"/>
      <c r="Z767" s="1144"/>
      <c r="AA767" s="1144"/>
      <c r="AB767" s="1144"/>
      <c r="AC767" s="1148"/>
    </row>
    <row r="768" ht="15.75" customHeight="1">
      <c r="B768" s="1294"/>
      <c r="C768" s="128"/>
      <c r="D768" s="128"/>
      <c r="E768" s="128"/>
      <c r="F768" s="1146"/>
      <c r="G768" s="1146"/>
      <c r="H768" s="1146"/>
      <c r="I768" s="1148"/>
      <c r="J768" s="1146"/>
      <c r="K768" s="1146"/>
      <c r="L768" s="1146"/>
      <c r="M768" s="1146"/>
      <c r="N768" s="1147"/>
      <c r="O768" s="128"/>
      <c r="P768" s="128"/>
      <c r="Q768" s="984"/>
      <c r="R768" s="984"/>
      <c r="S768" s="984"/>
      <c r="T768" s="128"/>
      <c r="U768" s="128"/>
      <c r="V768" s="128"/>
      <c r="W768" s="984"/>
      <c r="X768" s="984"/>
      <c r="Y768" s="1144"/>
      <c r="Z768" s="1144"/>
      <c r="AA768" s="1144"/>
      <c r="AB768" s="1144"/>
      <c r="AC768" s="1148"/>
    </row>
    <row r="769" ht="15.75" customHeight="1">
      <c r="B769" s="1294"/>
      <c r="C769" s="128"/>
      <c r="D769" s="128"/>
      <c r="E769" s="128"/>
      <c r="F769" s="1146"/>
      <c r="G769" s="1146"/>
      <c r="H769" s="1146"/>
      <c r="I769" s="1148"/>
      <c r="J769" s="1146"/>
      <c r="K769" s="1146"/>
      <c r="L769" s="1146"/>
      <c r="M769" s="1146"/>
      <c r="N769" s="1147"/>
      <c r="O769" s="128"/>
      <c r="P769" s="128"/>
      <c r="Q769" s="984"/>
      <c r="R769" s="984"/>
      <c r="S769" s="984"/>
      <c r="T769" s="128"/>
      <c r="U769" s="128"/>
      <c r="V769" s="128"/>
      <c r="W769" s="984"/>
      <c r="X769" s="984"/>
      <c r="Y769" s="1144"/>
      <c r="Z769" s="1144"/>
      <c r="AA769" s="1144"/>
      <c r="AB769" s="1144"/>
      <c r="AC769" s="1148"/>
    </row>
    <row r="770" ht="15.75" customHeight="1">
      <c r="B770" s="1294"/>
      <c r="C770" s="128"/>
      <c r="D770" s="128"/>
      <c r="E770" s="128"/>
      <c r="F770" s="1146"/>
      <c r="G770" s="1146"/>
      <c r="H770" s="1146"/>
      <c r="I770" s="1148"/>
      <c r="J770" s="1146"/>
      <c r="K770" s="1146"/>
      <c r="L770" s="1146"/>
      <c r="M770" s="1146"/>
      <c r="N770" s="1147"/>
      <c r="O770" s="128"/>
      <c r="P770" s="128"/>
      <c r="Q770" s="984"/>
      <c r="R770" s="984"/>
      <c r="S770" s="984"/>
      <c r="T770" s="128"/>
      <c r="U770" s="128"/>
      <c r="V770" s="128"/>
      <c r="W770" s="984"/>
      <c r="X770" s="984"/>
      <c r="Y770" s="1144"/>
      <c r="Z770" s="1144"/>
      <c r="AA770" s="1144"/>
      <c r="AB770" s="1144"/>
      <c r="AC770" s="1148"/>
    </row>
    <row r="771" ht="15.75" customHeight="1">
      <c r="B771" s="1294"/>
      <c r="C771" s="128"/>
      <c r="D771" s="128"/>
      <c r="E771" s="128"/>
      <c r="F771" s="1146"/>
      <c r="G771" s="1146"/>
      <c r="H771" s="1146"/>
      <c r="I771" s="1148"/>
      <c r="J771" s="1146"/>
      <c r="K771" s="1146"/>
      <c r="L771" s="1146"/>
      <c r="M771" s="1146"/>
      <c r="N771" s="1147"/>
      <c r="O771" s="128"/>
      <c r="P771" s="128"/>
      <c r="Q771" s="984"/>
      <c r="R771" s="984"/>
      <c r="S771" s="984"/>
      <c r="T771" s="128"/>
      <c r="U771" s="128"/>
      <c r="V771" s="128"/>
      <c r="W771" s="984"/>
      <c r="X771" s="984"/>
      <c r="Y771" s="1144"/>
      <c r="Z771" s="1144"/>
      <c r="AA771" s="1144"/>
      <c r="AB771" s="1144"/>
      <c r="AC771" s="1148"/>
    </row>
    <row r="772" ht="15.75" customHeight="1">
      <c r="B772" s="1294"/>
      <c r="C772" s="128"/>
      <c r="D772" s="128"/>
      <c r="E772" s="128"/>
      <c r="F772" s="1146"/>
      <c r="G772" s="1146"/>
      <c r="H772" s="1146"/>
      <c r="I772" s="1148"/>
      <c r="J772" s="1146"/>
      <c r="K772" s="1146"/>
      <c r="L772" s="1146"/>
      <c r="M772" s="1146"/>
      <c r="N772" s="1147"/>
      <c r="O772" s="128"/>
      <c r="P772" s="128"/>
      <c r="Q772" s="984"/>
      <c r="R772" s="984"/>
      <c r="S772" s="984"/>
      <c r="T772" s="128"/>
      <c r="U772" s="128"/>
      <c r="V772" s="128"/>
      <c r="W772" s="984"/>
      <c r="X772" s="984"/>
      <c r="Y772" s="1144"/>
      <c r="Z772" s="1144"/>
      <c r="AA772" s="1144"/>
      <c r="AB772" s="1144"/>
      <c r="AC772" s="1148"/>
    </row>
    <row r="773" ht="15.75" customHeight="1">
      <c r="B773" s="1294"/>
      <c r="C773" s="128"/>
      <c r="D773" s="128"/>
      <c r="E773" s="128"/>
      <c r="F773" s="1146"/>
      <c r="G773" s="1146"/>
      <c r="H773" s="1146"/>
      <c r="I773" s="1148"/>
      <c r="J773" s="1146"/>
      <c r="K773" s="1146"/>
      <c r="L773" s="1146"/>
      <c r="M773" s="1146"/>
      <c r="N773" s="1147"/>
      <c r="O773" s="128"/>
      <c r="P773" s="128"/>
      <c r="Q773" s="984"/>
      <c r="R773" s="984"/>
      <c r="S773" s="984"/>
      <c r="T773" s="128"/>
      <c r="U773" s="128"/>
      <c r="V773" s="128"/>
      <c r="W773" s="984"/>
      <c r="X773" s="984"/>
      <c r="Y773" s="1144"/>
      <c r="Z773" s="1144"/>
      <c r="AA773" s="1144"/>
      <c r="AB773" s="1144"/>
      <c r="AC773" s="1148"/>
    </row>
    <row r="774" ht="15.75" customHeight="1">
      <c r="B774" s="1294"/>
      <c r="C774" s="128"/>
      <c r="D774" s="128"/>
      <c r="E774" s="128"/>
      <c r="F774" s="1146"/>
      <c r="G774" s="1146"/>
      <c r="H774" s="1146"/>
      <c r="I774" s="1148"/>
      <c r="J774" s="1146"/>
      <c r="K774" s="1146"/>
      <c r="L774" s="1146"/>
      <c r="M774" s="1146"/>
      <c r="N774" s="1147"/>
      <c r="O774" s="128"/>
      <c r="P774" s="128"/>
      <c r="Q774" s="984"/>
      <c r="R774" s="984"/>
      <c r="S774" s="984"/>
      <c r="T774" s="128"/>
      <c r="U774" s="128"/>
      <c r="V774" s="128"/>
      <c r="W774" s="984"/>
      <c r="X774" s="984"/>
      <c r="Y774" s="1144"/>
      <c r="Z774" s="1144"/>
      <c r="AA774" s="1144"/>
      <c r="AB774" s="1144"/>
      <c r="AC774" s="1148"/>
    </row>
    <row r="775" ht="15.75" customHeight="1">
      <c r="B775" s="1294"/>
      <c r="C775" s="128"/>
      <c r="D775" s="128"/>
      <c r="E775" s="128"/>
      <c r="F775" s="1146"/>
      <c r="G775" s="1146"/>
      <c r="H775" s="1146"/>
      <c r="I775" s="1148"/>
      <c r="J775" s="1146"/>
      <c r="K775" s="1146"/>
      <c r="L775" s="1146"/>
      <c r="M775" s="1146"/>
      <c r="N775" s="1147"/>
      <c r="O775" s="128"/>
      <c r="P775" s="128"/>
      <c r="Q775" s="984"/>
      <c r="R775" s="984"/>
      <c r="S775" s="984"/>
      <c r="T775" s="128"/>
      <c r="U775" s="128"/>
      <c r="V775" s="128"/>
      <c r="W775" s="984"/>
      <c r="X775" s="984"/>
      <c r="Y775" s="1144"/>
      <c r="Z775" s="1144"/>
      <c r="AA775" s="1144"/>
      <c r="AB775" s="1144"/>
      <c r="AC775" s="1148"/>
    </row>
    <row r="776" ht="15.75" customHeight="1">
      <c r="B776" s="1294"/>
      <c r="C776" s="128"/>
      <c r="D776" s="128"/>
      <c r="E776" s="128"/>
      <c r="F776" s="1146"/>
      <c r="G776" s="1146"/>
      <c r="H776" s="1146"/>
      <c r="I776" s="1148"/>
      <c r="J776" s="1146"/>
      <c r="K776" s="1146"/>
      <c r="L776" s="1146"/>
      <c r="M776" s="1146"/>
      <c r="N776" s="1147"/>
      <c r="O776" s="128"/>
      <c r="P776" s="128"/>
      <c r="Q776" s="984"/>
      <c r="R776" s="984"/>
      <c r="S776" s="984"/>
      <c r="T776" s="128"/>
      <c r="U776" s="128"/>
      <c r="V776" s="128"/>
      <c r="W776" s="984"/>
      <c r="X776" s="984"/>
      <c r="Y776" s="1144"/>
      <c r="Z776" s="1144"/>
      <c r="AA776" s="1144"/>
      <c r="AB776" s="1144"/>
      <c r="AC776" s="1148"/>
    </row>
    <row r="777" ht="15.75" customHeight="1">
      <c r="B777" s="1294"/>
      <c r="C777" s="128"/>
      <c r="D777" s="128"/>
      <c r="E777" s="128"/>
      <c r="F777" s="1146"/>
      <c r="G777" s="1146"/>
      <c r="H777" s="1146"/>
      <c r="I777" s="1148"/>
      <c r="J777" s="1146"/>
      <c r="K777" s="1146"/>
      <c r="L777" s="1146"/>
      <c r="M777" s="1146"/>
      <c r="N777" s="1147"/>
      <c r="O777" s="128"/>
      <c r="P777" s="128"/>
      <c r="Q777" s="984"/>
      <c r="R777" s="984"/>
      <c r="S777" s="984"/>
      <c r="T777" s="128"/>
      <c r="U777" s="128"/>
      <c r="V777" s="128"/>
      <c r="W777" s="984"/>
      <c r="X777" s="984"/>
      <c r="Y777" s="1144"/>
      <c r="Z777" s="1144"/>
      <c r="AA777" s="1144"/>
      <c r="AB777" s="1144"/>
      <c r="AC777" s="1148"/>
    </row>
    <row r="778" ht="15.75" customHeight="1">
      <c r="B778" s="1294"/>
      <c r="C778" s="128"/>
      <c r="D778" s="128"/>
      <c r="E778" s="128"/>
      <c r="F778" s="1146"/>
      <c r="G778" s="1146"/>
      <c r="H778" s="1146"/>
      <c r="I778" s="1148"/>
      <c r="J778" s="1146"/>
      <c r="K778" s="1146"/>
      <c r="L778" s="1146"/>
      <c r="M778" s="1146"/>
      <c r="N778" s="1147"/>
      <c r="O778" s="128"/>
      <c r="P778" s="128"/>
      <c r="Q778" s="984"/>
      <c r="R778" s="984"/>
      <c r="S778" s="984"/>
      <c r="T778" s="128"/>
      <c r="U778" s="128"/>
      <c r="V778" s="128"/>
      <c r="W778" s="984"/>
      <c r="X778" s="984"/>
      <c r="Y778" s="1144"/>
      <c r="Z778" s="1144"/>
      <c r="AA778" s="1144"/>
      <c r="AB778" s="1144"/>
      <c r="AC778" s="1148"/>
    </row>
    <row r="779" ht="15.75" customHeight="1">
      <c r="B779" s="1294"/>
      <c r="C779" s="128"/>
      <c r="D779" s="128"/>
      <c r="E779" s="128"/>
      <c r="F779" s="1146"/>
      <c r="G779" s="1146"/>
      <c r="H779" s="1146"/>
      <c r="I779" s="1148"/>
      <c r="J779" s="1146"/>
      <c r="K779" s="1146"/>
      <c r="L779" s="1146"/>
      <c r="M779" s="1146"/>
      <c r="N779" s="1147"/>
      <c r="O779" s="128"/>
      <c r="P779" s="128"/>
      <c r="Q779" s="984"/>
      <c r="R779" s="984"/>
      <c r="S779" s="984"/>
      <c r="T779" s="128"/>
      <c r="U779" s="128"/>
      <c r="V779" s="128"/>
      <c r="W779" s="984"/>
      <c r="X779" s="984"/>
      <c r="Y779" s="1144"/>
      <c r="Z779" s="1144"/>
      <c r="AA779" s="1144"/>
      <c r="AB779" s="1144"/>
      <c r="AC779" s="1148"/>
    </row>
    <row r="780" ht="15.75" customHeight="1">
      <c r="B780" s="1294"/>
      <c r="C780" s="128"/>
      <c r="D780" s="128"/>
      <c r="E780" s="128"/>
      <c r="F780" s="1146"/>
      <c r="G780" s="1146"/>
      <c r="H780" s="1146"/>
      <c r="I780" s="1148"/>
      <c r="J780" s="1146"/>
      <c r="K780" s="1146"/>
      <c r="L780" s="1146"/>
      <c r="M780" s="1146"/>
      <c r="N780" s="1147"/>
      <c r="O780" s="128"/>
      <c r="P780" s="128"/>
      <c r="Q780" s="984"/>
      <c r="R780" s="984"/>
      <c r="S780" s="984"/>
      <c r="T780" s="128"/>
      <c r="U780" s="128"/>
      <c r="V780" s="128"/>
      <c r="W780" s="984"/>
      <c r="X780" s="984"/>
      <c r="Y780" s="1144"/>
      <c r="Z780" s="1144"/>
      <c r="AA780" s="1144"/>
      <c r="AB780" s="1144"/>
      <c r="AC780" s="1148"/>
    </row>
    <row r="781" ht="15.75" customHeight="1">
      <c r="B781" s="1294"/>
      <c r="C781" s="128"/>
      <c r="D781" s="128"/>
      <c r="E781" s="128"/>
      <c r="F781" s="1146"/>
      <c r="G781" s="1146"/>
      <c r="H781" s="1146"/>
      <c r="I781" s="1148"/>
      <c r="J781" s="1146"/>
      <c r="K781" s="1146"/>
      <c r="L781" s="1146"/>
      <c r="M781" s="1146"/>
      <c r="N781" s="1147"/>
      <c r="O781" s="128"/>
      <c r="P781" s="128"/>
      <c r="Q781" s="984"/>
      <c r="R781" s="984"/>
      <c r="S781" s="984"/>
      <c r="T781" s="128"/>
      <c r="U781" s="128"/>
      <c r="V781" s="128"/>
      <c r="W781" s="984"/>
      <c r="X781" s="984"/>
      <c r="Y781" s="1144"/>
      <c r="Z781" s="1144"/>
      <c r="AA781" s="1144"/>
      <c r="AB781" s="1144"/>
      <c r="AC781" s="1148"/>
    </row>
    <row r="782" ht="15.75" customHeight="1">
      <c r="B782" s="1294"/>
      <c r="C782" s="128"/>
      <c r="D782" s="128"/>
      <c r="E782" s="128"/>
      <c r="F782" s="1146"/>
      <c r="G782" s="1146"/>
      <c r="H782" s="1146"/>
      <c r="I782" s="1148"/>
      <c r="J782" s="1146"/>
      <c r="K782" s="1146"/>
      <c r="L782" s="1146"/>
      <c r="M782" s="1146"/>
      <c r="N782" s="1147"/>
      <c r="O782" s="128"/>
      <c r="P782" s="128"/>
      <c r="Q782" s="984"/>
      <c r="R782" s="984"/>
      <c r="S782" s="984"/>
      <c r="T782" s="128"/>
      <c r="U782" s="128"/>
      <c r="V782" s="128"/>
      <c r="W782" s="984"/>
      <c r="X782" s="984"/>
      <c r="Y782" s="1144"/>
      <c r="Z782" s="1144"/>
      <c r="AA782" s="1144"/>
      <c r="AB782" s="1144"/>
      <c r="AC782" s="1148"/>
    </row>
    <row r="783" ht="15.75" customHeight="1">
      <c r="B783" s="1294"/>
      <c r="C783" s="128"/>
      <c r="D783" s="128"/>
      <c r="E783" s="128"/>
      <c r="F783" s="1146"/>
      <c r="G783" s="1146"/>
      <c r="H783" s="1146"/>
      <c r="I783" s="1148"/>
      <c r="J783" s="1146"/>
      <c r="K783" s="1146"/>
      <c r="L783" s="1146"/>
      <c r="M783" s="1146"/>
      <c r="N783" s="1147"/>
      <c r="O783" s="128"/>
      <c r="P783" s="128"/>
      <c r="Q783" s="984"/>
      <c r="R783" s="984"/>
      <c r="S783" s="984"/>
      <c r="T783" s="128"/>
      <c r="U783" s="128"/>
      <c r="V783" s="128"/>
      <c r="W783" s="984"/>
      <c r="X783" s="984"/>
      <c r="Y783" s="1144"/>
      <c r="Z783" s="1144"/>
      <c r="AA783" s="1144"/>
      <c r="AB783" s="1144"/>
      <c r="AC783" s="1148"/>
    </row>
    <row r="784" ht="15.75" customHeight="1">
      <c r="B784" s="1294"/>
      <c r="C784" s="128"/>
      <c r="D784" s="128"/>
      <c r="E784" s="128"/>
      <c r="F784" s="1146"/>
      <c r="G784" s="1146"/>
      <c r="H784" s="1146"/>
      <c r="I784" s="1148"/>
      <c r="J784" s="1146"/>
      <c r="K784" s="1146"/>
      <c r="L784" s="1146"/>
      <c r="M784" s="1146"/>
      <c r="N784" s="1147"/>
      <c r="O784" s="128"/>
      <c r="P784" s="128"/>
      <c r="Q784" s="984"/>
      <c r="R784" s="984"/>
      <c r="S784" s="984"/>
      <c r="T784" s="128"/>
      <c r="U784" s="128"/>
      <c r="V784" s="128"/>
      <c r="W784" s="984"/>
      <c r="X784" s="984"/>
      <c r="Y784" s="1144"/>
      <c r="Z784" s="1144"/>
      <c r="AA784" s="1144"/>
      <c r="AB784" s="1144"/>
      <c r="AC784" s="1148"/>
    </row>
    <row r="785" ht="15.75" customHeight="1">
      <c r="B785" s="1294"/>
      <c r="C785" s="128"/>
      <c r="D785" s="128"/>
      <c r="E785" s="128"/>
      <c r="F785" s="1146"/>
      <c r="G785" s="1146"/>
      <c r="H785" s="1146"/>
      <c r="I785" s="1148"/>
      <c r="J785" s="1146"/>
      <c r="K785" s="1146"/>
      <c r="L785" s="1146"/>
      <c r="M785" s="1146"/>
      <c r="N785" s="1147"/>
      <c r="O785" s="128"/>
      <c r="P785" s="128"/>
      <c r="Q785" s="984"/>
      <c r="R785" s="984"/>
      <c r="S785" s="984"/>
      <c r="T785" s="128"/>
      <c r="U785" s="128"/>
      <c r="V785" s="128"/>
      <c r="W785" s="984"/>
      <c r="X785" s="984"/>
      <c r="Y785" s="1144"/>
      <c r="Z785" s="1144"/>
      <c r="AA785" s="1144"/>
      <c r="AB785" s="1144"/>
      <c r="AC785" s="1148"/>
    </row>
    <row r="786" ht="15.75" customHeight="1">
      <c r="B786" s="1294"/>
      <c r="C786" s="128"/>
      <c r="D786" s="128"/>
      <c r="E786" s="128"/>
      <c r="F786" s="1146"/>
      <c r="G786" s="1146"/>
      <c r="H786" s="1146"/>
      <c r="I786" s="1148"/>
      <c r="J786" s="1146"/>
      <c r="K786" s="1146"/>
      <c r="L786" s="1146"/>
      <c r="M786" s="1146"/>
      <c r="N786" s="1147"/>
      <c r="O786" s="128"/>
      <c r="P786" s="128"/>
      <c r="Q786" s="984"/>
      <c r="R786" s="984"/>
      <c r="S786" s="984"/>
      <c r="T786" s="128"/>
      <c r="U786" s="128"/>
      <c r="V786" s="128"/>
      <c r="W786" s="984"/>
      <c r="X786" s="984"/>
      <c r="Y786" s="1144"/>
      <c r="Z786" s="1144"/>
      <c r="AA786" s="1144"/>
      <c r="AB786" s="1144"/>
      <c r="AC786" s="1148"/>
    </row>
    <row r="787" ht="15.75" customHeight="1">
      <c r="B787" s="1294"/>
      <c r="C787" s="128"/>
      <c r="D787" s="128"/>
      <c r="E787" s="128"/>
      <c r="F787" s="1146"/>
      <c r="G787" s="1146"/>
      <c r="H787" s="1146"/>
      <c r="I787" s="1148"/>
      <c r="J787" s="1146"/>
      <c r="K787" s="1146"/>
      <c r="L787" s="1146"/>
      <c r="M787" s="1146"/>
      <c r="N787" s="1147"/>
      <c r="O787" s="128"/>
      <c r="P787" s="128"/>
      <c r="Q787" s="984"/>
      <c r="R787" s="984"/>
      <c r="S787" s="984"/>
      <c r="T787" s="128"/>
      <c r="U787" s="128"/>
      <c r="V787" s="128"/>
      <c r="W787" s="984"/>
      <c r="X787" s="984"/>
      <c r="Y787" s="1144"/>
      <c r="Z787" s="1144"/>
      <c r="AA787" s="1144"/>
      <c r="AB787" s="1144"/>
      <c r="AC787" s="1148"/>
    </row>
    <row r="788" ht="15.75" customHeight="1">
      <c r="B788" s="1294"/>
      <c r="C788" s="128"/>
      <c r="D788" s="128"/>
      <c r="E788" s="128"/>
      <c r="F788" s="1146"/>
      <c r="G788" s="1146"/>
      <c r="H788" s="1146"/>
      <c r="I788" s="1148"/>
      <c r="J788" s="1146"/>
      <c r="K788" s="1146"/>
      <c r="L788" s="1146"/>
      <c r="M788" s="1146"/>
      <c r="N788" s="1147"/>
      <c r="O788" s="128"/>
      <c r="P788" s="128"/>
      <c r="Q788" s="984"/>
      <c r="R788" s="984"/>
      <c r="S788" s="984"/>
      <c r="T788" s="128"/>
      <c r="U788" s="128"/>
      <c r="V788" s="128"/>
      <c r="W788" s="984"/>
      <c r="X788" s="984"/>
      <c r="Y788" s="1144"/>
      <c r="Z788" s="1144"/>
      <c r="AA788" s="1144"/>
      <c r="AB788" s="1144"/>
      <c r="AC788" s="1148"/>
    </row>
    <row r="789" ht="15.75" customHeight="1">
      <c r="B789" s="1294"/>
      <c r="C789" s="128"/>
      <c r="D789" s="128"/>
      <c r="E789" s="128"/>
      <c r="F789" s="1146"/>
      <c r="G789" s="1146"/>
      <c r="H789" s="1146"/>
      <c r="I789" s="1148"/>
      <c r="J789" s="1146"/>
      <c r="K789" s="1146"/>
      <c r="L789" s="1146"/>
      <c r="M789" s="1146"/>
      <c r="N789" s="1147"/>
      <c r="O789" s="128"/>
      <c r="P789" s="128"/>
      <c r="Q789" s="984"/>
      <c r="R789" s="984"/>
      <c r="S789" s="984"/>
      <c r="T789" s="128"/>
      <c r="U789" s="128"/>
      <c r="V789" s="128"/>
      <c r="W789" s="984"/>
      <c r="X789" s="984"/>
      <c r="Y789" s="1144"/>
      <c r="Z789" s="1144"/>
      <c r="AA789" s="1144"/>
      <c r="AB789" s="1144"/>
      <c r="AC789" s="1148"/>
    </row>
    <row r="790" ht="15.75" customHeight="1">
      <c r="B790" s="1294"/>
      <c r="C790" s="128"/>
      <c r="D790" s="128"/>
      <c r="E790" s="128"/>
      <c r="F790" s="1146"/>
      <c r="G790" s="1146"/>
      <c r="H790" s="1146"/>
      <c r="I790" s="1148"/>
      <c r="J790" s="1146"/>
      <c r="K790" s="1146"/>
      <c r="L790" s="1146"/>
      <c r="M790" s="1146"/>
      <c r="N790" s="1147"/>
      <c r="O790" s="128"/>
      <c r="P790" s="128"/>
      <c r="Q790" s="984"/>
      <c r="R790" s="984"/>
      <c r="S790" s="984"/>
      <c r="T790" s="128"/>
      <c r="U790" s="128"/>
      <c r="V790" s="128"/>
      <c r="W790" s="984"/>
      <c r="X790" s="984"/>
      <c r="Y790" s="1144"/>
      <c r="Z790" s="1144"/>
      <c r="AA790" s="1144"/>
      <c r="AB790" s="1144"/>
      <c r="AC790" s="1148"/>
    </row>
    <row r="791" ht="15.75" customHeight="1">
      <c r="B791" s="1294"/>
      <c r="C791" s="128"/>
      <c r="D791" s="128"/>
      <c r="E791" s="128"/>
      <c r="F791" s="1146"/>
      <c r="G791" s="1146"/>
      <c r="H791" s="1146"/>
      <c r="I791" s="1148"/>
      <c r="J791" s="1146"/>
      <c r="K791" s="1146"/>
      <c r="L791" s="1146"/>
      <c r="M791" s="1146"/>
      <c r="N791" s="1147"/>
      <c r="O791" s="128"/>
      <c r="P791" s="128"/>
      <c r="Q791" s="984"/>
      <c r="R791" s="984"/>
      <c r="S791" s="984"/>
      <c r="T791" s="128"/>
      <c r="U791" s="128"/>
      <c r="V791" s="128"/>
      <c r="W791" s="984"/>
      <c r="X791" s="984"/>
      <c r="Y791" s="1144"/>
      <c r="Z791" s="1144"/>
      <c r="AA791" s="1144"/>
      <c r="AB791" s="1144"/>
      <c r="AC791" s="1148"/>
    </row>
    <row r="792" ht="15.75" customHeight="1">
      <c r="B792" s="1294"/>
      <c r="C792" s="128"/>
      <c r="D792" s="128"/>
      <c r="E792" s="128"/>
      <c r="F792" s="1146"/>
      <c r="G792" s="1146"/>
      <c r="H792" s="1146"/>
      <c r="I792" s="1148"/>
      <c r="J792" s="1146"/>
      <c r="K792" s="1146"/>
      <c r="L792" s="1146"/>
      <c r="M792" s="1146"/>
      <c r="N792" s="1147"/>
      <c r="O792" s="128"/>
      <c r="P792" s="128"/>
      <c r="Q792" s="984"/>
      <c r="R792" s="984"/>
      <c r="S792" s="984"/>
      <c r="T792" s="128"/>
      <c r="U792" s="128"/>
      <c r="V792" s="128"/>
      <c r="W792" s="984"/>
      <c r="X792" s="984"/>
      <c r="Y792" s="1144"/>
      <c r="Z792" s="1144"/>
      <c r="AA792" s="1144"/>
      <c r="AB792" s="1144"/>
      <c r="AC792" s="1148"/>
    </row>
    <row r="793" ht="15.75" customHeight="1">
      <c r="B793" s="1294"/>
      <c r="C793" s="128"/>
      <c r="D793" s="128"/>
      <c r="E793" s="128"/>
      <c r="F793" s="1146"/>
      <c r="G793" s="1146"/>
      <c r="H793" s="1146"/>
      <c r="I793" s="1148"/>
      <c r="J793" s="1146"/>
      <c r="K793" s="1146"/>
      <c r="L793" s="1146"/>
      <c r="M793" s="1146"/>
      <c r="N793" s="1147"/>
      <c r="O793" s="128"/>
      <c r="P793" s="128"/>
      <c r="Q793" s="984"/>
      <c r="R793" s="984"/>
      <c r="S793" s="984"/>
      <c r="T793" s="128"/>
      <c r="U793" s="128"/>
      <c r="V793" s="128"/>
      <c r="W793" s="984"/>
      <c r="X793" s="984"/>
      <c r="Y793" s="1144"/>
      <c r="Z793" s="1144"/>
      <c r="AA793" s="1144"/>
      <c r="AB793" s="1144"/>
      <c r="AC793" s="1148"/>
    </row>
    <row r="794" ht="15.75" customHeight="1">
      <c r="B794" s="1294"/>
      <c r="C794" s="128"/>
      <c r="D794" s="128"/>
      <c r="E794" s="128"/>
      <c r="F794" s="1146"/>
      <c r="G794" s="1146"/>
      <c r="H794" s="1146"/>
      <c r="I794" s="1148"/>
      <c r="J794" s="1146"/>
      <c r="K794" s="1146"/>
      <c r="L794" s="1146"/>
      <c r="M794" s="1146"/>
      <c r="N794" s="1147"/>
      <c r="O794" s="128"/>
      <c r="P794" s="128"/>
      <c r="Q794" s="984"/>
      <c r="R794" s="984"/>
      <c r="S794" s="984"/>
      <c r="T794" s="128"/>
      <c r="U794" s="128"/>
      <c r="V794" s="128"/>
      <c r="W794" s="984"/>
      <c r="X794" s="984"/>
      <c r="Y794" s="1144"/>
      <c r="Z794" s="1144"/>
      <c r="AA794" s="1144"/>
      <c r="AB794" s="1144"/>
      <c r="AC794" s="1148"/>
    </row>
    <row r="795" ht="15.75" customHeight="1">
      <c r="B795" s="1294"/>
      <c r="C795" s="128"/>
      <c r="D795" s="128"/>
      <c r="E795" s="128"/>
      <c r="F795" s="1146"/>
      <c r="G795" s="1146"/>
      <c r="H795" s="1146"/>
      <c r="I795" s="1148"/>
      <c r="J795" s="1146"/>
      <c r="K795" s="1146"/>
      <c r="L795" s="1146"/>
      <c r="M795" s="1146"/>
      <c r="N795" s="1147"/>
      <c r="O795" s="128"/>
      <c r="P795" s="128"/>
      <c r="Q795" s="984"/>
      <c r="R795" s="984"/>
      <c r="S795" s="984"/>
      <c r="T795" s="128"/>
      <c r="U795" s="128"/>
      <c r="V795" s="128"/>
      <c r="W795" s="984"/>
      <c r="X795" s="984"/>
      <c r="Y795" s="1144"/>
      <c r="Z795" s="1144"/>
      <c r="AA795" s="1144"/>
      <c r="AB795" s="1144"/>
      <c r="AC795" s="1148"/>
    </row>
    <row r="796" ht="15.75" customHeight="1">
      <c r="B796" s="1294"/>
      <c r="C796" s="128"/>
      <c r="D796" s="128"/>
      <c r="E796" s="128"/>
      <c r="F796" s="1146"/>
      <c r="G796" s="1146"/>
      <c r="H796" s="1146"/>
      <c r="I796" s="1148"/>
      <c r="J796" s="1146"/>
      <c r="K796" s="1146"/>
      <c r="L796" s="1146"/>
      <c r="M796" s="1146"/>
      <c r="N796" s="1147"/>
      <c r="O796" s="128"/>
      <c r="P796" s="128"/>
      <c r="Q796" s="984"/>
      <c r="R796" s="984"/>
      <c r="S796" s="984"/>
      <c r="T796" s="128"/>
      <c r="U796" s="128"/>
      <c r="V796" s="128"/>
      <c r="W796" s="984"/>
      <c r="X796" s="984"/>
      <c r="Y796" s="1144"/>
      <c r="Z796" s="1144"/>
      <c r="AA796" s="1144"/>
      <c r="AB796" s="1144"/>
      <c r="AC796" s="1148"/>
    </row>
    <row r="797" ht="15.75" customHeight="1">
      <c r="B797" s="1294"/>
      <c r="C797" s="128"/>
      <c r="D797" s="128"/>
      <c r="E797" s="128"/>
      <c r="F797" s="1146"/>
      <c r="G797" s="1146"/>
      <c r="H797" s="1146"/>
      <c r="I797" s="1148"/>
      <c r="J797" s="1146"/>
      <c r="K797" s="1146"/>
      <c r="L797" s="1146"/>
      <c r="M797" s="1146"/>
      <c r="N797" s="1147"/>
      <c r="O797" s="128"/>
      <c r="P797" s="128"/>
      <c r="Q797" s="984"/>
      <c r="R797" s="984"/>
      <c r="S797" s="984"/>
      <c r="T797" s="128"/>
      <c r="U797" s="128"/>
      <c r="V797" s="128"/>
      <c r="W797" s="984"/>
      <c r="X797" s="984"/>
      <c r="Y797" s="1144"/>
      <c r="Z797" s="1144"/>
      <c r="AA797" s="1144"/>
      <c r="AB797" s="1144"/>
      <c r="AC797" s="1148"/>
    </row>
    <row r="798" ht="15.75" customHeight="1">
      <c r="B798" s="1294"/>
      <c r="C798" s="128"/>
      <c r="D798" s="128"/>
      <c r="E798" s="128"/>
      <c r="F798" s="1146"/>
      <c r="G798" s="1146"/>
      <c r="H798" s="1146"/>
      <c r="I798" s="1148"/>
      <c r="J798" s="1146"/>
      <c r="K798" s="1146"/>
      <c r="L798" s="1146"/>
      <c r="M798" s="1146"/>
      <c r="N798" s="1147"/>
      <c r="O798" s="128"/>
      <c r="P798" s="128"/>
      <c r="Q798" s="984"/>
      <c r="R798" s="984"/>
      <c r="S798" s="984"/>
      <c r="T798" s="128"/>
      <c r="U798" s="128"/>
      <c r="V798" s="128"/>
      <c r="W798" s="984"/>
      <c r="X798" s="984"/>
      <c r="Y798" s="1144"/>
      <c r="Z798" s="1144"/>
      <c r="AA798" s="1144"/>
      <c r="AB798" s="1144"/>
      <c r="AC798" s="1148"/>
    </row>
    <row r="799" ht="15.75" customHeight="1">
      <c r="B799" s="1294"/>
      <c r="C799" s="128"/>
      <c r="D799" s="128"/>
      <c r="E799" s="128"/>
      <c r="F799" s="1146"/>
      <c r="G799" s="1146"/>
      <c r="H799" s="1146"/>
      <c r="I799" s="1148"/>
      <c r="J799" s="1146"/>
      <c r="K799" s="1146"/>
      <c r="L799" s="1146"/>
      <c r="M799" s="1146"/>
      <c r="N799" s="1147"/>
      <c r="O799" s="128"/>
      <c r="P799" s="128"/>
      <c r="Q799" s="984"/>
      <c r="R799" s="984"/>
      <c r="S799" s="984"/>
      <c r="T799" s="128"/>
      <c r="U799" s="128"/>
      <c r="V799" s="128"/>
      <c r="W799" s="984"/>
      <c r="X799" s="984"/>
      <c r="Y799" s="1144"/>
      <c r="Z799" s="1144"/>
      <c r="AA799" s="1144"/>
      <c r="AB799" s="1144"/>
      <c r="AC799" s="1148"/>
    </row>
    <row r="800" ht="15.75" customHeight="1">
      <c r="B800" s="1294"/>
      <c r="C800" s="128"/>
      <c r="D800" s="128"/>
      <c r="E800" s="128"/>
      <c r="F800" s="1146"/>
      <c r="G800" s="1146"/>
      <c r="H800" s="1146"/>
      <c r="I800" s="1148"/>
      <c r="J800" s="1146"/>
      <c r="K800" s="1146"/>
      <c r="L800" s="1146"/>
      <c r="M800" s="1146"/>
      <c r="N800" s="1147"/>
      <c r="O800" s="128"/>
      <c r="P800" s="128"/>
      <c r="Q800" s="984"/>
      <c r="R800" s="984"/>
      <c r="S800" s="984"/>
      <c r="T800" s="128"/>
      <c r="U800" s="128"/>
      <c r="V800" s="128"/>
      <c r="W800" s="984"/>
      <c r="X800" s="984"/>
      <c r="Y800" s="1144"/>
      <c r="Z800" s="1144"/>
      <c r="AA800" s="1144"/>
      <c r="AB800" s="1144"/>
      <c r="AC800" s="1148"/>
    </row>
    <row r="801" ht="15.75" customHeight="1">
      <c r="B801" s="1294"/>
      <c r="C801" s="128"/>
      <c r="D801" s="128"/>
      <c r="E801" s="128"/>
      <c r="F801" s="1146"/>
      <c r="G801" s="1146"/>
      <c r="H801" s="1146"/>
      <c r="I801" s="1148"/>
      <c r="J801" s="1146"/>
      <c r="K801" s="1146"/>
      <c r="L801" s="1146"/>
      <c r="M801" s="1146"/>
      <c r="N801" s="1147"/>
      <c r="O801" s="128"/>
      <c r="P801" s="128"/>
      <c r="Q801" s="984"/>
      <c r="R801" s="984"/>
      <c r="S801" s="984"/>
      <c r="T801" s="128"/>
      <c r="U801" s="128"/>
      <c r="V801" s="128"/>
      <c r="W801" s="984"/>
      <c r="X801" s="984"/>
      <c r="Y801" s="1144"/>
      <c r="Z801" s="1144"/>
      <c r="AA801" s="1144"/>
      <c r="AB801" s="1144"/>
      <c r="AC801" s="1148"/>
    </row>
    <row r="802" ht="15.75" customHeight="1">
      <c r="B802" s="1294"/>
      <c r="C802" s="128"/>
      <c r="D802" s="128"/>
      <c r="E802" s="128"/>
      <c r="F802" s="1146"/>
      <c r="G802" s="1146"/>
      <c r="H802" s="1146"/>
      <c r="I802" s="1148"/>
      <c r="J802" s="1146"/>
      <c r="K802" s="1146"/>
      <c r="L802" s="1146"/>
      <c r="M802" s="1146"/>
      <c r="N802" s="1147"/>
      <c r="O802" s="128"/>
      <c r="P802" s="128"/>
      <c r="Q802" s="984"/>
      <c r="R802" s="984"/>
      <c r="S802" s="984"/>
      <c r="T802" s="128"/>
      <c r="U802" s="128"/>
      <c r="V802" s="128"/>
      <c r="W802" s="984"/>
      <c r="X802" s="984"/>
      <c r="Y802" s="1144"/>
      <c r="Z802" s="1144"/>
      <c r="AA802" s="1144"/>
      <c r="AB802" s="1144"/>
      <c r="AC802" s="1148"/>
    </row>
    <row r="803" ht="15.75" customHeight="1">
      <c r="B803" s="1294"/>
      <c r="C803" s="128"/>
      <c r="D803" s="128"/>
      <c r="E803" s="128"/>
      <c r="F803" s="1146"/>
      <c r="G803" s="1146"/>
      <c r="H803" s="1146"/>
      <c r="I803" s="1148"/>
      <c r="J803" s="1146"/>
      <c r="K803" s="1146"/>
      <c r="L803" s="1146"/>
      <c r="M803" s="1146"/>
      <c r="N803" s="1147"/>
      <c r="O803" s="128"/>
      <c r="P803" s="128"/>
      <c r="Q803" s="984"/>
      <c r="R803" s="984"/>
      <c r="S803" s="984"/>
      <c r="T803" s="128"/>
      <c r="U803" s="128"/>
      <c r="V803" s="128"/>
      <c r="W803" s="984"/>
      <c r="X803" s="984"/>
      <c r="Y803" s="1144"/>
      <c r="Z803" s="1144"/>
      <c r="AA803" s="1144"/>
      <c r="AB803" s="1144"/>
      <c r="AC803" s="1148"/>
    </row>
    <row r="804" ht="15.75" customHeight="1">
      <c r="B804" s="1294"/>
      <c r="C804" s="128"/>
      <c r="D804" s="128"/>
      <c r="E804" s="128"/>
      <c r="F804" s="1146"/>
      <c r="G804" s="1146"/>
      <c r="H804" s="1146"/>
      <c r="I804" s="1148"/>
      <c r="J804" s="1146"/>
      <c r="K804" s="1146"/>
      <c r="L804" s="1146"/>
      <c r="M804" s="1146"/>
      <c r="N804" s="1147"/>
      <c r="O804" s="128"/>
      <c r="P804" s="128"/>
      <c r="Q804" s="984"/>
      <c r="R804" s="984"/>
      <c r="S804" s="984"/>
      <c r="T804" s="128"/>
      <c r="U804" s="128"/>
      <c r="V804" s="128"/>
      <c r="W804" s="984"/>
      <c r="X804" s="984"/>
      <c r="Y804" s="1144"/>
      <c r="Z804" s="1144"/>
      <c r="AA804" s="1144"/>
      <c r="AB804" s="1144"/>
      <c r="AC804" s="1148"/>
    </row>
    <row r="805" ht="15.75" customHeight="1">
      <c r="B805" s="1294"/>
      <c r="C805" s="128"/>
      <c r="D805" s="128"/>
      <c r="E805" s="128"/>
      <c r="F805" s="1146"/>
      <c r="G805" s="1146"/>
      <c r="H805" s="1146"/>
      <c r="I805" s="1148"/>
      <c r="J805" s="1146"/>
      <c r="K805" s="1146"/>
      <c r="L805" s="1146"/>
      <c r="M805" s="1146"/>
      <c r="N805" s="1147"/>
      <c r="O805" s="128"/>
      <c r="P805" s="128"/>
      <c r="Q805" s="984"/>
      <c r="R805" s="984"/>
      <c r="S805" s="984"/>
      <c r="T805" s="128"/>
      <c r="U805" s="128"/>
      <c r="V805" s="128"/>
      <c r="W805" s="984"/>
      <c r="X805" s="984"/>
      <c r="Y805" s="1144"/>
      <c r="Z805" s="1144"/>
      <c r="AA805" s="1144"/>
      <c r="AB805" s="1144"/>
      <c r="AC805" s="1148"/>
    </row>
    <row r="806" ht="15.75" customHeight="1">
      <c r="B806" s="1294"/>
      <c r="C806" s="128"/>
      <c r="D806" s="128"/>
      <c r="E806" s="128"/>
      <c r="F806" s="1146"/>
      <c r="G806" s="1146"/>
      <c r="H806" s="1146"/>
      <c r="I806" s="1148"/>
      <c r="J806" s="1146"/>
      <c r="K806" s="1146"/>
      <c r="L806" s="1146"/>
      <c r="M806" s="1146"/>
      <c r="N806" s="1147"/>
      <c r="O806" s="128"/>
      <c r="P806" s="128"/>
      <c r="Q806" s="984"/>
      <c r="R806" s="984"/>
      <c r="S806" s="984"/>
      <c r="T806" s="128"/>
      <c r="U806" s="128"/>
      <c r="V806" s="128"/>
      <c r="W806" s="984"/>
      <c r="X806" s="984"/>
      <c r="Y806" s="1144"/>
      <c r="Z806" s="1144"/>
      <c r="AA806" s="1144"/>
      <c r="AB806" s="1144"/>
      <c r="AC806" s="1148"/>
    </row>
    <row r="807" ht="15.75" customHeight="1">
      <c r="B807" s="1294"/>
      <c r="C807" s="128"/>
      <c r="D807" s="128"/>
      <c r="E807" s="128"/>
      <c r="F807" s="1146"/>
      <c r="G807" s="1146"/>
      <c r="H807" s="1146"/>
      <c r="I807" s="1148"/>
      <c r="J807" s="1146"/>
      <c r="K807" s="1146"/>
      <c r="L807" s="1146"/>
      <c r="M807" s="1146"/>
      <c r="N807" s="1147"/>
      <c r="O807" s="128"/>
      <c r="P807" s="128"/>
      <c r="Q807" s="984"/>
      <c r="R807" s="984"/>
      <c r="S807" s="984"/>
      <c r="T807" s="128"/>
      <c r="U807" s="128"/>
      <c r="V807" s="128"/>
      <c r="W807" s="984"/>
      <c r="X807" s="984"/>
      <c r="Y807" s="1144"/>
      <c r="Z807" s="1144"/>
      <c r="AA807" s="1144"/>
      <c r="AB807" s="1144"/>
      <c r="AC807" s="1148"/>
    </row>
    <row r="808" ht="15.75" customHeight="1">
      <c r="B808" s="1294"/>
      <c r="C808" s="128"/>
      <c r="D808" s="128"/>
      <c r="E808" s="128"/>
      <c r="F808" s="1146"/>
      <c r="G808" s="1146"/>
      <c r="H808" s="1146"/>
      <c r="I808" s="1148"/>
      <c r="J808" s="1146"/>
      <c r="K808" s="1146"/>
      <c r="L808" s="1146"/>
      <c r="M808" s="1146"/>
      <c r="N808" s="1147"/>
      <c r="O808" s="128"/>
      <c r="P808" s="128"/>
      <c r="Q808" s="984"/>
      <c r="R808" s="984"/>
      <c r="S808" s="984"/>
      <c r="T808" s="128"/>
      <c r="U808" s="128"/>
      <c r="V808" s="128"/>
      <c r="W808" s="984"/>
      <c r="X808" s="984"/>
      <c r="Y808" s="1144"/>
      <c r="Z808" s="1144"/>
      <c r="AA808" s="1144"/>
      <c r="AB808" s="1144"/>
      <c r="AC808" s="1148"/>
    </row>
    <row r="809" ht="15.75" customHeight="1">
      <c r="B809" s="1294"/>
      <c r="C809" s="128"/>
      <c r="D809" s="128"/>
      <c r="E809" s="128"/>
      <c r="F809" s="1146"/>
      <c r="G809" s="1146"/>
      <c r="H809" s="1146"/>
      <c r="I809" s="1148"/>
      <c r="J809" s="1146"/>
      <c r="K809" s="1146"/>
      <c r="L809" s="1146"/>
      <c r="M809" s="1146"/>
      <c r="N809" s="1147"/>
      <c r="O809" s="128"/>
      <c r="P809" s="128"/>
      <c r="Q809" s="984"/>
      <c r="R809" s="984"/>
      <c r="S809" s="984"/>
      <c r="T809" s="128"/>
      <c r="U809" s="128"/>
      <c r="V809" s="128"/>
      <c r="W809" s="984"/>
      <c r="X809" s="984"/>
      <c r="Y809" s="1144"/>
      <c r="Z809" s="1144"/>
      <c r="AA809" s="1144"/>
      <c r="AB809" s="1144"/>
      <c r="AC809" s="1148"/>
    </row>
    <row r="810" ht="15.75" customHeight="1">
      <c r="B810" s="1294"/>
      <c r="C810" s="128"/>
      <c r="D810" s="128"/>
      <c r="E810" s="128"/>
      <c r="F810" s="1146"/>
      <c r="G810" s="1146"/>
      <c r="H810" s="1146"/>
      <c r="I810" s="1148"/>
      <c r="J810" s="1146"/>
      <c r="K810" s="1146"/>
      <c r="L810" s="1146"/>
      <c r="M810" s="1146"/>
      <c r="N810" s="1147"/>
      <c r="O810" s="128"/>
      <c r="P810" s="128"/>
      <c r="Q810" s="984"/>
      <c r="R810" s="984"/>
      <c r="S810" s="984"/>
      <c r="T810" s="128"/>
      <c r="U810" s="128"/>
      <c r="V810" s="128"/>
      <c r="W810" s="984"/>
      <c r="X810" s="984"/>
      <c r="Y810" s="1144"/>
      <c r="Z810" s="1144"/>
      <c r="AA810" s="1144"/>
      <c r="AB810" s="1144"/>
      <c r="AC810" s="1148"/>
    </row>
    <row r="811" ht="15.75" customHeight="1">
      <c r="B811" s="1294"/>
      <c r="C811" s="128"/>
      <c r="D811" s="128"/>
      <c r="E811" s="128"/>
      <c r="F811" s="1146"/>
      <c r="G811" s="1146"/>
      <c r="H811" s="1146"/>
      <c r="I811" s="1148"/>
      <c r="J811" s="1146"/>
      <c r="K811" s="1146"/>
      <c r="L811" s="1146"/>
      <c r="M811" s="1146"/>
      <c r="N811" s="1147"/>
      <c r="O811" s="128"/>
      <c r="P811" s="128"/>
      <c r="Q811" s="984"/>
      <c r="R811" s="984"/>
      <c r="S811" s="984"/>
      <c r="T811" s="128"/>
      <c r="U811" s="128"/>
      <c r="V811" s="128"/>
      <c r="W811" s="984"/>
      <c r="X811" s="984"/>
      <c r="Y811" s="1144"/>
      <c r="Z811" s="1144"/>
      <c r="AA811" s="1144"/>
      <c r="AB811" s="1144"/>
      <c r="AC811" s="1148"/>
    </row>
    <row r="812" ht="15.75" customHeight="1">
      <c r="B812" s="1294"/>
      <c r="C812" s="128"/>
      <c r="D812" s="128"/>
      <c r="E812" s="128"/>
      <c r="F812" s="1146"/>
      <c r="G812" s="1146"/>
      <c r="H812" s="1146"/>
      <c r="I812" s="1148"/>
      <c r="J812" s="1146"/>
      <c r="K812" s="1146"/>
      <c r="L812" s="1146"/>
      <c r="M812" s="1146"/>
      <c r="N812" s="1147"/>
      <c r="O812" s="128"/>
      <c r="P812" s="128"/>
      <c r="Q812" s="984"/>
      <c r="R812" s="984"/>
      <c r="S812" s="984"/>
      <c r="T812" s="128"/>
      <c r="U812" s="128"/>
      <c r="V812" s="128"/>
      <c r="W812" s="984"/>
      <c r="X812" s="984"/>
      <c r="Y812" s="1144"/>
      <c r="Z812" s="1144"/>
      <c r="AA812" s="1144"/>
      <c r="AB812" s="1144"/>
      <c r="AC812" s="1148"/>
    </row>
    <row r="813" ht="15.75" customHeight="1">
      <c r="B813" s="1294"/>
      <c r="C813" s="128"/>
      <c r="D813" s="128"/>
      <c r="E813" s="128"/>
      <c r="F813" s="1146"/>
      <c r="G813" s="1146"/>
      <c r="H813" s="1146"/>
      <c r="I813" s="1148"/>
      <c r="J813" s="1146"/>
      <c r="K813" s="1146"/>
      <c r="L813" s="1146"/>
      <c r="M813" s="1146"/>
      <c r="N813" s="1147"/>
      <c r="O813" s="128"/>
      <c r="P813" s="128"/>
      <c r="Q813" s="984"/>
      <c r="R813" s="984"/>
      <c r="S813" s="984"/>
      <c r="T813" s="128"/>
      <c r="U813" s="128"/>
      <c r="V813" s="128"/>
      <c r="W813" s="984"/>
      <c r="X813" s="984"/>
      <c r="Y813" s="1144"/>
      <c r="Z813" s="1144"/>
      <c r="AA813" s="1144"/>
      <c r="AB813" s="1144"/>
      <c r="AC813" s="1148"/>
    </row>
    <row r="814" ht="15.75" customHeight="1">
      <c r="B814" s="1294"/>
      <c r="C814" s="128"/>
      <c r="D814" s="128"/>
      <c r="E814" s="128"/>
      <c r="F814" s="1146"/>
      <c r="G814" s="1146"/>
      <c r="H814" s="1146"/>
      <c r="I814" s="1148"/>
      <c r="J814" s="1146"/>
      <c r="K814" s="1146"/>
      <c r="L814" s="1146"/>
      <c r="M814" s="1146"/>
      <c r="N814" s="1147"/>
      <c r="O814" s="128"/>
      <c r="P814" s="128"/>
      <c r="Q814" s="984"/>
      <c r="R814" s="984"/>
      <c r="S814" s="984"/>
      <c r="T814" s="128"/>
      <c r="U814" s="128"/>
      <c r="V814" s="128"/>
      <c r="W814" s="984"/>
      <c r="X814" s="984"/>
      <c r="Y814" s="1144"/>
      <c r="Z814" s="1144"/>
      <c r="AA814" s="1144"/>
      <c r="AB814" s="1144"/>
      <c r="AC814" s="1148"/>
    </row>
    <row r="815" ht="15.75" customHeight="1">
      <c r="B815" s="1294"/>
      <c r="C815" s="128"/>
      <c r="D815" s="128"/>
      <c r="E815" s="128"/>
      <c r="F815" s="1146"/>
      <c r="G815" s="1146"/>
      <c r="H815" s="1146"/>
      <c r="I815" s="1148"/>
      <c r="J815" s="1146"/>
      <c r="K815" s="1146"/>
      <c r="L815" s="1146"/>
      <c r="M815" s="1146"/>
      <c r="N815" s="1147"/>
      <c r="O815" s="128"/>
      <c r="P815" s="128"/>
      <c r="Q815" s="984"/>
      <c r="R815" s="984"/>
      <c r="S815" s="984"/>
      <c r="T815" s="128"/>
      <c r="U815" s="128"/>
      <c r="V815" s="128"/>
      <c r="W815" s="984"/>
      <c r="X815" s="984"/>
      <c r="Y815" s="1144"/>
      <c r="Z815" s="1144"/>
      <c r="AA815" s="1144"/>
      <c r="AB815" s="1144"/>
      <c r="AC815" s="1148"/>
    </row>
    <row r="816" ht="15.75" customHeight="1">
      <c r="B816" s="1294"/>
      <c r="C816" s="128"/>
      <c r="D816" s="128"/>
      <c r="E816" s="128"/>
      <c r="F816" s="1146"/>
      <c r="G816" s="1146"/>
      <c r="H816" s="1146"/>
      <c r="I816" s="1148"/>
      <c r="J816" s="1146"/>
      <c r="K816" s="1146"/>
      <c r="L816" s="1146"/>
      <c r="M816" s="1146"/>
      <c r="N816" s="1147"/>
      <c r="O816" s="128"/>
      <c r="P816" s="128"/>
      <c r="Q816" s="984"/>
      <c r="R816" s="984"/>
      <c r="S816" s="984"/>
      <c r="T816" s="128"/>
      <c r="U816" s="128"/>
      <c r="V816" s="128"/>
      <c r="W816" s="984"/>
      <c r="X816" s="984"/>
      <c r="Y816" s="1144"/>
      <c r="Z816" s="1144"/>
      <c r="AA816" s="1144"/>
      <c r="AB816" s="1144"/>
      <c r="AC816" s="1148"/>
    </row>
    <row r="817" ht="15.75" customHeight="1">
      <c r="B817" s="1294"/>
      <c r="C817" s="128"/>
      <c r="D817" s="128"/>
      <c r="E817" s="128"/>
      <c r="F817" s="1146"/>
      <c r="G817" s="1146"/>
      <c r="H817" s="1146"/>
      <c r="I817" s="1148"/>
      <c r="J817" s="1146"/>
      <c r="K817" s="1146"/>
      <c r="L817" s="1146"/>
      <c r="M817" s="1146"/>
      <c r="N817" s="1147"/>
      <c r="O817" s="128"/>
      <c r="P817" s="128"/>
      <c r="Q817" s="984"/>
      <c r="R817" s="984"/>
      <c r="S817" s="984"/>
      <c r="T817" s="128"/>
      <c r="U817" s="128"/>
      <c r="V817" s="128"/>
      <c r="W817" s="984"/>
      <c r="X817" s="984"/>
      <c r="Y817" s="1144"/>
      <c r="Z817" s="1144"/>
      <c r="AA817" s="1144"/>
      <c r="AB817" s="1144"/>
      <c r="AC817" s="1148"/>
    </row>
    <row r="818" ht="15.75" customHeight="1">
      <c r="B818" s="1294"/>
      <c r="C818" s="128"/>
      <c r="D818" s="128"/>
      <c r="E818" s="128"/>
      <c r="F818" s="1146"/>
      <c r="G818" s="1146"/>
      <c r="H818" s="1146"/>
      <c r="I818" s="1148"/>
      <c r="J818" s="1146"/>
      <c r="K818" s="1146"/>
      <c r="L818" s="1146"/>
      <c r="M818" s="1146"/>
      <c r="N818" s="1147"/>
      <c r="O818" s="128"/>
      <c r="P818" s="128"/>
      <c r="Q818" s="984"/>
      <c r="R818" s="984"/>
      <c r="S818" s="984"/>
      <c r="T818" s="128"/>
      <c r="U818" s="128"/>
      <c r="V818" s="128"/>
      <c r="W818" s="984"/>
      <c r="X818" s="984"/>
      <c r="Y818" s="1144"/>
      <c r="Z818" s="1144"/>
      <c r="AA818" s="1144"/>
      <c r="AB818" s="1144"/>
      <c r="AC818" s="1148"/>
    </row>
    <row r="819" ht="15.75" customHeight="1">
      <c r="B819" s="1294"/>
      <c r="C819" s="128"/>
      <c r="D819" s="128"/>
      <c r="E819" s="128"/>
      <c r="F819" s="1146"/>
      <c r="G819" s="1146"/>
      <c r="H819" s="1146"/>
      <c r="I819" s="1148"/>
      <c r="J819" s="1146"/>
      <c r="K819" s="1146"/>
      <c r="L819" s="1146"/>
      <c r="M819" s="1146"/>
      <c r="N819" s="1147"/>
      <c r="O819" s="128"/>
      <c r="P819" s="128"/>
      <c r="Q819" s="984"/>
      <c r="R819" s="984"/>
      <c r="S819" s="984"/>
      <c r="T819" s="128"/>
      <c r="U819" s="128"/>
      <c r="V819" s="128"/>
      <c r="W819" s="984"/>
      <c r="X819" s="984"/>
      <c r="Y819" s="1144"/>
      <c r="Z819" s="1144"/>
      <c r="AA819" s="1144"/>
      <c r="AB819" s="1144"/>
      <c r="AC819" s="1148"/>
    </row>
    <row r="820" ht="15.75" customHeight="1">
      <c r="B820" s="1294"/>
      <c r="C820" s="128"/>
      <c r="D820" s="128"/>
      <c r="E820" s="128"/>
      <c r="F820" s="1146"/>
      <c r="G820" s="1146"/>
      <c r="H820" s="1146"/>
      <c r="I820" s="1148"/>
      <c r="J820" s="1146"/>
      <c r="K820" s="1146"/>
      <c r="L820" s="1146"/>
      <c r="M820" s="1146"/>
      <c r="N820" s="1147"/>
      <c r="O820" s="128"/>
      <c r="P820" s="128"/>
      <c r="Q820" s="984"/>
      <c r="R820" s="984"/>
      <c r="S820" s="984"/>
      <c r="T820" s="128"/>
      <c r="U820" s="128"/>
      <c r="V820" s="128"/>
      <c r="W820" s="984"/>
      <c r="X820" s="984"/>
      <c r="Y820" s="1144"/>
      <c r="Z820" s="1144"/>
      <c r="AA820" s="1144"/>
      <c r="AB820" s="1144"/>
      <c r="AC820" s="1148"/>
    </row>
    <row r="821" ht="15.75" customHeight="1">
      <c r="B821" s="1294"/>
      <c r="C821" s="128"/>
      <c r="D821" s="128"/>
      <c r="E821" s="128"/>
      <c r="F821" s="1146"/>
      <c r="G821" s="1146"/>
      <c r="H821" s="1146"/>
      <c r="I821" s="1148"/>
      <c r="J821" s="1146"/>
      <c r="K821" s="1146"/>
      <c r="L821" s="1146"/>
      <c r="M821" s="1146"/>
      <c r="N821" s="1147"/>
      <c r="O821" s="128"/>
      <c r="P821" s="128"/>
      <c r="Q821" s="984"/>
      <c r="R821" s="984"/>
      <c r="S821" s="984"/>
      <c r="T821" s="128"/>
      <c r="U821" s="128"/>
      <c r="V821" s="128"/>
      <c r="W821" s="984"/>
      <c r="X821" s="984"/>
      <c r="Y821" s="1144"/>
      <c r="Z821" s="1144"/>
      <c r="AA821" s="1144"/>
      <c r="AB821" s="1144"/>
      <c r="AC821" s="1148"/>
    </row>
    <row r="822" ht="15.75" customHeight="1">
      <c r="B822" s="1294"/>
      <c r="C822" s="128"/>
      <c r="D822" s="128"/>
      <c r="E822" s="128"/>
      <c r="F822" s="1146"/>
      <c r="G822" s="1146"/>
      <c r="H822" s="1146"/>
      <c r="I822" s="1148"/>
      <c r="J822" s="1146"/>
      <c r="K822" s="1146"/>
      <c r="L822" s="1146"/>
      <c r="M822" s="1146"/>
      <c r="N822" s="1147"/>
      <c r="O822" s="128"/>
      <c r="P822" s="128"/>
      <c r="Q822" s="984"/>
      <c r="R822" s="984"/>
      <c r="S822" s="984"/>
      <c r="T822" s="128"/>
      <c r="U822" s="128"/>
      <c r="V822" s="128"/>
      <c r="W822" s="984"/>
      <c r="X822" s="984"/>
      <c r="Y822" s="1144"/>
      <c r="Z822" s="1144"/>
      <c r="AA822" s="1144"/>
      <c r="AB822" s="1144"/>
      <c r="AC822" s="1148"/>
    </row>
    <row r="823" ht="15.75" customHeight="1">
      <c r="B823" s="1294"/>
      <c r="C823" s="128"/>
      <c r="D823" s="128"/>
      <c r="E823" s="128"/>
      <c r="F823" s="1146"/>
      <c r="G823" s="1146"/>
      <c r="H823" s="1146"/>
      <c r="I823" s="1148"/>
      <c r="J823" s="1146"/>
      <c r="K823" s="1146"/>
      <c r="L823" s="1146"/>
      <c r="M823" s="1146"/>
      <c r="N823" s="1147"/>
      <c r="O823" s="128"/>
      <c r="P823" s="128"/>
      <c r="Q823" s="984"/>
      <c r="R823" s="984"/>
      <c r="S823" s="984"/>
      <c r="T823" s="128"/>
      <c r="U823" s="128"/>
      <c r="V823" s="128"/>
      <c r="W823" s="984"/>
      <c r="X823" s="984"/>
      <c r="Y823" s="1144"/>
      <c r="Z823" s="1144"/>
      <c r="AA823" s="1144"/>
      <c r="AB823" s="1144"/>
      <c r="AC823" s="1148"/>
    </row>
    <row r="824" ht="15.75" customHeight="1">
      <c r="B824" s="1294"/>
      <c r="C824" s="128"/>
      <c r="D824" s="128"/>
      <c r="E824" s="128"/>
      <c r="F824" s="1146"/>
      <c r="G824" s="1146"/>
      <c r="H824" s="1146"/>
      <c r="I824" s="1148"/>
      <c r="J824" s="1146"/>
      <c r="K824" s="1146"/>
      <c r="L824" s="1146"/>
      <c r="M824" s="1146"/>
      <c r="N824" s="1147"/>
      <c r="O824" s="128"/>
      <c r="P824" s="128"/>
      <c r="Q824" s="984"/>
      <c r="R824" s="984"/>
      <c r="S824" s="984"/>
      <c r="T824" s="128"/>
      <c r="U824" s="128"/>
      <c r="V824" s="128"/>
      <c r="W824" s="984"/>
      <c r="X824" s="984"/>
      <c r="Y824" s="1144"/>
      <c r="Z824" s="1144"/>
      <c r="AA824" s="1144"/>
      <c r="AB824" s="1144"/>
      <c r="AC824" s="1148"/>
    </row>
    <row r="825" ht="15.75" customHeight="1">
      <c r="B825" s="1294"/>
      <c r="C825" s="128"/>
      <c r="D825" s="128"/>
      <c r="E825" s="128"/>
      <c r="F825" s="1146"/>
      <c r="G825" s="1146"/>
      <c r="H825" s="1146"/>
      <c r="I825" s="1148"/>
      <c r="J825" s="1146"/>
      <c r="K825" s="1146"/>
      <c r="L825" s="1146"/>
      <c r="M825" s="1146"/>
      <c r="N825" s="1147"/>
      <c r="O825" s="128"/>
      <c r="P825" s="128"/>
      <c r="Q825" s="984"/>
      <c r="R825" s="984"/>
      <c r="S825" s="984"/>
      <c r="T825" s="128"/>
      <c r="U825" s="128"/>
      <c r="V825" s="128"/>
      <c r="W825" s="984"/>
      <c r="X825" s="984"/>
      <c r="Y825" s="1144"/>
      <c r="Z825" s="1144"/>
      <c r="AA825" s="1144"/>
      <c r="AB825" s="1144"/>
      <c r="AC825" s="1148"/>
    </row>
    <row r="826" ht="15.75" customHeight="1">
      <c r="B826" s="1294"/>
      <c r="C826" s="128"/>
      <c r="D826" s="128"/>
      <c r="E826" s="128"/>
      <c r="F826" s="1146"/>
      <c r="G826" s="1146"/>
      <c r="H826" s="1146"/>
      <c r="I826" s="1148"/>
      <c r="J826" s="1146"/>
      <c r="K826" s="1146"/>
      <c r="L826" s="1146"/>
      <c r="M826" s="1146"/>
      <c r="N826" s="1147"/>
      <c r="O826" s="128"/>
      <c r="P826" s="128"/>
      <c r="Q826" s="984"/>
      <c r="R826" s="984"/>
      <c r="S826" s="984"/>
      <c r="T826" s="128"/>
      <c r="U826" s="128"/>
      <c r="V826" s="128"/>
      <c r="W826" s="984"/>
      <c r="X826" s="984"/>
      <c r="Y826" s="1144"/>
      <c r="Z826" s="1144"/>
      <c r="AA826" s="1144"/>
      <c r="AB826" s="1144"/>
      <c r="AC826" s="1148"/>
    </row>
    <row r="827" ht="15.75" customHeight="1">
      <c r="B827" s="1294"/>
      <c r="C827" s="128"/>
      <c r="D827" s="128"/>
      <c r="E827" s="128"/>
      <c r="F827" s="1146"/>
      <c r="G827" s="1146"/>
      <c r="H827" s="1146"/>
      <c r="I827" s="1148"/>
      <c r="J827" s="1146"/>
      <c r="K827" s="1146"/>
      <c r="L827" s="1146"/>
      <c r="M827" s="1146"/>
      <c r="N827" s="1147"/>
      <c r="O827" s="128"/>
      <c r="P827" s="128"/>
      <c r="Q827" s="984"/>
      <c r="R827" s="984"/>
      <c r="S827" s="984"/>
      <c r="T827" s="128"/>
      <c r="U827" s="128"/>
      <c r="V827" s="128"/>
      <c r="W827" s="984"/>
      <c r="X827" s="984"/>
      <c r="Y827" s="1144"/>
      <c r="Z827" s="1144"/>
      <c r="AA827" s="1144"/>
      <c r="AB827" s="1144"/>
      <c r="AC827" s="1148"/>
    </row>
    <row r="828" ht="15.75" customHeight="1">
      <c r="B828" s="1294"/>
      <c r="C828" s="128"/>
      <c r="D828" s="128"/>
      <c r="E828" s="128"/>
      <c r="F828" s="1146"/>
      <c r="G828" s="1146"/>
      <c r="H828" s="1146"/>
      <c r="I828" s="1148"/>
      <c r="J828" s="1146"/>
      <c r="K828" s="1146"/>
      <c r="L828" s="1146"/>
      <c r="M828" s="1146"/>
      <c r="N828" s="1147"/>
      <c r="O828" s="128"/>
      <c r="P828" s="128"/>
      <c r="Q828" s="984"/>
      <c r="R828" s="984"/>
      <c r="S828" s="984"/>
      <c r="T828" s="128"/>
      <c r="U828" s="128"/>
      <c r="V828" s="128"/>
      <c r="W828" s="984"/>
      <c r="X828" s="984"/>
      <c r="Y828" s="1144"/>
      <c r="Z828" s="1144"/>
      <c r="AA828" s="1144"/>
      <c r="AB828" s="1144"/>
      <c r="AC828" s="1148"/>
    </row>
    <row r="829" ht="15.75" customHeight="1">
      <c r="B829" s="1294"/>
      <c r="C829" s="128"/>
      <c r="D829" s="128"/>
      <c r="E829" s="128"/>
      <c r="F829" s="1146"/>
      <c r="G829" s="1146"/>
      <c r="H829" s="1146"/>
      <c r="I829" s="1148"/>
      <c r="J829" s="1146"/>
      <c r="K829" s="1146"/>
      <c r="L829" s="1146"/>
      <c r="M829" s="1146"/>
      <c r="N829" s="1147"/>
      <c r="O829" s="128"/>
      <c r="P829" s="128"/>
      <c r="Q829" s="984"/>
      <c r="R829" s="984"/>
      <c r="S829" s="984"/>
      <c r="T829" s="128"/>
      <c r="U829" s="128"/>
      <c r="V829" s="128"/>
      <c r="W829" s="984"/>
      <c r="X829" s="984"/>
      <c r="Y829" s="1144"/>
      <c r="Z829" s="1144"/>
      <c r="AA829" s="1144"/>
      <c r="AB829" s="1144"/>
      <c r="AC829" s="1148"/>
    </row>
    <row r="830" ht="15.75" customHeight="1">
      <c r="B830" s="1294"/>
      <c r="C830" s="128"/>
      <c r="D830" s="128"/>
      <c r="E830" s="128"/>
      <c r="F830" s="1146"/>
      <c r="G830" s="1146"/>
      <c r="H830" s="1146"/>
      <c r="I830" s="1148"/>
      <c r="J830" s="1146"/>
      <c r="K830" s="1146"/>
      <c r="L830" s="1146"/>
      <c r="M830" s="1146"/>
      <c r="N830" s="1147"/>
      <c r="O830" s="128"/>
      <c r="P830" s="128"/>
      <c r="Q830" s="984"/>
      <c r="R830" s="984"/>
      <c r="S830" s="984"/>
      <c r="T830" s="128"/>
      <c r="U830" s="128"/>
      <c r="V830" s="128"/>
      <c r="W830" s="984"/>
      <c r="X830" s="984"/>
      <c r="Y830" s="1144"/>
      <c r="Z830" s="1144"/>
      <c r="AA830" s="1144"/>
      <c r="AB830" s="1144"/>
      <c r="AC830" s="1148"/>
    </row>
    <row r="831" ht="15.75" customHeight="1">
      <c r="B831" s="1294"/>
      <c r="C831" s="128"/>
      <c r="D831" s="128"/>
      <c r="E831" s="128"/>
      <c r="F831" s="1146"/>
      <c r="G831" s="1146"/>
      <c r="H831" s="1146"/>
      <c r="I831" s="1148"/>
      <c r="J831" s="1146"/>
      <c r="K831" s="1146"/>
      <c r="L831" s="1146"/>
      <c r="M831" s="1146"/>
      <c r="N831" s="1147"/>
      <c r="O831" s="128"/>
      <c r="P831" s="128"/>
      <c r="Q831" s="984"/>
      <c r="R831" s="984"/>
      <c r="S831" s="984"/>
      <c r="T831" s="128"/>
      <c r="U831" s="128"/>
      <c r="V831" s="128"/>
      <c r="W831" s="984"/>
      <c r="X831" s="984"/>
      <c r="Y831" s="1144"/>
      <c r="Z831" s="1144"/>
      <c r="AA831" s="1144"/>
      <c r="AB831" s="1144"/>
      <c r="AC831" s="1148"/>
    </row>
    <row r="832" ht="15.75" customHeight="1">
      <c r="B832" s="1294"/>
      <c r="C832" s="128"/>
      <c r="D832" s="128"/>
      <c r="E832" s="128"/>
      <c r="F832" s="1146"/>
      <c r="G832" s="1146"/>
      <c r="H832" s="1146"/>
      <c r="I832" s="1148"/>
      <c r="J832" s="1146"/>
      <c r="K832" s="1146"/>
      <c r="L832" s="1146"/>
      <c r="M832" s="1146"/>
      <c r="N832" s="1147"/>
      <c r="O832" s="128"/>
      <c r="P832" s="128"/>
      <c r="Q832" s="984"/>
      <c r="R832" s="984"/>
      <c r="S832" s="984"/>
      <c r="T832" s="128"/>
      <c r="U832" s="128"/>
      <c r="V832" s="128"/>
      <c r="W832" s="984"/>
      <c r="X832" s="984"/>
      <c r="Y832" s="1144"/>
      <c r="Z832" s="1144"/>
      <c r="AA832" s="1144"/>
      <c r="AB832" s="1144"/>
      <c r="AC832" s="1148"/>
    </row>
    <row r="833" ht="15.75" customHeight="1">
      <c r="B833" s="1294"/>
      <c r="C833" s="128"/>
      <c r="D833" s="128"/>
      <c r="E833" s="128"/>
      <c r="F833" s="1146"/>
      <c r="G833" s="1146"/>
      <c r="H833" s="1146"/>
      <c r="I833" s="1148"/>
      <c r="J833" s="1146"/>
      <c r="K833" s="1146"/>
      <c r="L833" s="1146"/>
      <c r="M833" s="1146"/>
      <c r="N833" s="1147"/>
      <c r="O833" s="128"/>
      <c r="P833" s="128"/>
      <c r="Q833" s="984"/>
      <c r="R833" s="984"/>
      <c r="S833" s="984"/>
      <c r="T833" s="128"/>
      <c r="U833" s="128"/>
      <c r="V833" s="128"/>
      <c r="W833" s="984"/>
      <c r="X833" s="984"/>
      <c r="Y833" s="1144"/>
      <c r="Z833" s="1144"/>
      <c r="AA833" s="1144"/>
      <c r="AB833" s="1144"/>
      <c r="AC833" s="1148"/>
    </row>
    <row r="834" ht="15.75" customHeight="1">
      <c r="B834" s="1294"/>
      <c r="C834" s="128"/>
      <c r="D834" s="128"/>
      <c r="E834" s="128"/>
      <c r="F834" s="1146"/>
      <c r="G834" s="1146"/>
      <c r="H834" s="1146"/>
      <c r="I834" s="1148"/>
      <c r="J834" s="1146"/>
      <c r="K834" s="1146"/>
      <c r="L834" s="1146"/>
      <c r="M834" s="1146"/>
      <c r="N834" s="1147"/>
      <c r="O834" s="128"/>
      <c r="P834" s="128"/>
      <c r="Q834" s="984"/>
      <c r="R834" s="984"/>
      <c r="S834" s="984"/>
      <c r="T834" s="128"/>
      <c r="U834" s="128"/>
      <c r="V834" s="128"/>
      <c r="W834" s="984"/>
      <c r="X834" s="984"/>
      <c r="Y834" s="1144"/>
      <c r="Z834" s="1144"/>
      <c r="AA834" s="1144"/>
      <c r="AB834" s="1144"/>
      <c r="AC834" s="1148"/>
    </row>
    <row r="835" ht="15.75" customHeight="1">
      <c r="B835" s="1294"/>
      <c r="C835" s="128"/>
      <c r="D835" s="128"/>
      <c r="E835" s="128"/>
      <c r="F835" s="1146"/>
      <c r="G835" s="1146"/>
      <c r="H835" s="1146"/>
      <c r="I835" s="1148"/>
      <c r="J835" s="1146"/>
      <c r="K835" s="1146"/>
      <c r="L835" s="1146"/>
      <c r="M835" s="1146"/>
      <c r="N835" s="1147"/>
      <c r="O835" s="128"/>
      <c r="P835" s="128"/>
      <c r="Q835" s="984"/>
      <c r="R835" s="984"/>
      <c r="S835" s="984"/>
      <c r="T835" s="128"/>
      <c r="U835" s="128"/>
      <c r="V835" s="128"/>
      <c r="W835" s="984"/>
      <c r="X835" s="984"/>
      <c r="Y835" s="1144"/>
      <c r="Z835" s="1144"/>
      <c r="AA835" s="1144"/>
      <c r="AB835" s="1144"/>
      <c r="AC835" s="1148"/>
    </row>
    <row r="836" ht="15.75" customHeight="1">
      <c r="B836" s="1294"/>
      <c r="C836" s="128"/>
      <c r="D836" s="128"/>
      <c r="E836" s="128"/>
      <c r="F836" s="1146"/>
      <c r="G836" s="1146"/>
      <c r="H836" s="1146"/>
      <c r="I836" s="1148"/>
      <c r="J836" s="1146"/>
      <c r="K836" s="1146"/>
      <c r="L836" s="1146"/>
      <c r="M836" s="1146"/>
      <c r="N836" s="1147"/>
      <c r="O836" s="128"/>
      <c r="P836" s="128"/>
      <c r="Q836" s="984"/>
      <c r="R836" s="984"/>
      <c r="S836" s="984"/>
      <c r="T836" s="128"/>
      <c r="U836" s="128"/>
      <c r="V836" s="128"/>
      <c r="W836" s="984"/>
      <c r="X836" s="984"/>
      <c r="Y836" s="1144"/>
      <c r="Z836" s="1144"/>
      <c r="AA836" s="1144"/>
      <c r="AB836" s="1144"/>
      <c r="AC836" s="1148"/>
    </row>
    <row r="837" ht="15.75" customHeight="1">
      <c r="B837" s="1294"/>
      <c r="C837" s="128"/>
      <c r="D837" s="128"/>
      <c r="E837" s="128"/>
      <c r="F837" s="1146"/>
      <c r="G837" s="1146"/>
      <c r="H837" s="1146"/>
      <c r="I837" s="1148"/>
      <c r="J837" s="1146"/>
      <c r="K837" s="1146"/>
      <c r="L837" s="1146"/>
      <c r="M837" s="1146"/>
      <c r="N837" s="1147"/>
      <c r="O837" s="128"/>
      <c r="P837" s="128"/>
      <c r="Q837" s="984"/>
      <c r="R837" s="984"/>
      <c r="S837" s="984"/>
      <c r="T837" s="128"/>
      <c r="U837" s="128"/>
      <c r="V837" s="128"/>
      <c r="W837" s="984"/>
      <c r="X837" s="984"/>
      <c r="Y837" s="1144"/>
      <c r="Z837" s="1144"/>
      <c r="AA837" s="1144"/>
      <c r="AB837" s="1144"/>
      <c r="AC837" s="1148"/>
    </row>
    <row r="838" ht="15.75" customHeight="1">
      <c r="B838" s="1294"/>
      <c r="C838" s="128"/>
      <c r="D838" s="128"/>
      <c r="E838" s="128"/>
      <c r="F838" s="1146"/>
      <c r="G838" s="1146"/>
      <c r="H838" s="1146"/>
      <c r="I838" s="1148"/>
      <c r="J838" s="1146"/>
      <c r="K838" s="1146"/>
      <c r="L838" s="1146"/>
      <c r="M838" s="1146"/>
      <c r="N838" s="1147"/>
      <c r="O838" s="128"/>
      <c r="P838" s="128"/>
      <c r="Q838" s="984"/>
      <c r="R838" s="984"/>
      <c r="S838" s="984"/>
      <c r="T838" s="128"/>
      <c r="U838" s="128"/>
      <c r="V838" s="128"/>
      <c r="W838" s="984"/>
      <c r="X838" s="984"/>
      <c r="Y838" s="1144"/>
      <c r="Z838" s="1144"/>
      <c r="AA838" s="1144"/>
      <c r="AB838" s="1144"/>
      <c r="AC838" s="1148"/>
    </row>
    <row r="839" ht="15.75" customHeight="1">
      <c r="B839" s="1294"/>
      <c r="C839" s="128"/>
      <c r="D839" s="128"/>
      <c r="E839" s="128"/>
      <c r="F839" s="1146"/>
      <c r="G839" s="1146"/>
      <c r="H839" s="1146"/>
      <c r="I839" s="1148"/>
      <c r="J839" s="1146"/>
      <c r="K839" s="1146"/>
      <c r="L839" s="1146"/>
      <c r="M839" s="1146"/>
      <c r="N839" s="1147"/>
      <c r="O839" s="128"/>
      <c r="P839" s="128"/>
      <c r="Q839" s="984"/>
      <c r="R839" s="984"/>
      <c r="S839" s="984"/>
      <c r="T839" s="128"/>
      <c r="U839" s="128"/>
      <c r="V839" s="128"/>
      <c r="W839" s="984"/>
      <c r="X839" s="984"/>
      <c r="Y839" s="1144"/>
      <c r="Z839" s="1144"/>
      <c r="AA839" s="1144"/>
      <c r="AB839" s="1144"/>
      <c r="AC839" s="1148"/>
    </row>
    <row r="840" ht="15.75" customHeight="1">
      <c r="B840" s="1294"/>
      <c r="C840" s="128"/>
      <c r="D840" s="128"/>
      <c r="E840" s="128"/>
      <c r="F840" s="1146"/>
      <c r="G840" s="1146"/>
      <c r="H840" s="1146"/>
      <c r="I840" s="1148"/>
      <c r="J840" s="1146"/>
      <c r="K840" s="1146"/>
      <c r="L840" s="1146"/>
      <c r="M840" s="1146"/>
      <c r="N840" s="1147"/>
      <c r="O840" s="128"/>
      <c r="P840" s="128"/>
      <c r="Q840" s="984"/>
      <c r="R840" s="984"/>
      <c r="S840" s="984"/>
      <c r="T840" s="128"/>
      <c r="U840" s="128"/>
      <c r="V840" s="128"/>
      <c r="W840" s="984"/>
      <c r="X840" s="984"/>
      <c r="Y840" s="1144"/>
      <c r="Z840" s="1144"/>
      <c r="AA840" s="1144"/>
      <c r="AB840" s="1144"/>
      <c r="AC840" s="1148"/>
    </row>
    <row r="841" ht="15.75" customHeight="1">
      <c r="B841" s="1294"/>
      <c r="C841" s="128"/>
      <c r="D841" s="128"/>
      <c r="E841" s="128"/>
      <c r="F841" s="1146"/>
      <c r="G841" s="1146"/>
      <c r="H841" s="1146"/>
      <c r="I841" s="1148"/>
      <c r="J841" s="1146"/>
      <c r="K841" s="1146"/>
      <c r="L841" s="1146"/>
      <c r="M841" s="1146"/>
      <c r="N841" s="1147"/>
      <c r="O841" s="128"/>
      <c r="P841" s="128"/>
      <c r="Q841" s="984"/>
      <c r="R841" s="984"/>
      <c r="S841" s="984"/>
      <c r="T841" s="128"/>
      <c r="U841" s="128"/>
      <c r="V841" s="128"/>
      <c r="W841" s="984"/>
      <c r="X841" s="984"/>
      <c r="Y841" s="1144"/>
      <c r="Z841" s="1144"/>
      <c r="AA841" s="1144"/>
      <c r="AB841" s="1144"/>
      <c r="AC841" s="1148"/>
    </row>
    <row r="842" ht="15.75" customHeight="1">
      <c r="B842" s="1294"/>
      <c r="C842" s="128"/>
      <c r="D842" s="128"/>
      <c r="E842" s="128"/>
      <c r="F842" s="1146"/>
      <c r="G842" s="1146"/>
      <c r="H842" s="1146"/>
      <c r="I842" s="1148"/>
      <c r="J842" s="1146"/>
      <c r="K842" s="1146"/>
      <c r="L842" s="1146"/>
      <c r="M842" s="1146"/>
      <c r="N842" s="1147"/>
      <c r="O842" s="128"/>
      <c r="P842" s="128"/>
      <c r="Q842" s="984"/>
      <c r="R842" s="984"/>
      <c r="S842" s="984"/>
      <c r="T842" s="128"/>
      <c r="U842" s="128"/>
      <c r="V842" s="128"/>
      <c r="W842" s="984"/>
      <c r="X842" s="984"/>
      <c r="Y842" s="1144"/>
      <c r="Z842" s="1144"/>
      <c r="AA842" s="1144"/>
      <c r="AB842" s="1144"/>
      <c r="AC842" s="1148"/>
    </row>
    <row r="843" ht="15.75" customHeight="1">
      <c r="B843" s="1294"/>
      <c r="C843" s="128"/>
      <c r="D843" s="128"/>
      <c r="E843" s="128"/>
      <c r="F843" s="1146"/>
      <c r="G843" s="1146"/>
      <c r="H843" s="1146"/>
      <c r="I843" s="1148"/>
      <c r="J843" s="1146"/>
      <c r="K843" s="1146"/>
      <c r="L843" s="1146"/>
      <c r="M843" s="1146"/>
      <c r="N843" s="1147"/>
      <c r="O843" s="128"/>
      <c r="P843" s="128"/>
      <c r="Q843" s="984"/>
      <c r="R843" s="984"/>
      <c r="S843" s="984"/>
      <c r="T843" s="128"/>
      <c r="U843" s="128"/>
      <c r="V843" s="128"/>
      <c r="W843" s="984"/>
      <c r="X843" s="984"/>
      <c r="Y843" s="1144"/>
      <c r="Z843" s="1144"/>
      <c r="AA843" s="1144"/>
      <c r="AB843" s="1144"/>
      <c r="AC843" s="1148"/>
    </row>
    <row r="844" ht="15.75" customHeight="1">
      <c r="B844" s="1294"/>
      <c r="C844" s="128"/>
      <c r="D844" s="128"/>
      <c r="E844" s="128"/>
      <c r="F844" s="1146"/>
      <c r="G844" s="1146"/>
      <c r="H844" s="1146"/>
      <c r="I844" s="1148"/>
      <c r="J844" s="1146"/>
      <c r="K844" s="1146"/>
      <c r="L844" s="1146"/>
      <c r="M844" s="1146"/>
      <c r="N844" s="1147"/>
      <c r="O844" s="128"/>
      <c r="P844" s="128"/>
      <c r="Q844" s="984"/>
      <c r="R844" s="984"/>
      <c r="S844" s="984"/>
      <c r="T844" s="128"/>
      <c r="U844" s="128"/>
      <c r="V844" s="128"/>
      <c r="W844" s="984"/>
      <c r="X844" s="984"/>
      <c r="Y844" s="1144"/>
      <c r="Z844" s="1144"/>
      <c r="AA844" s="1144"/>
      <c r="AB844" s="1144"/>
      <c r="AC844" s="1148"/>
    </row>
    <row r="845" ht="15.75" customHeight="1">
      <c r="B845" s="1294"/>
      <c r="C845" s="128"/>
      <c r="D845" s="128"/>
      <c r="E845" s="128"/>
      <c r="F845" s="1146"/>
      <c r="G845" s="1146"/>
      <c r="H845" s="1146"/>
      <c r="I845" s="1148"/>
      <c r="J845" s="1146"/>
      <c r="K845" s="1146"/>
      <c r="L845" s="1146"/>
      <c r="M845" s="1146"/>
      <c r="N845" s="1147"/>
      <c r="O845" s="128"/>
      <c r="P845" s="128"/>
      <c r="Q845" s="984"/>
      <c r="R845" s="984"/>
      <c r="S845" s="984"/>
      <c r="T845" s="128"/>
      <c r="U845" s="128"/>
      <c r="V845" s="128"/>
      <c r="W845" s="984"/>
      <c r="X845" s="984"/>
      <c r="Y845" s="1144"/>
      <c r="Z845" s="1144"/>
      <c r="AA845" s="1144"/>
      <c r="AB845" s="1144"/>
      <c r="AC845" s="1148"/>
    </row>
    <row r="846" ht="15.75" customHeight="1">
      <c r="B846" s="1294"/>
      <c r="C846" s="128"/>
      <c r="D846" s="128"/>
      <c r="E846" s="128"/>
      <c r="F846" s="1146"/>
      <c r="G846" s="1146"/>
      <c r="H846" s="1146"/>
      <c r="I846" s="1148"/>
      <c r="J846" s="1146"/>
      <c r="K846" s="1146"/>
      <c r="L846" s="1146"/>
      <c r="M846" s="1146"/>
      <c r="N846" s="1147"/>
      <c r="O846" s="128"/>
      <c r="P846" s="128"/>
      <c r="Q846" s="984"/>
      <c r="R846" s="984"/>
      <c r="S846" s="984"/>
      <c r="T846" s="128"/>
      <c r="U846" s="128"/>
      <c r="V846" s="128"/>
      <c r="W846" s="984"/>
      <c r="X846" s="984"/>
      <c r="Y846" s="1144"/>
      <c r="Z846" s="1144"/>
      <c r="AA846" s="1144"/>
      <c r="AB846" s="1144"/>
      <c r="AC846" s="1148"/>
    </row>
    <row r="847" ht="15.75" customHeight="1">
      <c r="B847" s="1294"/>
      <c r="C847" s="128"/>
      <c r="D847" s="128"/>
      <c r="E847" s="128"/>
      <c r="F847" s="1146"/>
      <c r="G847" s="1146"/>
      <c r="H847" s="1146"/>
      <c r="I847" s="1148"/>
      <c r="J847" s="1146"/>
      <c r="K847" s="1146"/>
      <c r="L847" s="1146"/>
      <c r="M847" s="1146"/>
      <c r="N847" s="1147"/>
      <c r="O847" s="128"/>
      <c r="P847" s="128"/>
      <c r="Q847" s="984"/>
      <c r="R847" s="984"/>
      <c r="S847" s="984"/>
      <c r="T847" s="128"/>
      <c r="U847" s="128"/>
      <c r="V847" s="128"/>
      <c r="W847" s="984"/>
      <c r="X847" s="984"/>
      <c r="Y847" s="1144"/>
      <c r="Z847" s="1144"/>
      <c r="AA847" s="1144"/>
      <c r="AB847" s="1144"/>
      <c r="AC847" s="1148"/>
    </row>
    <row r="848" ht="15.75" customHeight="1">
      <c r="B848" s="1294"/>
      <c r="C848" s="128"/>
      <c r="D848" s="128"/>
      <c r="E848" s="128"/>
      <c r="F848" s="1146"/>
      <c r="G848" s="1146"/>
      <c r="H848" s="1146"/>
      <c r="I848" s="1148"/>
      <c r="J848" s="1146"/>
      <c r="K848" s="1146"/>
      <c r="L848" s="1146"/>
      <c r="M848" s="1146"/>
      <c r="N848" s="1147"/>
      <c r="O848" s="128"/>
      <c r="P848" s="128"/>
      <c r="Q848" s="984"/>
      <c r="R848" s="984"/>
      <c r="S848" s="984"/>
      <c r="T848" s="128"/>
      <c r="U848" s="128"/>
      <c r="V848" s="128"/>
      <c r="W848" s="984"/>
      <c r="X848" s="984"/>
      <c r="Y848" s="1144"/>
      <c r="Z848" s="1144"/>
      <c r="AA848" s="1144"/>
      <c r="AB848" s="1144"/>
      <c r="AC848" s="1148"/>
    </row>
    <row r="849" ht="15.75" customHeight="1">
      <c r="B849" s="1294"/>
      <c r="C849" s="128"/>
      <c r="D849" s="128"/>
      <c r="E849" s="128"/>
      <c r="F849" s="1146"/>
      <c r="G849" s="1146"/>
      <c r="H849" s="1146"/>
      <c r="I849" s="1148"/>
      <c r="J849" s="1146"/>
      <c r="K849" s="1146"/>
      <c r="L849" s="1146"/>
      <c r="M849" s="1146"/>
      <c r="N849" s="1147"/>
      <c r="O849" s="128"/>
      <c r="P849" s="128"/>
      <c r="Q849" s="984"/>
      <c r="R849" s="984"/>
      <c r="S849" s="984"/>
      <c r="T849" s="128"/>
      <c r="U849" s="128"/>
      <c r="V849" s="128"/>
      <c r="W849" s="984"/>
      <c r="X849" s="984"/>
      <c r="Y849" s="1144"/>
      <c r="Z849" s="1144"/>
      <c r="AA849" s="1144"/>
      <c r="AB849" s="1144"/>
      <c r="AC849" s="1148"/>
    </row>
    <row r="850" ht="15.75" customHeight="1">
      <c r="B850" s="1294"/>
      <c r="C850" s="128"/>
      <c r="D850" s="128"/>
      <c r="E850" s="128"/>
      <c r="F850" s="1146"/>
      <c r="G850" s="1146"/>
      <c r="H850" s="1146"/>
      <c r="I850" s="1148"/>
      <c r="J850" s="1146"/>
      <c r="K850" s="1146"/>
      <c r="L850" s="1146"/>
      <c r="M850" s="1146"/>
      <c r="N850" s="1147"/>
      <c r="O850" s="128"/>
      <c r="P850" s="128"/>
      <c r="Q850" s="984"/>
      <c r="R850" s="984"/>
      <c r="S850" s="984"/>
      <c r="T850" s="128"/>
      <c r="U850" s="128"/>
      <c r="V850" s="128"/>
      <c r="W850" s="984"/>
      <c r="X850" s="984"/>
      <c r="Y850" s="1144"/>
      <c r="Z850" s="1144"/>
      <c r="AA850" s="1144"/>
      <c r="AB850" s="1144"/>
      <c r="AC850" s="1148"/>
    </row>
    <row r="851" ht="15.75" customHeight="1">
      <c r="B851" s="1294"/>
      <c r="C851" s="128"/>
      <c r="D851" s="128"/>
      <c r="E851" s="128"/>
      <c r="F851" s="1146"/>
      <c r="G851" s="1146"/>
      <c r="H851" s="1146"/>
      <c r="I851" s="1148"/>
      <c r="J851" s="1146"/>
      <c r="K851" s="1146"/>
      <c r="L851" s="1146"/>
      <c r="M851" s="1146"/>
      <c r="N851" s="1147"/>
      <c r="O851" s="128"/>
      <c r="P851" s="128"/>
      <c r="Q851" s="984"/>
      <c r="R851" s="984"/>
      <c r="S851" s="984"/>
      <c r="T851" s="128"/>
      <c r="U851" s="128"/>
      <c r="V851" s="128"/>
      <c r="W851" s="984"/>
      <c r="X851" s="984"/>
      <c r="Y851" s="1144"/>
      <c r="Z851" s="1144"/>
      <c r="AA851" s="1144"/>
      <c r="AB851" s="1144"/>
      <c r="AC851" s="1148"/>
    </row>
    <row r="852" ht="15.75" customHeight="1">
      <c r="B852" s="1294"/>
      <c r="C852" s="128"/>
      <c r="D852" s="128"/>
      <c r="E852" s="128"/>
      <c r="F852" s="1146"/>
      <c r="G852" s="1146"/>
      <c r="H852" s="1146"/>
      <c r="I852" s="1148"/>
      <c r="J852" s="1146"/>
      <c r="K852" s="1146"/>
      <c r="L852" s="1146"/>
      <c r="M852" s="1146"/>
      <c r="N852" s="1147"/>
      <c r="O852" s="128"/>
      <c r="P852" s="128"/>
      <c r="Q852" s="984"/>
      <c r="R852" s="984"/>
      <c r="S852" s="984"/>
      <c r="T852" s="128"/>
      <c r="U852" s="128"/>
      <c r="V852" s="128"/>
      <c r="W852" s="984"/>
      <c r="X852" s="984"/>
      <c r="Y852" s="1144"/>
      <c r="Z852" s="1144"/>
      <c r="AA852" s="1144"/>
      <c r="AB852" s="1144"/>
      <c r="AC852" s="1148"/>
    </row>
    <row r="853" ht="15.75" customHeight="1">
      <c r="B853" s="1294"/>
      <c r="C853" s="128"/>
      <c r="D853" s="128"/>
      <c r="E853" s="128"/>
      <c r="F853" s="1146"/>
      <c r="G853" s="1146"/>
      <c r="H853" s="1146"/>
      <c r="I853" s="1148"/>
      <c r="J853" s="1146"/>
      <c r="K853" s="1146"/>
      <c r="L853" s="1146"/>
      <c r="M853" s="1146"/>
      <c r="N853" s="1147"/>
      <c r="O853" s="128"/>
      <c r="P853" s="128"/>
      <c r="Q853" s="984"/>
      <c r="R853" s="984"/>
      <c r="S853" s="984"/>
      <c r="T853" s="128"/>
      <c r="U853" s="128"/>
      <c r="V853" s="128"/>
      <c r="W853" s="984"/>
      <c r="X853" s="984"/>
      <c r="Y853" s="1144"/>
      <c r="Z853" s="1144"/>
      <c r="AA853" s="1144"/>
      <c r="AB853" s="1144"/>
      <c r="AC853" s="1148"/>
    </row>
    <row r="854" ht="15.75" customHeight="1">
      <c r="B854" s="1294"/>
      <c r="C854" s="128"/>
      <c r="D854" s="128"/>
      <c r="E854" s="128"/>
      <c r="F854" s="1146"/>
      <c r="G854" s="1146"/>
      <c r="H854" s="1146"/>
      <c r="I854" s="1148"/>
      <c r="J854" s="1146"/>
      <c r="K854" s="1146"/>
      <c r="L854" s="1146"/>
      <c r="M854" s="1146"/>
      <c r="N854" s="1147"/>
      <c r="O854" s="128"/>
      <c r="P854" s="128"/>
      <c r="Q854" s="984"/>
      <c r="R854" s="984"/>
      <c r="S854" s="984"/>
      <c r="T854" s="128"/>
      <c r="U854" s="128"/>
      <c r="V854" s="128"/>
      <c r="W854" s="984"/>
      <c r="X854" s="984"/>
      <c r="Y854" s="1144"/>
      <c r="Z854" s="1144"/>
      <c r="AA854" s="1144"/>
      <c r="AB854" s="1144"/>
      <c r="AC854" s="1148"/>
    </row>
    <row r="855" ht="15.75" customHeight="1">
      <c r="B855" s="1294"/>
      <c r="C855" s="128"/>
      <c r="D855" s="128"/>
      <c r="E855" s="128"/>
      <c r="F855" s="1146"/>
      <c r="G855" s="1146"/>
      <c r="H855" s="1146"/>
      <c r="I855" s="1148"/>
      <c r="J855" s="1146"/>
      <c r="K855" s="1146"/>
      <c r="L855" s="1146"/>
      <c r="M855" s="1146"/>
      <c r="N855" s="1147"/>
      <c r="O855" s="128"/>
      <c r="P855" s="128"/>
      <c r="Q855" s="984"/>
      <c r="R855" s="984"/>
      <c r="S855" s="984"/>
      <c r="T855" s="128"/>
      <c r="U855" s="128"/>
      <c r="V855" s="128"/>
      <c r="W855" s="984"/>
      <c r="X855" s="984"/>
      <c r="Y855" s="1144"/>
      <c r="Z855" s="1144"/>
      <c r="AA855" s="1144"/>
      <c r="AB855" s="1144"/>
      <c r="AC855" s="1148"/>
    </row>
    <row r="856" ht="15.75" customHeight="1">
      <c r="B856" s="1294"/>
      <c r="C856" s="128"/>
      <c r="D856" s="128"/>
      <c r="E856" s="128"/>
      <c r="F856" s="1146"/>
      <c r="G856" s="1146"/>
      <c r="H856" s="1146"/>
      <c r="I856" s="1148"/>
      <c r="J856" s="1146"/>
      <c r="K856" s="1146"/>
      <c r="L856" s="1146"/>
      <c r="M856" s="1146"/>
      <c r="N856" s="1147"/>
      <c r="O856" s="128"/>
      <c r="P856" s="128"/>
      <c r="Q856" s="984"/>
      <c r="R856" s="984"/>
      <c r="S856" s="984"/>
      <c r="T856" s="128"/>
      <c r="U856" s="128"/>
      <c r="V856" s="128"/>
      <c r="W856" s="984"/>
      <c r="X856" s="984"/>
      <c r="Y856" s="1144"/>
      <c r="Z856" s="1144"/>
      <c r="AA856" s="1144"/>
      <c r="AB856" s="1144"/>
      <c r="AC856" s="1148"/>
    </row>
    <row r="857" ht="15.75" customHeight="1">
      <c r="B857" s="1294"/>
      <c r="C857" s="128"/>
      <c r="D857" s="128"/>
      <c r="E857" s="128"/>
      <c r="F857" s="1146"/>
      <c r="G857" s="1146"/>
      <c r="H857" s="1146"/>
      <c r="I857" s="1148"/>
      <c r="J857" s="1146"/>
      <c r="K857" s="1146"/>
      <c r="L857" s="1146"/>
      <c r="M857" s="1146"/>
      <c r="N857" s="1147"/>
      <c r="O857" s="128"/>
      <c r="P857" s="128"/>
      <c r="Q857" s="984"/>
      <c r="R857" s="984"/>
      <c r="S857" s="984"/>
      <c r="T857" s="128"/>
      <c r="U857" s="128"/>
      <c r="V857" s="128"/>
      <c r="W857" s="984"/>
      <c r="X857" s="984"/>
      <c r="Y857" s="1144"/>
      <c r="Z857" s="1144"/>
      <c r="AA857" s="1144"/>
      <c r="AB857" s="1144"/>
      <c r="AC857" s="1148"/>
    </row>
    <row r="858" ht="15.75" customHeight="1">
      <c r="B858" s="1294"/>
      <c r="C858" s="128"/>
      <c r="D858" s="128"/>
      <c r="E858" s="128"/>
      <c r="F858" s="1146"/>
      <c r="G858" s="1146"/>
      <c r="H858" s="1146"/>
      <c r="I858" s="1148"/>
      <c r="J858" s="1146"/>
      <c r="K858" s="1146"/>
      <c r="L858" s="1146"/>
      <c r="M858" s="1146"/>
      <c r="N858" s="1147"/>
      <c r="O858" s="128"/>
      <c r="P858" s="128"/>
      <c r="Q858" s="984"/>
      <c r="R858" s="984"/>
      <c r="S858" s="984"/>
      <c r="T858" s="128"/>
      <c r="U858" s="128"/>
      <c r="V858" s="128"/>
      <c r="W858" s="984"/>
      <c r="X858" s="984"/>
      <c r="Y858" s="1144"/>
      <c r="Z858" s="1144"/>
      <c r="AA858" s="1144"/>
      <c r="AB858" s="1144"/>
      <c r="AC858" s="1148"/>
    </row>
    <row r="859" ht="15.75" customHeight="1">
      <c r="B859" s="1294"/>
      <c r="C859" s="128"/>
      <c r="D859" s="128"/>
      <c r="E859" s="128"/>
      <c r="F859" s="1146"/>
      <c r="G859" s="1146"/>
      <c r="H859" s="1146"/>
      <c r="I859" s="1148"/>
      <c r="J859" s="1146"/>
      <c r="K859" s="1146"/>
      <c r="L859" s="1146"/>
      <c r="M859" s="1146"/>
      <c r="N859" s="1147"/>
      <c r="O859" s="128"/>
      <c r="P859" s="128"/>
      <c r="Q859" s="984"/>
      <c r="R859" s="984"/>
      <c r="S859" s="984"/>
      <c r="T859" s="128"/>
      <c r="U859" s="128"/>
      <c r="V859" s="128"/>
      <c r="W859" s="984"/>
      <c r="X859" s="984"/>
      <c r="Y859" s="1144"/>
      <c r="Z859" s="1144"/>
      <c r="AA859" s="1144"/>
      <c r="AB859" s="1144"/>
      <c r="AC859" s="1148"/>
    </row>
    <row r="860" ht="15.75" customHeight="1">
      <c r="B860" s="1294"/>
      <c r="C860" s="128"/>
      <c r="D860" s="128"/>
      <c r="E860" s="128"/>
      <c r="F860" s="1146"/>
      <c r="G860" s="1146"/>
      <c r="H860" s="1146"/>
      <c r="I860" s="1148"/>
      <c r="J860" s="1146"/>
      <c r="K860" s="1146"/>
      <c r="L860" s="1146"/>
      <c r="M860" s="1146"/>
      <c r="N860" s="1147"/>
      <c r="O860" s="128"/>
      <c r="P860" s="128"/>
      <c r="Q860" s="984"/>
      <c r="R860" s="984"/>
      <c r="S860" s="984"/>
      <c r="T860" s="128"/>
      <c r="U860" s="128"/>
      <c r="V860" s="128"/>
      <c r="W860" s="984"/>
      <c r="X860" s="984"/>
      <c r="Y860" s="1144"/>
      <c r="Z860" s="1144"/>
      <c r="AA860" s="1144"/>
      <c r="AB860" s="1144"/>
      <c r="AC860" s="1148"/>
    </row>
    <row r="861" ht="15.75" customHeight="1">
      <c r="B861" s="1294"/>
      <c r="C861" s="128"/>
      <c r="D861" s="128"/>
      <c r="E861" s="128"/>
      <c r="F861" s="1146"/>
      <c r="G861" s="1146"/>
      <c r="H861" s="1146"/>
      <c r="I861" s="1148"/>
      <c r="J861" s="1146"/>
      <c r="K861" s="1146"/>
      <c r="L861" s="1146"/>
      <c r="M861" s="1146"/>
      <c r="N861" s="1147"/>
      <c r="O861" s="128"/>
      <c r="P861" s="128"/>
      <c r="Q861" s="984"/>
      <c r="R861" s="984"/>
      <c r="S861" s="984"/>
      <c r="T861" s="128"/>
      <c r="U861" s="128"/>
      <c r="V861" s="128"/>
      <c r="W861" s="984"/>
      <c r="X861" s="984"/>
      <c r="Y861" s="1144"/>
      <c r="Z861" s="1144"/>
      <c r="AA861" s="1144"/>
      <c r="AB861" s="1144"/>
      <c r="AC861" s="1148"/>
    </row>
    <row r="862" ht="15.75" customHeight="1">
      <c r="B862" s="1294"/>
      <c r="C862" s="128"/>
      <c r="D862" s="128"/>
      <c r="E862" s="128"/>
      <c r="F862" s="1146"/>
      <c r="G862" s="1146"/>
      <c r="H862" s="1146"/>
      <c r="I862" s="1148"/>
      <c r="J862" s="1146"/>
      <c r="K862" s="1146"/>
      <c r="L862" s="1146"/>
      <c r="M862" s="1146"/>
      <c r="N862" s="1147"/>
      <c r="O862" s="128"/>
      <c r="P862" s="128"/>
      <c r="Q862" s="984"/>
      <c r="R862" s="984"/>
      <c r="S862" s="984"/>
      <c r="T862" s="128"/>
      <c r="U862" s="128"/>
      <c r="V862" s="128"/>
      <c r="W862" s="984"/>
      <c r="X862" s="984"/>
      <c r="Y862" s="1144"/>
      <c r="Z862" s="1144"/>
      <c r="AA862" s="1144"/>
      <c r="AB862" s="1144"/>
      <c r="AC862" s="1148"/>
    </row>
    <row r="863" ht="15.75" customHeight="1">
      <c r="B863" s="1294"/>
      <c r="C863" s="128"/>
      <c r="D863" s="128"/>
      <c r="E863" s="128"/>
      <c r="F863" s="1146"/>
      <c r="G863" s="1146"/>
      <c r="H863" s="1146"/>
      <c r="I863" s="1148"/>
      <c r="J863" s="1146"/>
      <c r="K863" s="1146"/>
      <c r="L863" s="1146"/>
      <c r="M863" s="1146"/>
      <c r="N863" s="1147"/>
      <c r="O863" s="128"/>
      <c r="P863" s="128"/>
      <c r="Q863" s="984"/>
      <c r="R863" s="984"/>
      <c r="S863" s="984"/>
      <c r="T863" s="128"/>
      <c r="U863" s="128"/>
      <c r="V863" s="128"/>
      <c r="W863" s="984"/>
      <c r="X863" s="984"/>
      <c r="Y863" s="1144"/>
      <c r="Z863" s="1144"/>
      <c r="AA863" s="1144"/>
      <c r="AB863" s="1144"/>
      <c r="AC863" s="1148"/>
    </row>
    <row r="864" ht="15.75" customHeight="1">
      <c r="B864" s="1294"/>
      <c r="C864" s="128"/>
      <c r="D864" s="128"/>
      <c r="E864" s="128"/>
      <c r="F864" s="1146"/>
      <c r="G864" s="1146"/>
      <c r="H864" s="1146"/>
      <c r="I864" s="1148"/>
      <c r="J864" s="1146"/>
      <c r="K864" s="1146"/>
      <c r="L864" s="1146"/>
      <c r="M864" s="1146"/>
      <c r="N864" s="1147"/>
      <c r="O864" s="128"/>
      <c r="P864" s="128"/>
      <c r="Q864" s="984"/>
      <c r="R864" s="984"/>
      <c r="S864" s="984"/>
      <c r="T864" s="128"/>
      <c r="U864" s="128"/>
      <c r="V864" s="128"/>
      <c r="W864" s="984"/>
      <c r="X864" s="984"/>
      <c r="Y864" s="1144"/>
      <c r="Z864" s="1144"/>
      <c r="AA864" s="1144"/>
      <c r="AB864" s="1144"/>
      <c r="AC864" s="1148"/>
    </row>
    <row r="865" ht="15.75" customHeight="1">
      <c r="B865" s="1294"/>
      <c r="C865" s="128"/>
      <c r="D865" s="128"/>
      <c r="E865" s="128"/>
      <c r="F865" s="1146"/>
      <c r="G865" s="1146"/>
      <c r="H865" s="1146"/>
      <c r="I865" s="1148"/>
      <c r="J865" s="1146"/>
      <c r="K865" s="1146"/>
      <c r="L865" s="1146"/>
      <c r="M865" s="1146"/>
      <c r="N865" s="1147"/>
      <c r="O865" s="128"/>
      <c r="P865" s="128"/>
      <c r="Q865" s="984"/>
      <c r="R865" s="984"/>
      <c r="S865" s="984"/>
      <c r="T865" s="128"/>
      <c r="U865" s="128"/>
      <c r="V865" s="128"/>
      <c r="W865" s="984"/>
      <c r="X865" s="984"/>
      <c r="Y865" s="1144"/>
      <c r="Z865" s="1144"/>
      <c r="AA865" s="1144"/>
      <c r="AB865" s="1144"/>
      <c r="AC865" s="1148"/>
    </row>
    <row r="866" ht="15.75" customHeight="1">
      <c r="B866" s="1294"/>
      <c r="C866" s="128"/>
      <c r="D866" s="128"/>
      <c r="E866" s="128"/>
      <c r="F866" s="1146"/>
      <c r="G866" s="1146"/>
      <c r="H866" s="1146"/>
      <c r="I866" s="1148"/>
      <c r="J866" s="1146"/>
      <c r="K866" s="1146"/>
      <c r="L866" s="1146"/>
      <c r="M866" s="1146"/>
      <c r="N866" s="1147"/>
      <c r="O866" s="128"/>
      <c r="P866" s="128"/>
      <c r="Q866" s="984"/>
      <c r="R866" s="984"/>
      <c r="S866" s="984"/>
      <c r="T866" s="128"/>
      <c r="U866" s="128"/>
      <c r="V866" s="128"/>
      <c r="W866" s="984"/>
      <c r="X866" s="984"/>
      <c r="Y866" s="1144"/>
      <c r="Z866" s="1144"/>
      <c r="AA866" s="1144"/>
      <c r="AB866" s="1144"/>
      <c r="AC866" s="1148"/>
    </row>
    <row r="867" ht="15.75" customHeight="1">
      <c r="B867" s="1294"/>
      <c r="C867" s="128"/>
      <c r="D867" s="128"/>
      <c r="E867" s="128"/>
      <c r="F867" s="1146"/>
      <c r="G867" s="1146"/>
      <c r="H867" s="1146"/>
      <c r="I867" s="1148"/>
      <c r="J867" s="1146"/>
      <c r="K867" s="1146"/>
      <c r="L867" s="1146"/>
      <c r="M867" s="1146"/>
      <c r="N867" s="1147"/>
      <c r="O867" s="128"/>
      <c r="P867" s="128"/>
      <c r="Q867" s="984"/>
      <c r="R867" s="984"/>
      <c r="S867" s="984"/>
      <c r="T867" s="128"/>
      <c r="U867" s="128"/>
      <c r="V867" s="128"/>
      <c r="W867" s="984"/>
      <c r="X867" s="984"/>
      <c r="Y867" s="1144"/>
      <c r="Z867" s="1144"/>
      <c r="AA867" s="1144"/>
      <c r="AB867" s="1144"/>
      <c r="AC867" s="1148"/>
    </row>
    <row r="868" ht="15.75" customHeight="1">
      <c r="B868" s="1294"/>
      <c r="C868" s="128"/>
      <c r="D868" s="128"/>
      <c r="E868" s="128"/>
      <c r="F868" s="1146"/>
      <c r="G868" s="1146"/>
      <c r="H868" s="1146"/>
      <c r="I868" s="1148"/>
      <c r="J868" s="1146"/>
      <c r="K868" s="1146"/>
      <c r="L868" s="1146"/>
      <c r="M868" s="1146"/>
      <c r="N868" s="1147"/>
      <c r="O868" s="128"/>
      <c r="P868" s="128"/>
      <c r="Q868" s="984"/>
      <c r="R868" s="984"/>
      <c r="S868" s="984"/>
      <c r="T868" s="128"/>
      <c r="U868" s="128"/>
      <c r="V868" s="128"/>
      <c r="W868" s="984"/>
      <c r="X868" s="984"/>
      <c r="Y868" s="1144"/>
      <c r="Z868" s="1144"/>
      <c r="AA868" s="1144"/>
      <c r="AB868" s="1144"/>
      <c r="AC868" s="1148"/>
    </row>
    <row r="869" ht="15.75" customHeight="1">
      <c r="B869" s="1294"/>
      <c r="C869" s="128"/>
      <c r="D869" s="128"/>
      <c r="E869" s="128"/>
      <c r="F869" s="1146"/>
      <c r="G869" s="1146"/>
      <c r="H869" s="1146"/>
      <c r="I869" s="1148"/>
      <c r="J869" s="1146"/>
      <c r="K869" s="1146"/>
      <c r="L869" s="1146"/>
      <c r="M869" s="1146"/>
      <c r="N869" s="1147"/>
      <c r="O869" s="128"/>
      <c r="P869" s="128"/>
      <c r="Q869" s="984"/>
      <c r="R869" s="984"/>
      <c r="S869" s="984"/>
      <c r="T869" s="128"/>
      <c r="U869" s="128"/>
      <c r="V869" s="128"/>
      <c r="W869" s="984"/>
      <c r="X869" s="984"/>
      <c r="Y869" s="1144"/>
      <c r="Z869" s="1144"/>
      <c r="AA869" s="1144"/>
      <c r="AB869" s="1144"/>
      <c r="AC869" s="1148"/>
    </row>
    <row r="870" ht="15.75" customHeight="1">
      <c r="B870" s="1294"/>
      <c r="C870" s="128"/>
      <c r="D870" s="128"/>
      <c r="E870" s="128"/>
      <c r="F870" s="1146"/>
      <c r="G870" s="1146"/>
      <c r="H870" s="1146"/>
      <c r="I870" s="1148"/>
      <c r="J870" s="1146"/>
      <c r="K870" s="1146"/>
      <c r="L870" s="1146"/>
      <c r="M870" s="1146"/>
      <c r="N870" s="1147"/>
      <c r="O870" s="128"/>
      <c r="P870" s="128"/>
      <c r="Q870" s="984"/>
      <c r="R870" s="984"/>
      <c r="S870" s="984"/>
      <c r="T870" s="128"/>
      <c r="U870" s="128"/>
      <c r="V870" s="128"/>
      <c r="W870" s="984"/>
      <c r="X870" s="984"/>
      <c r="Y870" s="1144"/>
      <c r="Z870" s="1144"/>
      <c r="AA870" s="1144"/>
      <c r="AB870" s="1144"/>
      <c r="AC870" s="1148"/>
    </row>
    <row r="871" ht="15.75" customHeight="1">
      <c r="B871" s="1294"/>
      <c r="C871" s="128"/>
      <c r="D871" s="128"/>
      <c r="E871" s="128"/>
      <c r="F871" s="1146"/>
      <c r="G871" s="1146"/>
      <c r="H871" s="1146"/>
      <c r="I871" s="1148"/>
      <c r="J871" s="1146"/>
      <c r="K871" s="1146"/>
      <c r="L871" s="1146"/>
      <c r="M871" s="1146"/>
      <c r="N871" s="1147"/>
      <c r="O871" s="128"/>
      <c r="P871" s="128"/>
      <c r="Q871" s="984"/>
      <c r="R871" s="984"/>
      <c r="S871" s="984"/>
      <c r="T871" s="128"/>
      <c r="U871" s="128"/>
      <c r="V871" s="128"/>
      <c r="W871" s="984"/>
      <c r="X871" s="984"/>
      <c r="Y871" s="1144"/>
      <c r="Z871" s="1144"/>
      <c r="AA871" s="1144"/>
      <c r="AB871" s="1144"/>
      <c r="AC871" s="1148"/>
    </row>
    <row r="872" ht="15.75" customHeight="1">
      <c r="B872" s="1294"/>
      <c r="C872" s="128"/>
      <c r="D872" s="128"/>
      <c r="E872" s="128"/>
      <c r="F872" s="1146"/>
      <c r="G872" s="1146"/>
      <c r="H872" s="1146"/>
      <c r="I872" s="1148"/>
      <c r="J872" s="1146"/>
      <c r="K872" s="1146"/>
      <c r="L872" s="1146"/>
      <c r="M872" s="1146"/>
      <c r="N872" s="1147"/>
      <c r="O872" s="128"/>
      <c r="P872" s="128"/>
      <c r="Q872" s="984"/>
      <c r="R872" s="984"/>
      <c r="S872" s="984"/>
      <c r="T872" s="128"/>
      <c r="U872" s="128"/>
      <c r="V872" s="128"/>
      <c r="W872" s="984"/>
      <c r="X872" s="984"/>
      <c r="Y872" s="1144"/>
      <c r="Z872" s="1144"/>
      <c r="AA872" s="1144"/>
      <c r="AB872" s="1144"/>
      <c r="AC872" s="1148"/>
    </row>
    <row r="873" ht="15.75" customHeight="1">
      <c r="B873" s="1294"/>
      <c r="C873" s="128"/>
      <c r="D873" s="128"/>
      <c r="E873" s="128"/>
      <c r="F873" s="1146"/>
      <c r="G873" s="1146"/>
      <c r="H873" s="1146"/>
      <c r="I873" s="1148"/>
      <c r="J873" s="1146"/>
      <c r="K873" s="1146"/>
      <c r="L873" s="1146"/>
      <c r="M873" s="1146"/>
      <c r="N873" s="1147"/>
      <c r="O873" s="128"/>
      <c r="P873" s="128"/>
      <c r="Q873" s="984"/>
      <c r="R873" s="984"/>
      <c r="S873" s="984"/>
      <c r="T873" s="128"/>
      <c r="U873" s="128"/>
      <c r="V873" s="128"/>
      <c r="W873" s="984"/>
      <c r="X873" s="984"/>
      <c r="Y873" s="1144"/>
      <c r="Z873" s="1144"/>
      <c r="AA873" s="1144"/>
      <c r="AB873" s="1144"/>
      <c r="AC873" s="1148"/>
    </row>
    <row r="874" ht="15.75" customHeight="1">
      <c r="B874" s="1294"/>
      <c r="C874" s="128"/>
      <c r="D874" s="128"/>
      <c r="E874" s="128"/>
      <c r="F874" s="1146"/>
      <c r="G874" s="1146"/>
      <c r="H874" s="1146"/>
      <c r="I874" s="1148"/>
      <c r="J874" s="1146"/>
      <c r="K874" s="1146"/>
      <c r="L874" s="1146"/>
      <c r="M874" s="1146"/>
      <c r="N874" s="1147"/>
      <c r="O874" s="128"/>
      <c r="P874" s="128"/>
      <c r="Q874" s="984"/>
      <c r="R874" s="984"/>
      <c r="S874" s="984"/>
      <c r="T874" s="128"/>
      <c r="U874" s="128"/>
      <c r="V874" s="128"/>
      <c r="W874" s="984"/>
      <c r="X874" s="984"/>
      <c r="Y874" s="1144"/>
      <c r="Z874" s="1144"/>
      <c r="AA874" s="1144"/>
      <c r="AB874" s="1144"/>
      <c r="AC874" s="1148"/>
    </row>
    <row r="875" ht="15.75" customHeight="1">
      <c r="B875" s="1294"/>
      <c r="C875" s="128"/>
      <c r="D875" s="128"/>
      <c r="E875" s="128"/>
      <c r="F875" s="1146"/>
      <c r="G875" s="1146"/>
      <c r="H875" s="1146"/>
      <c r="I875" s="1148"/>
      <c r="J875" s="1146"/>
      <c r="K875" s="1146"/>
      <c r="L875" s="1146"/>
      <c r="M875" s="1146"/>
      <c r="N875" s="1147"/>
      <c r="O875" s="128"/>
      <c r="P875" s="128"/>
      <c r="Q875" s="984"/>
      <c r="R875" s="984"/>
      <c r="S875" s="984"/>
      <c r="T875" s="128"/>
      <c r="U875" s="128"/>
      <c r="V875" s="128"/>
      <c r="W875" s="984"/>
      <c r="X875" s="984"/>
      <c r="Y875" s="1144"/>
      <c r="Z875" s="1144"/>
      <c r="AA875" s="1144"/>
      <c r="AB875" s="1144"/>
      <c r="AC875" s="1148"/>
    </row>
    <row r="876" ht="15.75" customHeight="1">
      <c r="B876" s="1294"/>
      <c r="C876" s="128"/>
      <c r="D876" s="128"/>
      <c r="E876" s="128"/>
      <c r="F876" s="1146"/>
      <c r="G876" s="1146"/>
      <c r="H876" s="1146"/>
      <c r="I876" s="1148"/>
      <c r="J876" s="1146"/>
      <c r="K876" s="1146"/>
      <c r="L876" s="1146"/>
      <c r="M876" s="1146"/>
      <c r="N876" s="1147"/>
      <c r="O876" s="128"/>
      <c r="P876" s="128"/>
      <c r="Q876" s="984"/>
      <c r="R876" s="984"/>
      <c r="S876" s="984"/>
      <c r="T876" s="128"/>
      <c r="U876" s="128"/>
      <c r="V876" s="128"/>
      <c r="W876" s="984"/>
      <c r="X876" s="984"/>
      <c r="Y876" s="1144"/>
      <c r="Z876" s="1144"/>
      <c r="AA876" s="1144"/>
      <c r="AB876" s="1144"/>
      <c r="AC876" s="1148"/>
    </row>
    <row r="877" ht="15.75" customHeight="1">
      <c r="B877" s="1294"/>
      <c r="C877" s="128"/>
      <c r="D877" s="128"/>
      <c r="E877" s="128"/>
      <c r="F877" s="1146"/>
      <c r="G877" s="1146"/>
      <c r="H877" s="1146"/>
      <c r="I877" s="1148"/>
      <c r="J877" s="1146"/>
      <c r="K877" s="1146"/>
      <c r="L877" s="1146"/>
      <c r="M877" s="1146"/>
      <c r="N877" s="1147"/>
      <c r="O877" s="128"/>
      <c r="P877" s="128"/>
      <c r="Q877" s="984"/>
      <c r="R877" s="984"/>
      <c r="S877" s="984"/>
      <c r="T877" s="128"/>
      <c r="U877" s="128"/>
      <c r="V877" s="128"/>
      <c r="W877" s="984"/>
      <c r="X877" s="984"/>
      <c r="Y877" s="1144"/>
      <c r="Z877" s="1144"/>
      <c r="AA877" s="1144"/>
      <c r="AB877" s="1144"/>
      <c r="AC877" s="1148"/>
    </row>
    <row r="878" ht="15.75" customHeight="1">
      <c r="B878" s="1294"/>
      <c r="C878" s="128"/>
      <c r="D878" s="128"/>
      <c r="E878" s="128"/>
      <c r="F878" s="1146"/>
      <c r="G878" s="1146"/>
      <c r="H878" s="1146"/>
      <c r="I878" s="1148"/>
      <c r="J878" s="1146"/>
      <c r="K878" s="1146"/>
      <c r="L878" s="1146"/>
      <c r="M878" s="1146"/>
      <c r="N878" s="1147"/>
      <c r="O878" s="128"/>
      <c r="P878" s="128"/>
      <c r="Q878" s="984"/>
      <c r="R878" s="984"/>
      <c r="S878" s="984"/>
      <c r="T878" s="128"/>
      <c r="U878" s="128"/>
      <c r="V878" s="128"/>
      <c r="W878" s="984"/>
      <c r="X878" s="984"/>
      <c r="Y878" s="1144"/>
      <c r="Z878" s="1144"/>
      <c r="AA878" s="1144"/>
      <c r="AB878" s="1144"/>
      <c r="AC878" s="1148"/>
    </row>
    <row r="879" ht="15.75" customHeight="1">
      <c r="B879" s="1294"/>
      <c r="C879" s="128"/>
      <c r="D879" s="128"/>
      <c r="E879" s="128"/>
      <c r="F879" s="1146"/>
      <c r="G879" s="1146"/>
      <c r="H879" s="1146"/>
      <c r="I879" s="1148"/>
      <c r="J879" s="1146"/>
      <c r="K879" s="1146"/>
      <c r="L879" s="1146"/>
      <c r="M879" s="1146"/>
      <c r="N879" s="1147"/>
      <c r="O879" s="128"/>
      <c r="P879" s="128"/>
      <c r="Q879" s="984"/>
      <c r="R879" s="984"/>
      <c r="S879" s="984"/>
      <c r="T879" s="128"/>
      <c r="U879" s="128"/>
      <c r="V879" s="128"/>
      <c r="W879" s="984"/>
      <c r="X879" s="984"/>
      <c r="Y879" s="1144"/>
      <c r="Z879" s="1144"/>
      <c r="AA879" s="1144"/>
      <c r="AB879" s="1144"/>
      <c r="AC879" s="1148"/>
    </row>
    <row r="880" ht="15.75" customHeight="1">
      <c r="B880" s="1294"/>
      <c r="C880" s="128"/>
      <c r="D880" s="128"/>
      <c r="E880" s="128"/>
      <c r="F880" s="1146"/>
      <c r="G880" s="1146"/>
      <c r="H880" s="1146"/>
      <c r="I880" s="1148"/>
      <c r="J880" s="1146"/>
      <c r="K880" s="1146"/>
      <c r="L880" s="1146"/>
      <c r="M880" s="1146"/>
      <c r="N880" s="1147"/>
      <c r="O880" s="128"/>
      <c r="P880" s="128"/>
      <c r="Q880" s="984"/>
      <c r="R880" s="984"/>
      <c r="S880" s="984"/>
      <c r="T880" s="128"/>
      <c r="U880" s="128"/>
      <c r="V880" s="128"/>
      <c r="W880" s="984"/>
      <c r="X880" s="984"/>
      <c r="Y880" s="1144"/>
      <c r="Z880" s="1144"/>
      <c r="AA880" s="1144"/>
      <c r="AB880" s="1144"/>
      <c r="AC880" s="1148"/>
    </row>
    <row r="881" ht="15.75" customHeight="1">
      <c r="B881" s="1294"/>
      <c r="C881" s="128"/>
      <c r="D881" s="128"/>
      <c r="E881" s="128"/>
      <c r="F881" s="1146"/>
      <c r="G881" s="1146"/>
      <c r="H881" s="1146"/>
      <c r="I881" s="1148"/>
      <c r="J881" s="1146"/>
      <c r="K881" s="1146"/>
      <c r="L881" s="1146"/>
      <c r="M881" s="1146"/>
      <c r="N881" s="1147"/>
      <c r="O881" s="128"/>
      <c r="P881" s="128"/>
      <c r="Q881" s="984"/>
      <c r="R881" s="984"/>
      <c r="S881" s="984"/>
      <c r="T881" s="128"/>
      <c r="U881" s="128"/>
      <c r="V881" s="128"/>
      <c r="W881" s="984"/>
      <c r="X881" s="984"/>
      <c r="Y881" s="1144"/>
      <c r="Z881" s="1144"/>
      <c r="AA881" s="1144"/>
      <c r="AB881" s="1144"/>
      <c r="AC881" s="1148"/>
    </row>
    <row r="882" ht="15.75" customHeight="1">
      <c r="B882" s="1294"/>
      <c r="C882" s="128"/>
      <c r="D882" s="128"/>
      <c r="E882" s="128"/>
      <c r="F882" s="1146"/>
      <c r="G882" s="1146"/>
      <c r="H882" s="1146"/>
      <c r="I882" s="1148"/>
      <c r="J882" s="1146"/>
      <c r="K882" s="1146"/>
      <c r="L882" s="1146"/>
      <c r="M882" s="1146"/>
      <c r="N882" s="1147"/>
      <c r="O882" s="128"/>
      <c r="P882" s="128"/>
      <c r="Q882" s="984"/>
      <c r="R882" s="984"/>
      <c r="S882" s="984"/>
      <c r="T882" s="128"/>
      <c r="U882" s="128"/>
      <c r="V882" s="128"/>
      <c r="W882" s="984"/>
      <c r="X882" s="984"/>
      <c r="Y882" s="1144"/>
      <c r="Z882" s="1144"/>
      <c r="AA882" s="1144"/>
      <c r="AB882" s="1144"/>
      <c r="AC882" s="1148"/>
    </row>
    <row r="883" ht="15.75" customHeight="1">
      <c r="B883" s="1294"/>
      <c r="C883" s="128"/>
      <c r="D883" s="128"/>
      <c r="E883" s="128"/>
      <c r="F883" s="1146"/>
      <c r="G883" s="1146"/>
      <c r="H883" s="1146"/>
      <c r="I883" s="1148"/>
      <c r="J883" s="1146"/>
      <c r="K883" s="1146"/>
      <c r="L883" s="1146"/>
      <c r="M883" s="1146"/>
      <c r="N883" s="1147"/>
      <c r="O883" s="128"/>
      <c r="P883" s="128"/>
      <c r="Q883" s="984"/>
      <c r="R883" s="984"/>
      <c r="S883" s="984"/>
      <c r="T883" s="128"/>
      <c r="U883" s="128"/>
      <c r="V883" s="128"/>
      <c r="W883" s="984"/>
      <c r="X883" s="984"/>
      <c r="Y883" s="1144"/>
      <c r="Z883" s="1144"/>
      <c r="AA883" s="1144"/>
      <c r="AB883" s="1144"/>
      <c r="AC883" s="1148"/>
    </row>
    <row r="884" ht="15.75" customHeight="1">
      <c r="B884" s="1294"/>
      <c r="C884" s="128"/>
      <c r="D884" s="128"/>
      <c r="E884" s="128"/>
      <c r="F884" s="1146"/>
      <c r="G884" s="1146"/>
      <c r="H884" s="1146"/>
      <c r="I884" s="1148"/>
      <c r="J884" s="1146"/>
      <c r="K884" s="1146"/>
      <c r="L884" s="1146"/>
      <c r="M884" s="1146"/>
      <c r="N884" s="1147"/>
      <c r="O884" s="128"/>
      <c r="P884" s="128"/>
      <c r="Q884" s="984"/>
      <c r="R884" s="984"/>
      <c r="S884" s="984"/>
      <c r="T884" s="128"/>
      <c r="U884" s="128"/>
      <c r="V884" s="128"/>
      <c r="W884" s="984"/>
      <c r="X884" s="984"/>
      <c r="Y884" s="1144"/>
      <c r="Z884" s="1144"/>
      <c r="AA884" s="1144"/>
      <c r="AB884" s="1144"/>
      <c r="AC884" s="1148"/>
    </row>
    <row r="885" ht="15.75" customHeight="1">
      <c r="B885" s="1294"/>
      <c r="C885" s="128"/>
      <c r="D885" s="128"/>
      <c r="E885" s="128"/>
      <c r="F885" s="1146"/>
      <c r="G885" s="1146"/>
      <c r="H885" s="1146"/>
      <c r="I885" s="1148"/>
      <c r="J885" s="1146"/>
      <c r="K885" s="1146"/>
      <c r="L885" s="1146"/>
      <c r="M885" s="1146"/>
      <c r="N885" s="1147"/>
      <c r="O885" s="128"/>
      <c r="P885" s="128"/>
      <c r="Q885" s="984"/>
      <c r="R885" s="984"/>
      <c r="S885" s="984"/>
      <c r="T885" s="128"/>
      <c r="U885" s="128"/>
      <c r="V885" s="128"/>
      <c r="W885" s="984"/>
      <c r="X885" s="984"/>
      <c r="Y885" s="1144"/>
      <c r="Z885" s="1144"/>
      <c r="AA885" s="1144"/>
      <c r="AB885" s="1144"/>
      <c r="AC885" s="1148"/>
    </row>
    <row r="886" ht="15.75" customHeight="1">
      <c r="B886" s="1294"/>
      <c r="C886" s="128"/>
      <c r="D886" s="128"/>
      <c r="E886" s="128"/>
      <c r="F886" s="1146"/>
      <c r="G886" s="1146"/>
      <c r="H886" s="1146"/>
      <c r="I886" s="1148"/>
      <c r="J886" s="1146"/>
      <c r="K886" s="1146"/>
      <c r="L886" s="1146"/>
      <c r="M886" s="1146"/>
      <c r="N886" s="1147"/>
      <c r="O886" s="128"/>
      <c r="P886" s="128"/>
      <c r="Q886" s="984"/>
      <c r="R886" s="984"/>
      <c r="S886" s="984"/>
      <c r="T886" s="128"/>
      <c r="U886" s="128"/>
      <c r="V886" s="128"/>
      <c r="W886" s="984"/>
      <c r="X886" s="984"/>
      <c r="Y886" s="1144"/>
      <c r="Z886" s="1144"/>
      <c r="AA886" s="1144"/>
      <c r="AB886" s="1144"/>
      <c r="AC886" s="1148"/>
    </row>
    <row r="887" ht="15.75" customHeight="1">
      <c r="B887" s="1294"/>
      <c r="C887" s="128"/>
      <c r="D887" s="128"/>
      <c r="E887" s="128"/>
      <c r="F887" s="1146"/>
      <c r="G887" s="1146"/>
      <c r="H887" s="1146"/>
      <c r="I887" s="1148"/>
      <c r="J887" s="1146"/>
      <c r="K887" s="1146"/>
      <c r="L887" s="1146"/>
      <c r="M887" s="1146"/>
      <c r="N887" s="1147"/>
      <c r="O887" s="128"/>
      <c r="P887" s="128"/>
      <c r="Q887" s="984"/>
      <c r="R887" s="984"/>
      <c r="S887" s="984"/>
      <c r="T887" s="128"/>
      <c r="U887" s="128"/>
      <c r="V887" s="128"/>
      <c r="W887" s="984"/>
      <c r="X887" s="984"/>
      <c r="Y887" s="1144"/>
      <c r="Z887" s="1144"/>
      <c r="AA887" s="1144"/>
      <c r="AB887" s="1144"/>
      <c r="AC887" s="1148"/>
    </row>
    <row r="888" ht="15.75" customHeight="1">
      <c r="B888" s="1294"/>
      <c r="C888" s="128"/>
      <c r="D888" s="128"/>
      <c r="E888" s="128"/>
      <c r="F888" s="1146"/>
      <c r="G888" s="1146"/>
      <c r="H888" s="1146"/>
      <c r="I888" s="1148"/>
      <c r="J888" s="1146"/>
      <c r="K888" s="1146"/>
      <c r="L888" s="1146"/>
      <c r="M888" s="1146"/>
      <c r="N888" s="1147"/>
      <c r="O888" s="128"/>
      <c r="P888" s="128"/>
      <c r="Q888" s="984"/>
      <c r="R888" s="984"/>
      <c r="S888" s="984"/>
      <c r="T888" s="128"/>
      <c r="U888" s="128"/>
      <c r="V888" s="128"/>
      <c r="W888" s="984"/>
      <c r="X888" s="984"/>
      <c r="Y888" s="1144"/>
      <c r="Z888" s="1144"/>
      <c r="AA888" s="1144"/>
      <c r="AB888" s="1144"/>
      <c r="AC888" s="1148"/>
    </row>
    <row r="889" ht="15.75" customHeight="1">
      <c r="B889" s="1294"/>
      <c r="C889" s="128"/>
      <c r="D889" s="128"/>
      <c r="E889" s="128"/>
      <c r="F889" s="1146"/>
      <c r="G889" s="1146"/>
      <c r="H889" s="1146"/>
      <c r="I889" s="1148"/>
      <c r="J889" s="1146"/>
      <c r="K889" s="1146"/>
      <c r="L889" s="1146"/>
      <c r="M889" s="1146"/>
      <c r="N889" s="1147"/>
      <c r="O889" s="128"/>
      <c r="P889" s="128"/>
      <c r="Q889" s="984"/>
      <c r="R889" s="984"/>
      <c r="S889" s="984"/>
      <c r="T889" s="128"/>
      <c r="U889" s="128"/>
      <c r="V889" s="128"/>
      <c r="W889" s="984"/>
      <c r="X889" s="984"/>
      <c r="Y889" s="1144"/>
      <c r="Z889" s="1144"/>
      <c r="AA889" s="1144"/>
      <c r="AB889" s="1144"/>
      <c r="AC889" s="1148"/>
    </row>
    <row r="890" ht="15.75" customHeight="1">
      <c r="B890" s="1294"/>
      <c r="C890" s="128"/>
      <c r="D890" s="128"/>
      <c r="E890" s="128"/>
      <c r="F890" s="1146"/>
      <c r="G890" s="1146"/>
      <c r="H890" s="1146"/>
      <c r="I890" s="1148"/>
      <c r="J890" s="1146"/>
      <c r="K890" s="1146"/>
      <c r="L890" s="1146"/>
      <c r="M890" s="1146"/>
      <c r="N890" s="1147"/>
      <c r="O890" s="128"/>
      <c r="P890" s="128"/>
      <c r="Q890" s="984"/>
      <c r="R890" s="984"/>
      <c r="S890" s="984"/>
      <c r="T890" s="128"/>
      <c r="U890" s="128"/>
      <c r="V890" s="128"/>
      <c r="W890" s="984"/>
      <c r="X890" s="984"/>
      <c r="Y890" s="1144"/>
      <c r="Z890" s="1144"/>
      <c r="AA890" s="1144"/>
      <c r="AB890" s="1144"/>
      <c r="AC890" s="1148"/>
    </row>
    <row r="891" ht="15.75" customHeight="1">
      <c r="B891" s="1294"/>
      <c r="C891" s="128"/>
      <c r="D891" s="128"/>
      <c r="E891" s="128"/>
      <c r="F891" s="1146"/>
      <c r="G891" s="1146"/>
      <c r="H891" s="1146"/>
      <c r="I891" s="1148"/>
      <c r="J891" s="1146"/>
      <c r="K891" s="1146"/>
      <c r="L891" s="1146"/>
      <c r="M891" s="1146"/>
      <c r="N891" s="1147"/>
      <c r="O891" s="128"/>
      <c r="P891" s="128"/>
      <c r="Q891" s="984"/>
      <c r="R891" s="984"/>
      <c r="S891" s="984"/>
      <c r="T891" s="128"/>
      <c r="U891" s="128"/>
      <c r="V891" s="128"/>
      <c r="W891" s="984"/>
      <c r="X891" s="984"/>
      <c r="Y891" s="1144"/>
      <c r="Z891" s="1144"/>
      <c r="AA891" s="1144"/>
      <c r="AB891" s="1144"/>
      <c r="AC891" s="1148"/>
    </row>
    <row r="892" ht="15.75" customHeight="1">
      <c r="B892" s="1294"/>
      <c r="C892" s="128"/>
      <c r="D892" s="128"/>
      <c r="E892" s="128"/>
      <c r="F892" s="1146"/>
      <c r="G892" s="1146"/>
      <c r="H892" s="1146"/>
      <c r="I892" s="1148"/>
      <c r="J892" s="1146"/>
      <c r="K892" s="1146"/>
      <c r="L892" s="1146"/>
      <c r="M892" s="1146"/>
      <c r="N892" s="1147"/>
      <c r="O892" s="128"/>
      <c r="P892" s="128"/>
      <c r="Q892" s="984"/>
      <c r="R892" s="984"/>
      <c r="S892" s="984"/>
      <c r="T892" s="128"/>
      <c r="U892" s="128"/>
      <c r="V892" s="128"/>
      <c r="W892" s="984"/>
      <c r="X892" s="984"/>
      <c r="Y892" s="1144"/>
      <c r="Z892" s="1144"/>
      <c r="AA892" s="1144"/>
      <c r="AB892" s="1144"/>
      <c r="AC892" s="1148"/>
    </row>
    <row r="893" ht="15.75" customHeight="1">
      <c r="B893" s="1294"/>
      <c r="C893" s="128"/>
      <c r="D893" s="128"/>
      <c r="E893" s="128"/>
      <c r="F893" s="1146"/>
      <c r="G893" s="1146"/>
      <c r="H893" s="1146"/>
      <c r="I893" s="1148"/>
      <c r="J893" s="1146"/>
      <c r="K893" s="1146"/>
      <c r="L893" s="1146"/>
      <c r="M893" s="1146"/>
      <c r="N893" s="1147"/>
      <c r="O893" s="128"/>
      <c r="P893" s="128"/>
      <c r="Q893" s="984"/>
      <c r="R893" s="984"/>
      <c r="S893" s="984"/>
      <c r="T893" s="128"/>
      <c r="U893" s="128"/>
      <c r="V893" s="128"/>
      <c r="W893" s="984"/>
      <c r="X893" s="984"/>
      <c r="Y893" s="1144"/>
      <c r="Z893" s="1144"/>
      <c r="AA893" s="1144"/>
      <c r="AB893" s="1144"/>
      <c r="AC893" s="1148"/>
    </row>
    <row r="894" ht="15.75" customHeight="1">
      <c r="B894" s="1294"/>
      <c r="C894" s="128"/>
      <c r="D894" s="128"/>
      <c r="E894" s="128"/>
      <c r="F894" s="1146"/>
      <c r="G894" s="1146"/>
      <c r="H894" s="1146"/>
      <c r="I894" s="1148"/>
      <c r="J894" s="1146"/>
      <c r="K894" s="1146"/>
      <c r="L894" s="1146"/>
      <c r="M894" s="1146"/>
      <c r="N894" s="1147"/>
      <c r="O894" s="128"/>
      <c r="P894" s="128"/>
      <c r="Q894" s="984"/>
      <c r="R894" s="984"/>
      <c r="S894" s="984"/>
      <c r="T894" s="128"/>
      <c r="U894" s="128"/>
      <c r="V894" s="128"/>
      <c r="W894" s="984"/>
      <c r="X894" s="984"/>
      <c r="Y894" s="1144"/>
      <c r="Z894" s="1144"/>
      <c r="AA894" s="1144"/>
      <c r="AB894" s="1144"/>
      <c r="AC894" s="1148"/>
    </row>
    <row r="895" ht="15.75" customHeight="1">
      <c r="B895" s="1294"/>
      <c r="C895" s="128"/>
      <c r="D895" s="128"/>
      <c r="E895" s="128"/>
      <c r="F895" s="1146"/>
      <c r="G895" s="1146"/>
      <c r="H895" s="1146"/>
      <c r="I895" s="1148"/>
      <c r="J895" s="1146"/>
      <c r="K895" s="1146"/>
      <c r="L895" s="1146"/>
      <c r="M895" s="1146"/>
      <c r="N895" s="1147"/>
      <c r="O895" s="128"/>
      <c r="P895" s="128"/>
      <c r="Q895" s="984"/>
      <c r="R895" s="984"/>
      <c r="S895" s="984"/>
      <c r="T895" s="128"/>
      <c r="U895" s="128"/>
      <c r="V895" s="128"/>
      <c r="W895" s="984"/>
      <c r="X895" s="984"/>
      <c r="Y895" s="1144"/>
      <c r="Z895" s="1144"/>
      <c r="AA895" s="1144"/>
      <c r="AB895" s="1144"/>
      <c r="AC895" s="1148"/>
    </row>
    <row r="896" ht="15.75" customHeight="1">
      <c r="B896" s="1294"/>
      <c r="C896" s="128"/>
      <c r="D896" s="128"/>
      <c r="E896" s="128"/>
      <c r="F896" s="1146"/>
      <c r="G896" s="1146"/>
      <c r="H896" s="1146"/>
      <c r="I896" s="1148"/>
      <c r="J896" s="1146"/>
      <c r="K896" s="1146"/>
      <c r="L896" s="1146"/>
      <c r="M896" s="1146"/>
      <c r="N896" s="1147"/>
      <c r="O896" s="128"/>
      <c r="P896" s="128"/>
      <c r="Q896" s="984"/>
      <c r="R896" s="984"/>
      <c r="S896" s="984"/>
      <c r="T896" s="128"/>
      <c r="U896" s="128"/>
      <c r="V896" s="128"/>
      <c r="W896" s="984"/>
      <c r="X896" s="984"/>
      <c r="Y896" s="1144"/>
      <c r="Z896" s="1144"/>
      <c r="AA896" s="1144"/>
      <c r="AB896" s="1144"/>
      <c r="AC896" s="1148"/>
    </row>
    <row r="897" ht="15.75" customHeight="1">
      <c r="B897" s="1294"/>
      <c r="C897" s="128"/>
      <c r="D897" s="128"/>
      <c r="E897" s="128"/>
      <c r="F897" s="1146"/>
      <c r="G897" s="1146"/>
      <c r="H897" s="1146"/>
      <c r="I897" s="1148"/>
      <c r="J897" s="1146"/>
      <c r="K897" s="1146"/>
      <c r="L897" s="1146"/>
      <c r="M897" s="1146"/>
      <c r="N897" s="1147"/>
      <c r="O897" s="128"/>
      <c r="P897" s="128"/>
      <c r="Q897" s="984"/>
      <c r="R897" s="984"/>
      <c r="S897" s="984"/>
      <c r="T897" s="128"/>
      <c r="U897" s="128"/>
      <c r="V897" s="128"/>
      <c r="W897" s="984"/>
      <c r="X897" s="984"/>
      <c r="Y897" s="1144"/>
      <c r="Z897" s="1144"/>
      <c r="AA897" s="1144"/>
      <c r="AB897" s="1144"/>
      <c r="AC897" s="1148"/>
    </row>
    <row r="898" ht="15.75" customHeight="1">
      <c r="B898" s="1294"/>
      <c r="C898" s="128"/>
      <c r="D898" s="128"/>
      <c r="E898" s="128"/>
      <c r="F898" s="1146"/>
      <c r="G898" s="1146"/>
      <c r="H898" s="1146"/>
      <c r="I898" s="1148"/>
      <c r="J898" s="1146"/>
      <c r="K898" s="1146"/>
      <c r="L898" s="1146"/>
      <c r="M898" s="1146"/>
      <c r="N898" s="1147"/>
      <c r="O898" s="128"/>
      <c r="P898" s="128"/>
      <c r="Q898" s="984"/>
      <c r="R898" s="984"/>
      <c r="S898" s="984"/>
      <c r="T898" s="128"/>
      <c r="U898" s="128"/>
      <c r="V898" s="128"/>
      <c r="W898" s="984"/>
      <c r="X898" s="984"/>
      <c r="Y898" s="1144"/>
      <c r="Z898" s="1144"/>
      <c r="AA898" s="1144"/>
      <c r="AB898" s="1144"/>
      <c r="AC898" s="1148"/>
    </row>
    <row r="899" ht="15.75" customHeight="1">
      <c r="B899" s="1294"/>
      <c r="C899" s="128"/>
      <c r="D899" s="128"/>
      <c r="E899" s="128"/>
      <c r="F899" s="1146"/>
      <c r="G899" s="1146"/>
      <c r="H899" s="1146"/>
      <c r="I899" s="1148"/>
      <c r="J899" s="1146"/>
      <c r="K899" s="1146"/>
      <c r="L899" s="1146"/>
      <c r="M899" s="1146"/>
      <c r="N899" s="1147"/>
      <c r="O899" s="128"/>
      <c r="P899" s="128"/>
      <c r="Q899" s="984"/>
      <c r="R899" s="984"/>
      <c r="S899" s="984"/>
      <c r="T899" s="128"/>
      <c r="U899" s="128"/>
      <c r="V899" s="128"/>
      <c r="W899" s="984"/>
      <c r="X899" s="984"/>
      <c r="Y899" s="1144"/>
      <c r="Z899" s="1144"/>
      <c r="AA899" s="1144"/>
      <c r="AB899" s="1144"/>
      <c r="AC899" s="1148"/>
    </row>
    <row r="900" ht="15.75" customHeight="1">
      <c r="B900" s="1294"/>
      <c r="C900" s="128"/>
      <c r="D900" s="128"/>
      <c r="E900" s="128"/>
      <c r="F900" s="1146"/>
      <c r="G900" s="1146"/>
      <c r="H900" s="1146"/>
      <c r="I900" s="1148"/>
      <c r="J900" s="1146"/>
      <c r="K900" s="1146"/>
      <c r="L900" s="1146"/>
      <c r="M900" s="1146"/>
      <c r="N900" s="1147"/>
      <c r="O900" s="128"/>
      <c r="P900" s="128"/>
      <c r="Q900" s="984"/>
      <c r="R900" s="984"/>
      <c r="S900" s="984"/>
      <c r="T900" s="128"/>
      <c r="U900" s="128"/>
      <c r="V900" s="128"/>
      <c r="W900" s="984"/>
      <c r="X900" s="984"/>
      <c r="Y900" s="1144"/>
      <c r="Z900" s="1144"/>
      <c r="AA900" s="1144"/>
      <c r="AB900" s="1144"/>
      <c r="AC900" s="1148"/>
    </row>
    <row r="901" ht="15.75" customHeight="1">
      <c r="B901" s="1294"/>
      <c r="C901" s="128"/>
      <c r="D901" s="128"/>
      <c r="E901" s="128"/>
      <c r="F901" s="1146"/>
      <c r="G901" s="1146"/>
      <c r="H901" s="1146"/>
      <c r="I901" s="1148"/>
      <c r="J901" s="1146"/>
      <c r="K901" s="1146"/>
      <c r="L901" s="1146"/>
      <c r="M901" s="1146"/>
      <c r="N901" s="1147"/>
      <c r="O901" s="128"/>
      <c r="P901" s="128"/>
      <c r="Q901" s="984"/>
      <c r="R901" s="984"/>
      <c r="S901" s="984"/>
      <c r="T901" s="128"/>
      <c r="U901" s="128"/>
      <c r="V901" s="128"/>
      <c r="W901" s="984"/>
      <c r="X901" s="984"/>
      <c r="Y901" s="1144"/>
      <c r="Z901" s="1144"/>
      <c r="AA901" s="1144"/>
      <c r="AB901" s="1144"/>
      <c r="AC901" s="1148"/>
    </row>
    <row r="902" ht="15.75" customHeight="1">
      <c r="B902" s="1294"/>
      <c r="C902" s="128"/>
      <c r="D902" s="128"/>
      <c r="E902" s="128"/>
      <c r="F902" s="1146"/>
      <c r="G902" s="1146"/>
      <c r="H902" s="1146"/>
      <c r="I902" s="1148"/>
      <c r="J902" s="1146"/>
      <c r="K902" s="1146"/>
      <c r="L902" s="1146"/>
      <c r="M902" s="1146"/>
      <c r="N902" s="1147"/>
      <c r="O902" s="128"/>
      <c r="P902" s="128"/>
      <c r="Q902" s="984"/>
      <c r="R902" s="984"/>
      <c r="S902" s="984"/>
      <c r="T902" s="128"/>
      <c r="U902" s="128"/>
      <c r="V902" s="128"/>
      <c r="W902" s="984"/>
      <c r="X902" s="984"/>
      <c r="Y902" s="1144"/>
      <c r="Z902" s="1144"/>
      <c r="AA902" s="1144"/>
      <c r="AB902" s="1144"/>
      <c r="AC902" s="1148"/>
    </row>
    <row r="903" ht="15.75" customHeight="1">
      <c r="B903" s="1294"/>
      <c r="C903" s="128"/>
      <c r="D903" s="128"/>
      <c r="E903" s="128"/>
      <c r="F903" s="1146"/>
      <c r="G903" s="1146"/>
      <c r="H903" s="1146"/>
      <c r="I903" s="1148"/>
      <c r="J903" s="1146"/>
      <c r="K903" s="1146"/>
      <c r="L903" s="1146"/>
      <c r="M903" s="1146"/>
      <c r="N903" s="1147"/>
      <c r="O903" s="128"/>
      <c r="P903" s="128"/>
      <c r="Q903" s="984"/>
      <c r="R903" s="984"/>
      <c r="S903" s="984"/>
      <c r="T903" s="128"/>
      <c r="U903" s="128"/>
      <c r="V903" s="128"/>
      <c r="W903" s="984"/>
      <c r="X903" s="984"/>
      <c r="Y903" s="1144"/>
      <c r="Z903" s="1144"/>
      <c r="AA903" s="1144"/>
      <c r="AB903" s="1144"/>
      <c r="AC903" s="1148"/>
    </row>
    <row r="904" ht="15.75" customHeight="1">
      <c r="B904" s="1294"/>
      <c r="C904" s="128"/>
      <c r="D904" s="128"/>
      <c r="E904" s="128"/>
      <c r="F904" s="1146"/>
      <c r="G904" s="1146"/>
      <c r="H904" s="1146"/>
      <c r="I904" s="1148"/>
      <c r="J904" s="1146"/>
      <c r="K904" s="1146"/>
      <c r="L904" s="1146"/>
      <c r="M904" s="1146"/>
      <c r="N904" s="1147"/>
      <c r="O904" s="128"/>
      <c r="P904" s="128"/>
      <c r="Q904" s="984"/>
      <c r="R904" s="984"/>
      <c r="S904" s="984"/>
      <c r="T904" s="128"/>
      <c r="U904" s="128"/>
      <c r="V904" s="128"/>
      <c r="W904" s="984"/>
      <c r="X904" s="984"/>
      <c r="Y904" s="1144"/>
      <c r="Z904" s="1144"/>
      <c r="AA904" s="1144"/>
      <c r="AB904" s="1144"/>
      <c r="AC904" s="1148"/>
    </row>
    <row r="905" ht="15.75" customHeight="1">
      <c r="B905" s="1294"/>
      <c r="C905" s="128"/>
      <c r="D905" s="128"/>
      <c r="E905" s="128"/>
      <c r="F905" s="1146"/>
      <c r="G905" s="1146"/>
      <c r="H905" s="1146"/>
      <c r="I905" s="1148"/>
      <c r="J905" s="1146"/>
      <c r="K905" s="1146"/>
      <c r="L905" s="1146"/>
      <c r="M905" s="1146"/>
      <c r="N905" s="1147"/>
      <c r="O905" s="128"/>
      <c r="P905" s="128"/>
      <c r="Q905" s="984"/>
      <c r="R905" s="984"/>
      <c r="S905" s="984"/>
      <c r="T905" s="128"/>
      <c r="U905" s="128"/>
      <c r="V905" s="128"/>
      <c r="W905" s="984"/>
      <c r="X905" s="984"/>
      <c r="Y905" s="1144"/>
      <c r="Z905" s="1144"/>
      <c r="AA905" s="1144"/>
      <c r="AB905" s="1144"/>
      <c r="AC905" s="1148"/>
    </row>
    <row r="906" ht="15.75" customHeight="1">
      <c r="B906" s="1294"/>
      <c r="C906" s="128"/>
      <c r="D906" s="128"/>
      <c r="E906" s="128"/>
      <c r="F906" s="1146"/>
      <c r="G906" s="1146"/>
      <c r="H906" s="1146"/>
      <c r="I906" s="1148"/>
      <c r="J906" s="1146"/>
      <c r="K906" s="1146"/>
      <c r="L906" s="1146"/>
      <c r="M906" s="1146"/>
      <c r="N906" s="1147"/>
      <c r="O906" s="128"/>
      <c r="P906" s="128"/>
      <c r="Q906" s="984"/>
      <c r="R906" s="984"/>
      <c r="S906" s="984"/>
      <c r="T906" s="128"/>
      <c r="U906" s="128"/>
      <c r="V906" s="128"/>
      <c r="W906" s="984"/>
      <c r="X906" s="984"/>
      <c r="Y906" s="1144"/>
      <c r="Z906" s="1144"/>
      <c r="AA906" s="1144"/>
      <c r="AB906" s="1144"/>
      <c r="AC906" s="1148"/>
    </row>
    <row r="907" ht="15.75" customHeight="1">
      <c r="B907" s="1294"/>
      <c r="C907" s="128"/>
      <c r="D907" s="128"/>
      <c r="E907" s="128"/>
      <c r="F907" s="1146"/>
      <c r="G907" s="1146"/>
      <c r="H907" s="1146"/>
      <c r="I907" s="1148"/>
      <c r="J907" s="1146"/>
      <c r="K907" s="1146"/>
      <c r="L907" s="1146"/>
      <c r="M907" s="1146"/>
      <c r="N907" s="1147"/>
      <c r="O907" s="128"/>
      <c r="P907" s="128"/>
      <c r="Q907" s="984"/>
      <c r="R907" s="984"/>
      <c r="S907" s="984"/>
      <c r="T907" s="128"/>
      <c r="U907" s="128"/>
      <c r="V907" s="128"/>
      <c r="W907" s="984"/>
      <c r="X907" s="984"/>
      <c r="Y907" s="1144"/>
      <c r="Z907" s="1144"/>
      <c r="AA907" s="1144"/>
      <c r="AB907" s="1144"/>
      <c r="AC907" s="1148"/>
    </row>
    <row r="908" ht="15.75" customHeight="1">
      <c r="B908" s="1294"/>
      <c r="C908" s="128"/>
      <c r="D908" s="128"/>
      <c r="E908" s="128"/>
      <c r="F908" s="1146"/>
      <c r="G908" s="1146"/>
      <c r="H908" s="1146"/>
      <c r="I908" s="1148"/>
      <c r="J908" s="1146"/>
      <c r="K908" s="1146"/>
      <c r="L908" s="1146"/>
      <c r="M908" s="1146"/>
      <c r="N908" s="1147"/>
      <c r="O908" s="128"/>
      <c r="P908" s="128"/>
      <c r="Q908" s="984"/>
      <c r="R908" s="984"/>
      <c r="S908" s="984"/>
      <c r="T908" s="128"/>
      <c r="U908" s="128"/>
      <c r="V908" s="128"/>
      <c r="W908" s="984"/>
      <c r="X908" s="984"/>
      <c r="Y908" s="1144"/>
      <c r="Z908" s="1144"/>
      <c r="AA908" s="1144"/>
      <c r="AB908" s="1144"/>
      <c r="AC908" s="1148"/>
    </row>
    <row r="909" ht="15.75" customHeight="1">
      <c r="B909" s="1294"/>
      <c r="C909" s="128"/>
      <c r="D909" s="128"/>
      <c r="E909" s="128"/>
      <c r="F909" s="1146"/>
      <c r="G909" s="1146"/>
      <c r="H909" s="1146"/>
      <c r="I909" s="1148"/>
      <c r="J909" s="1146"/>
      <c r="K909" s="1146"/>
      <c r="L909" s="1146"/>
      <c r="M909" s="1146"/>
      <c r="N909" s="1147"/>
      <c r="O909" s="128"/>
      <c r="P909" s="128"/>
      <c r="Q909" s="984"/>
      <c r="R909" s="984"/>
      <c r="S909" s="984"/>
      <c r="T909" s="128"/>
      <c r="U909" s="128"/>
      <c r="V909" s="128"/>
      <c r="W909" s="984"/>
      <c r="X909" s="984"/>
      <c r="Y909" s="1144"/>
      <c r="Z909" s="1144"/>
      <c r="AA909" s="1144"/>
      <c r="AB909" s="1144"/>
      <c r="AC909" s="1148"/>
    </row>
    <row r="910" ht="15.75" customHeight="1">
      <c r="B910" s="1294"/>
      <c r="C910" s="128"/>
      <c r="D910" s="128"/>
      <c r="E910" s="128"/>
      <c r="F910" s="1146"/>
      <c r="G910" s="1146"/>
      <c r="H910" s="1146"/>
      <c r="I910" s="1148"/>
      <c r="J910" s="1146"/>
      <c r="K910" s="1146"/>
      <c r="L910" s="1146"/>
      <c r="M910" s="1146"/>
      <c r="N910" s="1147"/>
      <c r="O910" s="128"/>
      <c r="P910" s="128"/>
      <c r="Q910" s="984"/>
      <c r="R910" s="984"/>
      <c r="S910" s="984"/>
      <c r="T910" s="128"/>
      <c r="U910" s="128"/>
      <c r="V910" s="128"/>
      <c r="W910" s="984"/>
      <c r="X910" s="984"/>
      <c r="Y910" s="1144"/>
      <c r="Z910" s="1144"/>
      <c r="AA910" s="1144"/>
      <c r="AB910" s="1144"/>
      <c r="AC910" s="1148"/>
    </row>
    <row r="911" ht="15.75" customHeight="1">
      <c r="B911" s="1294"/>
      <c r="C911" s="128"/>
      <c r="D911" s="128"/>
      <c r="E911" s="128"/>
      <c r="F911" s="1146"/>
      <c r="G911" s="1146"/>
      <c r="H911" s="1146"/>
      <c r="I911" s="1148"/>
      <c r="J911" s="1146"/>
      <c r="K911" s="1146"/>
      <c r="L911" s="1146"/>
      <c r="M911" s="1146"/>
      <c r="N911" s="1147"/>
      <c r="O911" s="128"/>
      <c r="P911" s="128"/>
      <c r="Q911" s="984"/>
      <c r="R911" s="984"/>
      <c r="S911" s="984"/>
      <c r="T911" s="128"/>
      <c r="U911" s="128"/>
      <c r="V911" s="128"/>
      <c r="W911" s="984"/>
      <c r="X911" s="984"/>
      <c r="Y911" s="1144"/>
      <c r="Z911" s="1144"/>
      <c r="AA911" s="1144"/>
      <c r="AB911" s="1144"/>
      <c r="AC911" s="1148"/>
    </row>
    <row r="912" ht="15.75" customHeight="1">
      <c r="B912" s="1294"/>
      <c r="C912" s="128"/>
      <c r="D912" s="128"/>
      <c r="E912" s="128"/>
      <c r="F912" s="1146"/>
      <c r="G912" s="1146"/>
      <c r="H912" s="1146"/>
      <c r="I912" s="1148"/>
      <c r="J912" s="1146"/>
      <c r="K912" s="1146"/>
      <c r="L912" s="1146"/>
      <c r="M912" s="1146"/>
      <c r="N912" s="1147"/>
      <c r="O912" s="128"/>
      <c r="P912" s="128"/>
      <c r="Q912" s="984"/>
      <c r="R912" s="984"/>
      <c r="S912" s="984"/>
      <c r="T912" s="128"/>
      <c r="U912" s="128"/>
      <c r="V912" s="128"/>
      <c r="W912" s="984"/>
      <c r="X912" s="984"/>
      <c r="Y912" s="1144"/>
      <c r="Z912" s="1144"/>
      <c r="AA912" s="1144"/>
      <c r="AB912" s="1144"/>
      <c r="AC912" s="1148"/>
    </row>
    <row r="913" ht="15.75" customHeight="1">
      <c r="B913" s="1294"/>
      <c r="C913" s="128"/>
      <c r="D913" s="128"/>
      <c r="E913" s="128"/>
      <c r="F913" s="1146"/>
      <c r="G913" s="1146"/>
      <c r="H913" s="1146"/>
      <c r="I913" s="1148"/>
      <c r="J913" s="1146"/>
      <c r="K913" s="1146"/>
      <c r="L913" s="1146"/>
      <c r="M913" s="1146"/>
      <c r="N913" s="1147"/>
      <c r="O913" s="128"/>
      <c r="P913" s="128"/>
      <c r="Q913" s="984"/>
      <c r="R913" s="984"/>
      <c r="S913" s="984"/>
      <c r="T913" s="128"/>
      <c r="U913" s="128"/>
      <c r="V913" s="128"/>
      <c r="W913" s="984"/>
      <c r="X913" s="984"/>
      <c r="Y913" s="1144"/>
      <c r="Z913" s="1144"/>
      <c r="AA913" s="1144"/>
      <c r="AB913" s="1144"/>
      <c r="AC913" s="1148"/>
    </row>
    <row r="914" ht="15.75" customHeight="1">
      <c r="B914" s="1294"/>
      <c r="C914" s="128"/>
      <c r="D914" s="128"/>
      <c r="E914" s="128"/>
      <c r="F914" s="1146"/>
      <c r="G914" s="1146"/>
      <c r="H914" s="1146"/>
      <c r="I914" s="1148"/>
      <c r="J914" s="1146"/>
      <c r="K914" s="1146"/>
      <c r="L914" s="1146"/>
      <c r="M914" s="1146"/>
      <c r="N914" s="1147"/>
      <c r="O914" s="128"/>
      <c r="P914" s="128"/>
      <c r="Q914" s="984"/>
      <c r="R914" s="984"/>
      <c r="S914" s="984"/>
      <c r="T914" s="128"/>
      <c r="U914" s="128"/>
      <c r="V914" s="128"/>
      <c r="W914" s="984"/>
      <c r="X914" s="984"/>
      <c r="Y914" s="1144"/>
      <c r="Z914" s="1144"/>
      <c r="AA914" s="1144"/>
      <c r="AB914" s="1144"/>
      <c r="AC914" s="1148"/>
    </row>
    <row r="915" ht="15.75" customHeight="1">
      <c r="B915" s="1294"/>
      <c r="C915" s="128"/>
      <c r="D915" s="128"/>
      <c r="E915" s="128"/>
      <c r="F915" s="1146"/>
      <c r="G915" s="1146"/>
      <c r="H915" s="1146"/>
      <c r="I915" s="1148"/>
      <c r="J915" s="1146"/>
      <c r="K915" s="1146"/>
      <c r="L915" s="1146"/>
      <c r="M915" s="1146"/>
      <c r="N915" s="1147"/>
      <c r="O915" s="128"/>
      <c r="P915" s="128"/>
      <c r="Q915" s="984"/>
      <c r="R915" s="984"/>
      <c r="S915" s="984"/>
      <c r="T915" s="128"/>
      <c r="U915" s="128"/>
      <c r="V915" s="128"/>
      <c r="W915" s="984"/>
      <c r="X915" s="984"/>
      <c r="Y915" s="1144"/>
      <c r="Z915" s="1144"/>
      <c r="AA915" s="1144"/>
      <c r="AB915" s="1144"/>
      <c r="AC915" s="1148"/>
    </row>
    <row r="916" ht="15.75" customHeight="1">
      <c r="B916" s="1294"/>
      <c r="C916" s="128"/>
      <c r="D916" s="128"/>
      <c r="E916" s="128"/>
      <c r="F916" s="1146"/>
      <c r="G916" s="1146"/>
      <c r="H916" s="1146"/>
      <c r="I916" s="1148"/>
      <c r="J916" s="1146"/>
      <c r="K916" s="1146"/>
      <c r="L916" s="1146"/>
      <c r="M916" s="1146"/>
      <c r="N916" s="1147"/>
      <c r="O916" s="128"/>
      <c r="P916" s="128"/>
      <c r="Q916" s="984"/>
      <c r="R916" s="984"/>
      <c r="S916" s="984"/>
      <c r="T916" s="128"/>
      <c r="U916" s="128"/>
      <c r="V916" s="128"/>
      <c r="W916" s="984"/>
      <c r="X916" s="984"/>
      <c r="Y916" s="1144"/>
      <c r="Z916" s="1144"/>
      <c r="AA916" s="1144"/>
      <c r="AB916" s="1144"/>
      <c r="AC916" s="1148"/>
    </row>
    <row r="917" ht="15.75" customHeight="1">
      <c r="B917" s="1294"/>
      <c r="C917" s="128"/>
      <c r="D917" s="128"/>
      <c r="E917" s="128"/>
      <c r="F917" s="1146"/>
      <c r="G917" s="1146"/>
      <c r="H917" s="1146"/>
      <c r="I917" s="1148"/>
      <c r="J917" s="1146"/>
      <c r="K917" s="1146"/>
      <c r="L917" s="1146"/>
      <c r="M917" s="1146"/>
      <c r="N917" s="1147"/>
      <c r="O917" s="128"/>
      <c r="P917" s="128"/>
      <c r="Q917" s="984"/>
      <c r="R917" s="984"/>
      <c r="S917" s="984"/>
      <c r="T917" s="128"/>
      <c r="U917" s="128"/>
      <c r="V917" s="128"/>
      <c r="W917" s="984"/>
      <c r="X917" s="984"/>
      <c r="Y917" s="1144"/>
      <c r="Z917" s="1144"/>
      <c r="AA917" s="1144"/>
      <c r="AB917" s="1144"/>
      <c r="AC917" s="1148"/>
    </row>
    <row r="918" ht="15.75" customHeight="1">
      <c r="B918" s="1294"/>
      <c r="C918" s="128"/>
      <c r="D918" s="128"/>
      <c r="E918" s="128"/>
      <c r="F918" s="1146"/>
      <c r="G918" s="1146"/>
      <c r="H918" s="1146"/>
      <c r="I918" s="1148"/>
      <c r="J918" s="1146"/>
      <c r="K918" s="1146"/>
      <c r="L918" s="1146"/>
      <c r="M918" s="1146"/>
      <c r="N918" s="1147"/>
      <c r="O918" s="128"/>
      <c r="P918" s="128"/>
      <c r="Q918" s="984"/>
      <c r="R918" s="984"/>
      <c r="S918" s="984"/>
      <c r="T918" s="128"/>
      <c r="U918" s="128"/>
      <c r="V918" s="128"/>
      <c r="W918" s="984"/>
      <c r="X918" s="984"/>
      <c r="Y918" s="1144"/>
      <c r="Z918" s="1144"/>
      <c r="AA918" s="1144"/>
      <c r="AB918" s="1144"/>
      <c r="AC918" s="1148"/>
    </row>
    <row r="919" ht="15.75" customHeight="1">
      <c r="B919" s="1294"/>
      <c r="C919" s="128"/>
      <c r="D919" s="128"/>
      <c r="E919" s="128"/>
      <c r="F919" s="1146"/>
      <c r="G919" s="1146"/>
      <c r="H919" s="1146"/>
      <c r="I919" s="1148"/>
      <c r="J919" s="1146"/>
      <c r="K919" s="1146"/>
      <c r="L919" s="1146"/>
      <c r="M919" s="1146"/>
      <c r="N919" s="1147"/>
      <c r="O919" s="128"/>
      <c r="P919" s="128"/>
      <c r="Q919" s="984"/>
      <c r="R919" s="984"/>
      <c r="S919" s="984"/>
      <c r="T919" s="128"/>
      <c r="U919" s="128"/>
      <c r="V919" s="128"/>
      <c r="W919" s="984"/>
      <c r="X919" s="984"/>
      <c r="Y919" s="1144"/>
      <c r="Z919" s="1144"/>
      <c r="AA919" s="1144"/>
      <c r="AB919" s="1144"/>
      <c r="AC919" s="1148"/>
    </row>
    <row r="920" ht="15.75" customHeight="1">
      <c r="B920" s="1294"/>
      <c r="C920" s="128"/>
      <c r="D920" s="128"/>
      <c r="E920" s="128"/>
      <c r="F920" s="1146"/>
      <c r="G920" s="1146"/>
      <c r="H920" s="1146"/>
      <c r="I920" s="1148"/>
      <c r="J920" s="1146"/>
      <c r="K920" s="1146"/>
      <c r="L920" s="1146"/>
      <c r="M920" s="1146"/>
      <c r="N920" s="1147"/>
      <c r="O920" s="128"/>
      <c r="P920" s="128"/>
      <c r="Q920" s="984"/>
      <c r="R920" s="984"/>
      <c r="S920" s="984"/>
      <c r="T920" s="128"/>
      <c r="U920" s="128"/>
      <c r="V920" s="128"/>
      <c r="W920" s="984"/>
      <c r="X920" s="984"/>
      <c r="Y920" s="1144"/>
      <c r="Z920" s="1144"/>
      <c r="AA920" s="1144"/>
      <c r="AB920" s="1144"/>
      <c r="AC920" s="1148"/>
    </row>
    <row r="921" ht="15.75" customHeight="1">
      <c r="B921" s="1294"/>
      <c r="C921" s="128"/>
      <c r="D921" s="128"/>
      <c r="E921" s="128"/>
      <c r="F921" s="1146"/>
      <c r="G921" s="1146"/>
      <c r="H921" s="1146"/>
      <c r="I921" s="1148"/>
      <c r="J921" s="1146"/>
      <c r="K921" s="1146"/>
      <c r="L921" s="1146"/>
      <c r="M921" s="1146"/>
      <c r="N921" s="1147"/>
      <c r="O921" s="128"/>
      <c r="P921" s="128"/>
      <c r="Q921" s="984"/>
      <c r="R921" s="984"/>
      <c r="S921" s="984"/>
      <c r="T921" s="128"/>
      <c r="U921" s="128"/>
      <c r="V921" s="128"/>
      <c r="W921" s="984"/>
      <c r="X921" s="984"/>
      <c r="Y921" s="1144"/>
      <c r="Z921" s="1144"/>
      <c r="AA921" s="1144"/>
      <c r="AB921" s="1144"/>
      <c r="AC921" s="1148"/>
    </row>
    <row r="922" ht="15.75" customHeight="1">
      <c r="B922" s="1294"/>
      <c r="C922" s="128"/>
      <c r="D922" s="128"/>
      <c r="E922" s="128"/>
      <c r="F922" s="1146"/>
      <c r="G922" s="1146"/>
      <c r="H922" s="1146"/>
      <c r="I922" s="1148"/>
      <c r="J922" s="1146"/>
      <c r="K922" s="1146"/>
      <c r="L922" s="1146"/>
      <c r="M922" s="1146"/>
      <c r="N922" s="1147"/>
      <c r="O922" s="128"/>
      <c r="P922" s="128"/>
      <c r="Q922" s="984"/>
      <c r="R922" s="984"/>
      <c r="S922" s="984"/>
      <c r="T922" s="128"/>
      <c r="U922" s="128"/>
      <c r="V922" s="128"/>
      <c r="W922" s="984"/>
      <c r="X922" s="984"/>
      <c r="Y922" s="1144"/>
      <c r="Z922" s="1144"/>
      <c r="AA922" s="1144"/>
      <c r="AB922" s="1144"/>
      <c r="AC922" s="1148"/>
    </row>
    <row r="923" ht="15.75" customHeight="1">
      <c r="B923" s="1294"/>
      <c r="C923" s="128"/>
      <c r="D923" s="128"/>
      <c r="E923" s="128"/>
      <c r="F923" s="1146"/>
      <c r="G923" s="1146"/>
      <c r="H923" s="1146"/>
      <c r="I923" s="1148"/>
      <c r="J923" s="1146"/>
      <c r="K923" s="1146"/>
      <c r="L923" s="1146"/>
      <c r="M923" s="1146"/>
      <c r="N923" s="1147"/>
      <c r="O923" s="128"/>
      <c r="P923" s="128"/>
      <c r="Q923" s="984"/>
      <c r="R923" s="984"/>
      <c r="S923" s="984"/>
      <c r="T923" s="128"/>
      <c r="U923" s="128"/>
      <c r="V923" s="128"/>
      <c r="W923" s="984"/>
      <c r="X923" s="984"/>
      <c r="Y923" s="1144"/>
      <c r="Z923" s="1144"/>
      <c r="AA923" s="1144"/>
      <c r="AB923" s="1144"/>
      <c r="AC923" s="1148"/>
    </row>
    <row r="924" ht="15.75" customHeight="1">
      <c r="B924" s="1294"/>
      <c r="C924" s="128"/>
      <c r="D924" s="128"/>
      <c r="E924" s="128"/>
      <c r="F924" s="1146"/>
      <c r="G924" s="1146"/>
      <c r="H924" s="1146"/>
      <c r="I924" s="1148"/>
      <c r="J924" s="1146"/>
      <c r="K924" s="1146"/>
      <c r="L924" s="1146"/>
      <c r="M924" s="1146"/>
      <c r="N924" s="1147"/>
      <c r="O924" s="128"/>
      <c r="P924" s="128"/>
      <c r="Q924" s="984"/>
      <c r="R924" s="984"/>
      <c r="S924" s="984"/>
      <c r="T924" s="128"/>
      <c r="U924" s="128"/>
      <c r="V924" s="128"/>
      <c r="W924" s="984"/>
      <c r="X924" s="984"/>
      <c r="Y924" s="1144"/>
      <c r="Z924" s="1144"/>
      <c r="AA924" s="1144"/>
      <c r="AB924" s="1144"/>
      <c r="AC924" s="1148"/>
    </row>
    <row r="925" ht="15.75" customHeight="1">
      <c r="B925" s="1294"/>
      <c r="C925" s="128"/>
      <c r="D925" s="128"/>
      <c r="E925" s="128"/>
      <c r="F925" s="1146"/>
      <c r="G925" s="1146"/>
      <c r="H925" s="1146"/>
      <c r="I925" s="1148"/>
      <c r="J925" s="1146"/>
      <c r="K925" s="1146"/>
      <c r="L925" s="1146"/>
      <c r="M925" s="1146"/>
      <c r="N925" s="1147"/>
      <c r="O925" s="128"/>
      <c r="P925" s="128"/>
      <c r="Q925" s="984"/>
      <c r="R925" s="984"/>
      <c r="S925" s="984"/>
      <c r="T925" s="128"/>
      <c r="U925" s="128"/>
      <c r="V925" s="128"/>
      <c r="W925" s="984"/>
      <c r="X925" s="984"/>
      <c r="Y925" s="1144"/>
      <c r="Z925" s="1144"/>
      <c r="AA925" s="1144"/>
      <c r="AB925" s="1144"/>
      <c r="AC925" s="1148"/>
    </row>
    <row r="926" ht="15.75" customHeight="1">
      <c r="B926" s="1294"/>
      <c r="C926" s="128"/>
      <c r="D926" s="128"/>
      <c r="E926" s="128"/>
      <c r="F926" s="1146"/>
      <c r="G926" s="1146"/>
      <c r="H926" s="1146"/>
      <c r="I926" s="1148"/>
      <c r="J926" s="1146"/>
      <c r="K926" s="1146"/>
      <c r="L926" s="1146"/>
      <c r="M926" s="1146"/>
      <c r="N926" s="1147"/>
      <c r="O926" s="128"/>
      <c r="P926" s="128"/>
      <c r="Q926" s="984"/>
      <c r="R926" s="984"/>
      <c r="S926" s="984"/>
      <c r="T926" s="128"/>
      <c r="U926" s="128"/>
      <c r="V926" s="128"/>
      <c r="W926" s="984"/>
      <c r="X926" s="984"/>
      <c r="Y926" s="1144"/>
      <c r="Z926" s="1144"/>
      <c r="AA926" s="1144"/>
      <c r="AB926" s="1144"/>
      <c r="AC926" s="1148"/>
    </row>
    <row r="927" ht="15.75" customHeight="1">
      <c r="B927" s="1294"/>
      <c r="C927" s="128"/>
      <c r="D927" s="128"/>
      <c r="E927" s="128"/>
      <c r="F927" s="1146"/>
      <c r="G927" s="1146"/>
      <c r="H927" s="1146"/>
      <c r="I927" s="1148"/>
      <c r="J927" s="1146"/>
      <c r="K927" s="1146"/>
      <c r="L927" s="1146"/>
      <c r="M927" s="1146"/>
      <c r="N927" s="1147"/>
      <c r="O927" s="128"/>
      <c r="P927" s="128"/>
      <c r="Q927" s="984"/>
      <c r="R927" s="984"/>
      <c r="S927" s="984"/>
      <c r="T927" s="128"/>
      <c r="U927" s="128"/>
      <c r="V927" s="128"/>
      <c r="W927" s="984"/>
      <c r="X927" s="984"/>
      <c r="Y927" s="1144"/>
      <c r="Z927" s="1144"/>
      <c r="AA927" s="1144"/>
      <c r="AB927" s="1144"/>
      <c r="AC927" s="1148"/>
    </row>
    <row r="928" ht="15.75" customHeight="1">
      <c r="B928" s="1294"/>
      <c r="C928" s="128"/>
      <c r="D928" s="128"/>
      <c r="E928" s="128"/>
      <c r="F928" s="1146"/>
      <c r="G928" s="1146"/>
      <c r="H928" s="1146"/>
      <c r="I928" s="1148"/>
      <c r="J928" s="1146"/>
      <c r="K928" s="1146"/>
      <c r="L928" s="1146"/>
      <c r="M928" s="1146"/>
      <c r="N928" s="1147"/>
      <c r="O928" s="128"/>
      <c r="P928" s="128"/>
      <c r="Q928" s="984"/>
      <c r="R928" s="984"/>
      <c r="S928" s="984"/>
      <c r="T928" s="128"/>
      <c r="U928" s="128"/>
      <c r="V928" s="128"/>
      <c r="W928" s="984"/>
      <c r="X928" s="984"/>
      <c r="Y928" s="1144"/>
      <c r="Z928" s="1144"/>
      <c r="AA928" s="1144"/>
      <c r="AB928" s="1144"/>
      <c r="AC928" s="1148"/>
    </row>
    <row r="929" ht="15.75" customHeight="1">
      <c r="B929" s="1294"/>
      <c r="C929" s="128"/>
      <c r="D929" s="128"/>
      <c r="E929" s="128"/>
      <c r="F929" s="1146"/>
      <c r="G929" s="1146"/>
      <c r="H929" s="1146"/>
      <c r="I929" s="1148"/>
      <c r="J929" s="1146"/>
      <c r="K929" s="1146"/>
      <c r="L929" s="1146"/>
      <c r="M929" s="1146"/>
      <c r="N929" s="1147"/>
      <c r="O929" s="128"/>
      <c r="P929" s="128"/>
      <c r="Q929" s="984"/>
      <c r="R929" s="984"/>
      <c r="S929" s="984"/>
      <c r="T929" s="128"/>
      <c r="U929" s="128"/>
      <c r="V929" s="128"/>
      <c r="W929" s="984"/>
      <c r="X929" s="984"/>
      <c r="Y929" s="1144"/>
      <c r="Z929" s="1144"/>
      <c r="AA929" s="1144"/>
      <c r="AB929" s="1144"/>
      <c r="AC929" s="1148"/>
    </row>
    <row r="930" ht="15.75" customHeight="1">
      <c r="B930" s="1294"/>
      <c r="C930" s="128"/>
      <c r="D930" s="128"/>
      <c r="E930" s="128"/>
      <c r="F930" s="1146"/>
      <c r="G930" s="1146"/>
      <c r="H930" s="1146"/>
      <c r="I930" s="1148"/>
      <c r="J930" s="1146"/>
      <c r="K930" s="1146"/>
      <c r="L930" s="1146"/>
      <c r="M930" s="1146"/>
      <c r="N930" s="1147"/>
      <c r="O930" s="128"/>
      <c r="P930" s="128"/>
      <c r="Q930" s="984"/>
      <c r="R930" s="984"/>
      <c r="S930" s="984"/>
      <c r="T930" s="128"/>
      <c r="U930" s="128"/>
      <c r="V930" s="128"/>
      <c r="W930" s="984"/>
      <c r="X930" s="984"/>
      <c r="Y930" s="1144"/>
      <c r="Z930" s="1144"/>
      <c r="AA930" s="1144"/>
      <c r="AB930" s="1144"/>
      <c r="AC930" s="1148"/>
    </row>
    <row r="931" ht="15.75" customHeight="1">
      <c r="B931" s="1294"/>
      <c r="C931" s="128"/>
      <c r="D931" s="128"/>
      <c r="E931" s="128"/>
      <c r="F931" s="1146"/>
      <c r="G931" s="1146"/>
      <c r="H931" s="1146"/>
      <c r="I931" s="1148"/>
      <c r="J931" s="1146"/>
      <c r="K931" s="1146"/>
      <c r="L931" s="1146"/>
      <c r="M931" s="1146"/>
      <c r="N931" s="1147"/>
      <c r="O931" s="128"/>
      <c r="P931" s="128"/>
      <c r="Q931" s="984"/>
      <c r="R931" s="984"/>
      <c r="S931" s="984"/>
      <c r="T931" s="128"/>
      <c r="U931" s="128"/>
      <c r="V931" s="128"/>
      <c r="W931" s="984"/>
      <c r="X931" s="984"/>
      <c r="Y931" s="1144"/>
      <c r="Z931" s="1144"/>
      <c r="AA931" s="1144"/>
      <c r="AB931" s="1144"/>
      <c r="AC931" s="1148"/>
    </row>
    <row r="932" ht="15.75" customHeight="1">
      <c r="B932" s="1294"/>
      <c r="C932" s="128"/>
      <c r="D932" s="128"/>
      <c r="E932" s="128"/>
      <c r="F932" s="1146"/>
      <c r="G932" s="1146"/>
      <c r="H932" s="1146"/>
      <c r="I932" s="1148"/>
      <c r="J932" s="1146"/>
      <c r="K932" s="1146"/>
      <c r="L932" s="1146"/>
      <c r="M932" s="1146"/>
      <c r="N932" s="1147"/>
      <c r="O932" s="128"/>
      <c r="P932" s="128"/>
      <c r="Q932" s="984"/>
      <c r="R932" s="984"/>
      <c r="S932" s="984"/>
      <c r="T932" s="128"/>
      <c r="U932" s="128"/>
      <c r="V932" s="128"/>
      <c r="W932" s="984"/>
      <c r="X932" s="984"/>
      <c r="Y932" s="1144"/>
      <c r="Z932" s="1144"/>
      <c r="AA932" s="1144"/>
      <c r="AB932" s="1144"/>
      <c r="AC932" s="1148"/>
    </row>
    <row r="933" ht="15.75" customHeight="1">
      <c r="B933" s="1294"/>
      <c r="C933" s="128"/>
      <c r="D933" s="128"/>
      <c r="E933" s="128"/>
      <c r="F933" s="1146"/>
      <c r="G933" s="1146"/>
      <c r="H933" s="1146"/>
      <c r="I933" s="1148"/>
      <c r="J933" s="1146"/>
      <c r="K933" s="1146"/>
      <c r="L933" s="1146"/>
      <c r="M933" s="1146"/>
      <c r="N933" s="1147"/>
      <c r="O933" s="128"/>
      <c r="P933" s="128"/>
      <c r="Q933" s="984"/>
      <c r="R933" s="984"/>
      <c r="S933" s="984"/>
      <c r="T933" s="128"/>
      <c r="U933" s="128"/>
      <c r="V933" s="128"/>
      <c r="W933" s="984"/>
      <c r="X933" s="984"/>
      <c r="Y933" s="1144"/>
      <c r="Z933" s="1144"/>
      <c r="AA933" s="1144"/>
      <c r="AB933" s="1144"/>
      <c r="AC933" s="1148"/>
    </row>
    <row r="934" ht="15.75" customHeight="1">
      <c r="B934" s="1294"/>
      <c r="C934" s="128"/>
      <c r="D934" s="128"/>
      <c r="E934" s="128"/>
      <c r="F934" s="1146"/>
      <c r="G934" s="1146"/>
      <c r="H934" s="1146"/>
      <c r="I934" s="1148"/>
      <c r="J934" s="1146"/>
      <c r="K934" s="1146"/>
      <c r="L934" s="1146"/>
      <c r="M934" s="1146"/>
      <c r="N934" s="1147"/>
      <c r="O934" s="128"/>
      <c r="P934" s="128"/>
      <c r="Q934" s="984"/>
      <c r="R934" s="984"/>
      <c r="S934" s="984"/>
      <c r="T934" s="128"/>
      <c r="U934" s="128"/>
      <c r="V934" s="128"/>
      <c r="W934" s="984"/>
      <c r="X934" s="984"/>
      <c r="Y934" s="1144"/>
      <c r="Z934" s="1144"/>
      <c r="AA934" s="1144"/>
      <c r="AB934" s="1144"/>
      <c r="AC934" s="1148"/>
    </row>
    <row r="935" ht="15.75" customHeight="1">
      <c r="B935" s="1294"/>
      <c r="C935" s="128"/>
      <c r="D935" s="128"/>
      <c r="E935" s="128"/>
      <c r="F935" s="1146"/>
      <c r="G935" s="1146"/>
      <c r="H935" s="1146"/>
      <c r="I935" s="1148"/>
      <c r="J935" s="1146"/>
      <c r="K935" s="1146"/>
      <c r="L935" s="1146"/>
      <c r="M935" s="1146"/>
      <c r="N935" s="1147"/>
      <c r="O935" s="128"/>
      <c r="P935" s="128"/>
      <c r="Q935" s="984"/>
      <c r="R935" s="984"/>
      <c r="S935" s="984"/>
      <c r="T935" s="128"/>
      <c r="U935" s="128"/>
      <c r="V935" s="128"/>
      <c r="W935" s="984"/>
      <c r="X935" s="984"/>
      <c r="Y935" s="1144"/>
      <c r="Z935" s="1144"/>
      <c r="AA935" s="1144"/>
      <c r="AB935" s="1144"/>
      <c r="AC935" s="1148"/>
    </row>
    <row r="936" ht="15.75" customHeight="1">
      <c r="B936" s="1294"/>
      <c r="C936" s="128"/>
      <c r="D936" s="128"/>
      <c r="E936" s="128"/>
      <c r="F936" s="1146"/>
      <c r="G936" s="1146"/>
      <c r="H936" s="1146"/>
      <c r="I936" s="1148"/>
      <c r="J936" s="1146"/>
      <c r="K936" s="1146"/>
      <c r="L936" s="1146"/>
      <c r="M936" s="1146"/>
      <c r="N936" s="1147"/>
      <c r="O936" s="128"/>
      <c r="P936" s="128"/>
      <c r="Q936" s="984"/>
      <c r="R936" s="984"/>
      <c r="S936" s="984"/>
      <c r="T936" s="128"/>
      <c r="U936" s="128"/>
      <c r="V936" s="128"/>
      <c r="W936" s="984"/>
      <c r="X936" s="984"/>
      <c r="Y936" s="1144"/>
      <c r="Z936" s="1144"/>
      <c r="AA936" s="1144"/>
      <c r="AB936" s="1144"/>
      <c r="AC936" s="1148"/>
    </row>
    <row r="937" ht="15.75" customHeight="1">
      <c r="B937" s="1294"/>
      <c r="C937" s="128"/>
      <c r="D937" s="128"/>
      <c r="E937" s="128"/>
      <c r="F937" s="1146"/>
      <c r="G937" s="1146"/>
      <c r="H937" s="1146"/>
      <c r="I937" s="1148"/>
      <c r="J937" s="1146"/>
      <c r="K937" s="1146"/>
      <c r="L937" s="1146"/>
      <c r="M937" s="1146"/>
      <c r="N937" s="1147"/>
      <c r="O937" s="128"/>
      <c r="P937" s="128"/>
      <c r="Q937" s="984"/>
      <c r="R937" s="984"/>
      <c r="S937" s="984"/>
      <c r="T937" s="128"/>
      <c r="U937" s="128"/>
      <c r="V937" s="128"/>
      <c r="W937" s="984"/>
      <c r="X937" s="984"/>
      <c r="Y937" s="1144"/>
      <c r="Z937" s="1144"/>
      <c r="AA937" s="1144"/>
      <c r="AB937" s="1144"/>
      <c r="AC937" s="1148"/>
    </row>
    <row r="938" ht="15.75" customHeight="1">
      <c r="B938" s="1294"/>
      <c r="C938" s="128"/>
      <c r="D938" s="128"/>
      <c r="E938" s="128"/>
      <c r="F938" s="1146"/>
      <c r="G938" s="1146"/>
      <c r="H938" s="1146"/>
      <c r="I938" s="1148"/>
      <c r="J938" s="1146"/>
      <c r="K938" s="1146"/>
      <c r="L938" s="1146"/>
      <c r="M938" s="1146"/>
      <c r="N938" s="1147"/>
      <c r="O938" s="128"/>
      <c r="P938" s="128"/>
      <c r="Q938" s="984"/>
      <c r="R938" s="984"/>
      <c r="S938" s="984"/>
      <c r="T938" s="128"/>
      <c r="U938" s="128"/>
      <c r="V938" s="128"/>
      <c r="W938" s="984"/>
      <c r="X938" s="984"/>
      <c r="Y938" s="1144"/>
      <c r="Z938" s="1144"/>
      <c r="AA938" s="1144"/>
      <c r="AB938" s="1144"/>
      <c r="AC938" s="1148"/>
    </row>
    <row r="939" ht="15.75" customHeight="1">
      <c r="B939" s="1294"/>
      <c r="C939" s="128"/>
      <c r="D939" s="128"/>
      <c r="E939" s="128"/>
      <c r="F939" s="1146"/>
      <c r="G939" s="1146"/>
      <c r="H939" s="1146"/>
      <c r="I939" s="1148"/>
      <c r="J939" s="1146"/>
      <c r="K939" s="1146"/>
      <c r="L939" s="1146"/>
      <c r="M939" s="1146"/>
      <c r="N939" s="1147"/>
      <c r="O939" s="128"/>
      <c r="P939" s="128"/>
      <c r="Q939" s="984"/>
      <c r="R939" s="984"/>
      <c r="S939" s="984"/>
      <c r="T939" s="128"/>
      <c r="U939" s="128"/>
      <c r="V939" s="128"/>
      <c r="W939" s="984"/>
      <c r="X939" s="984"/>
      <c r="Y939" s="1144"/>
      <c r="Z939" s="1144"/>
      <c r="AA939" s="1144"/>
      <c r="AB939" s="1144"/>
      <c r="AC939" s="1148"/>
    </row>
    <row r="940" ht="15.75" customHeight="1">
      <c r="B940" s="1294"/>
      <c r="C940" s="128"/>
      <c r="D940" s="128"/>
      <c r="E940" s="128"/>
      <c r="F940" s="1146"/>
      <c r="G940" s="1146"/>
      <c r="H940" s="1146"/>
      <c r="I940" s="1148"/>
      <c r="J940" s="1146"/>
      <c r="K940" s="1146"/>
      <c r="L940" s="1146"/>
      <c r="M940" s="1146"/>
      <c r="N940" s="1147"/>
      <c r="O940" s="128"/>
      <c r="P940" s="128"/>
      <c r="Q940" s="984"/>
      <c r="R940" s="984"/>
      <c r="S940" s="984"/>
      <c r="T940" s="128"/>
      <c r="U940" s="128"/>
      <c r="V940" s="128"/>
      <c r="W940" s="984"/>
      <c r="X940" s="984"/>
      <c r="Y940" s="1144"/>
      <c r="Z940" s="1144"/>
      <c r="AA940" s="1144"/>
      <c r="AB940" s="1144"/>
      <c r="AC940" s="1148"/>
    </row>
    <row r="941" ht="15.75" customHeight="1">
      <c r="B941" s="1294"/>
      <c r="C941" s="128"/>
      <c r="D941" s="128"/>
      <c r="E941" s="128"/>
      <c r="F941" s="1146"/>
      <c r="G941" s="1146"/>
      <c r="H941" s="1146"/>
      <c r="I941" s="1148"/>
      <c r="J941" s="1146"/>
      <c r="K941" s="1146"/>
      <c r="L941" s="1146"/>
      <c r="M941" s="1146"/>
      <c r="N941" s="1147"/>
      <c r="O941" s="128"/>
      <c r="P941" s="128"/>
      <c r="Q941" s="984"/>
      <c r="R941" s="984"/>
      <c r="S941" s="984"/>
      <c r="T941" s="128"/>
      <c r="U941" s="128"/>
      <c r="V941" s="128"/>
      <c r="W941" s="984"/>
      <c r="X941" s="984"/>
      <c r="Y941" s="1144"/>
      <c r="Z941" s="1144"/>
      <c r="AA941" s="1144"/>
      <c r="AB941" s="1144"/>
      <c r="AC941" s="1148"/>
    </row>
    <row r="942" ht="15.75" customHeight="1">
      <c r="B942" s="1294"/>
      <c r="C942" s="128"/>
      <c r="D942" s="128"/>
      <c r="E942" s="128"/>
      <c r="F942" s="1146"/>
      <c r="G942" s="1146"/>
      <c r="H942" s="1146"/>
      <c r="I942" s="1148"/>
      <c r="J942" s="1146"/>
      <c r="K942" s="1146"/>
      <c r="L942" s="1146"/>
      <c r="M942" s="1146"/>
      <c r="N942" s="1147"/>
      <c r="O942" s="128"/>
      <c r="P942" s="128"/>
      <c r="Q942" s="984"/>
      <c r="R942" s="984"/>
      <c r="S942" s="984"/>
      <c r="T942" s="128"/>
      <c r="U942" s="128"/>
      <c r="V942" s="128"/>
      <c r="W942" s="984"/>
      <c r="X942" s="984"/>
      <c r="Y942" s="1144"/>
      <c r="Z942" s="1144"/>
      <c r="AA942" s="1144"/>
      <c r="AB942" s="1144"/>
      <c r="AC942" s="1148"/>
    </row>
    <row r="943" ht="15.75" customHeight="1">
      <c r="B943" s="1294"/>
      <c r="C943" s="128"/>
      <c r="D943" s="128"/>
      <c r="E943" s="128"/>
      <c r="F943" s="1146"/>
      <c r="G943" s="1146"/>
      <c r="H943" s="1146"/>
      <c r="I943" s="1148"/>
      <c r="J943" s="1146"/>
      <c r="K943" s="1146"/>
      <c r="L943" s="1146"/>
      <c r="M943" s="1146"/>
      <c r="N943" s="1147"/>
      <c r="O943" s="128"/>
      <c r="P943" s="128"/>
      <c r="Q943" s="984"/>
      <c r="R943" s="984"/>
      <c r="S943" s="984"/>
      <c r="T943" s="128"/>
      <c r="U943" s="128"/>
      <c r="V943" s="128"/>
      <c r="W943" s="984"/>
      <c r="X943" s="984"/>
      <c r="Y943" s="1144"/>
      <c r="Z943" s="1144"/>
      <c r="AA943" s="1144"/>
      <c r="AB943" s="1144"/>
      <c r="AC943" s="1148"/>
    </row>
    <row r="944" ht="15.75" customHeight="1">
      <c r="B944" s="1294"/>
      <c r="C944" s="128"/>
      <c r="D944" s="128"/>
      <c r="E944" s="128"/>
      <c r="F944" s="1146"/>
      <c r="G944" s="1146"/>
      <c r="H944" s="1146"/>
      <c r="I944" s="1148"/>
      <c r="J944" s="1146"/>
      <c r="K944" s="1146"/>
      <c r="L944" s="1146"/>
      <c r="M944" s="1146"/>
      <c r="N944" s="1147"/>
      <c r="O944" s="128"/>
      <c r="P944" s="128"/>
      <c r="Q944" s="984"/>
      <c r="R944" s="984"/>
      <c r="S944" s="984"/>
      <c r="T944" s="128"/>
      <c r="U944" s="128"/>
      <c r="V944" s="128"/>
      <c r="W944" s="984"/>
      <c r="X944" s="984"/>
      <c r="Y944" s="1144"/>
      <c r="Z944" s="1144"/>
      <c r="AA944" s="1144"/>
      <c r="AB944" s="1144"/>
      <c r="AC944" s="1148"/>
    </row>
    <row r="945" ht="15.75" customHeight="1">
      <c r="B945" s="1294"/>
      <c r="C945" s="128"/>
      <c r="D945" s="128"/>
      <c r="E945" s="128"/>
      <c r="F945" s="1146"/>
      <c r="G945" s="1146"/>
      <c r="H945" s="1146"/>
      <c r="I945" s="1148"/>
      <c r="J945" s="1146"/>
      <c r="K945" s="1146"/>
      <c r="L945" s="1146"/>
      <c r="M945" s="1146"/>
      <c r="N945" s="1147"/>
      <c r="O945" s="128"/>
      <c r="P945" s="128"/>
      <c r="Q945" s="984"/>
      <c r="R945" s="984"/>
      <c r="S945" s="984"/>
      <c r="T945" s="128"/>
      <c r="U945" s="128"/>
      <c r="V945" s="128"/>
      <c r="W945" s="984"/>
      <c r="X945" s="984"/>
      <c r="Y945" s="1144"/>
      <c r="Z945" s="1144"/>
      <c r="AA945" s="1144"/>
      <c r="AB945" s="1144"/>
      <c r="AC945" s="1148"/>
    </row>
    <row r="946" ht="15.75" customHeight="1">
      <c r="B946" s="1294"/>
      <c r="C946" s="128"/>
      <c r="D946" s="128"/>
      <c r="E946" s="128"/>
      <c r="F946" s="1146"/>
      <c r="G946" s="1146"/>
      <c r="H946" s="1146"/>
      <c r="I946" s="1148"/>
      <c r="J946" s="1146"/>
      <c r="K946" s="1146"/>
      <c r="L946" s="1146"/>
      <c r="M946" s="1146"/>
      <c r="N946" s="1147"/>
      <c r="O946" s="128"/>
      <c r="P946" s="128"/>
      <c r="Q946" s="984"/>
      <c r="R946" s="984"/>
      <c r="S946" s="984"/>
      <c r="T946" s="128"/>
      <c r="U946" s="128"/>
      <c r="V946" s="128"/>
      <c r="W946" s="984"/>
      <c r="X946" s="984"/>
      <c r="Y946" s="1144"/>
      <c r="Z946" s="1144"/>
      <c r="AA946" s="1144"/>
      <c r="AB946" s="1144"/>
      <c r="AC946" s="1148"/>
    </row>
    <row r="947" ht="15.75" customHeight="1">
      <c r="B947" s="1294"/>
      <c r="C947" s="128"/>
      <c r="D947" s="128"/>
      <c r="E947" s="128"/>
      <c r="F947" s="1146"/>
      <c r="G947" s="1146"/>
      <c r="H947" s="1146"/>
      <c r="I947" s="1148"/>
      <c r="J947" s="1146"/>
      <c r="K947" s="1146"/>
      <c r="L947" s="1146"/>
      <c r="M947" s="1146"/>
      <c r="N947" s="1147"/>
      <c r="O947" s="128"/>
      <c r="P947" s="128"/>
      <c r="Q947" s="984"/>
      <c r="R947" s="984"/>
      <c r="S947" s="984"/>
      <c r="T947" s="128"/>
      <c r="U947" s="128"/>
      <c r="V947" s="128"/>
      <c r="W947" s="984"/>
      <c r="X947" s="984"/>
      <c r="Y947" s="1144"/>
      <c r="Z947" s="1144"/>
      <c r="AA947" s="1144"/>
      <c r="AB947" s="1144"/>
      <c r="AC947" s="1148"/>
    </row>
    <row r="948" ht="15.75" customHeight="1">
      <c r="B948" s="1294"/>
      <c r="C948" s="128"/>
      <c r="D948" s="128"/>
      <c r="E948" s="128"/>
      <c r="F948" s="1146"/>
      <c r="G948" s="1146"/>
      <c r="H948" s="1146"/>
      <c r="I948" s="1148"/>
      <c r="J948" s="1146"/>
      <c r="K948" s="1146"/>
      <c r="L948" s="1146"/>
      <c r="M948" s="1146"/>
      <c r="N948" s="1147"/>
      <c r="O948" s="128"/>
      <c r="P948" s="128"/>
      <c r="Q948" s="984"/>
      <c r="R948" s="984"/>
      <c r="S948" s="984"/>
      <c r="T948" s="128"/>
      <c r="U948" s="128"/>
      <c r="V948" s="128"/>
      <c r="W948" s="984"/>
      <c r="X948" s="984"/>
      <c r="Y948" s="1144"/>
      <c r="Z948" s="1144"/>
      <c r="AA948" s="1144"/>
      <c r="AB948" s="1144"/>
      <c r="AC948" s="1148"/>
    </row>
    <row r="949" ht="15.75" customHeight="1">
      <c r="B949" s="1294"/>
      <c r="C949" s="128"/>
      <c r="D949" s="128"/>
      <c r="E949" s="128"/>
      <c r="F949" s="1146"/>
      <c r="G949" s="1146"/>
      <c r="H949" s="1146"/>
      <c r="I949" s="1148"/>
      <c r="J949" s="1146"/>
      <c r="K949" s="1146"/>
      <c r="L949" s="1146"/>
      <c r="M949" s="1146"/>
      <c r="N949" s="1147"/>
      <c r="O949" s="128"/>
      <c r="P949" s="128"/>
      <c r="Q949" s="984"/>
      <c r="R949" s="984"/>
      <c r="S949" s="984"/>
      <c r="T949" s="128"/>
      <c r="U949" s="128"/>
      <c r="V949" s="128"/>
      <c r="W949" s="984"/>
      <c r="X949" s="984"/>
      <c r="Y949" s="1144"/>
      <c r="Z949" s="1144"/>
      <c r="AA949" s="1144"/>
      <c r="AB949" s="1144"/>
      <c r="AC949" s="1148"/>
    </row>
    <row r="950" ht="15.75" customHeight="1">
      <c r="B950" s="1294"/>
      <c r="C950" s="128"/>
      <c r="D950" s="128"/>
      <c r="E950" s="128"/>
      <c r="F950" s="1146"/>
      <c r="G950" s="1146"/>
      <c r="H950" s="1146"/>
      <c r="I950" s="1148"/>
      <c r="J950" s="1146"/>
      <c r="K950" s="1146"/>
      <c r="L950" s="1146"/>
      <c r="M950" s="1146"/>
      <c r="N950" s="1147"/>
      <c r="O950" s="128"/>
      <c r="P950" s="128"/>
      <c r="Q950" s="984"/>
      <c r="R950" s="984"/>
      <c r="S950" s="984"/>
      <c r="T950" s="128"/>
      <c r="U950" s="128"/>
      <c r="V950" s="128"/>
      <c r="W950" s="984"/>
      <c r="X950" s="984"/>
      <c r="Y950" s="1144"/>
      <c r="Z950" s="1144"/>
      <c r="AA950" s="1144"/>
      <c r="AB950" s="1144"/>
      <c r="AC950" s="1148"/>
    </row>
    <row r="951" ht="15.75" customHeight="1">
      <c r="B951" s="1294"/>
      <c r="C951" s="128"/>
      <c r="D951" s="128"/>
      <c r="E951" s="128"/>
      <c r="F951" s="1146"/>
      <c r="G951" s="1146"/>
      <c r="H951" s="1146"/>
      <c r="I951" s="1148"/>
      <c r="J951" s="1146"/>
      <c r="K951" s="1146"/>
      <c r="L951" s="1146"/>
      <c r="M951" s="1146"/>
      <c r="N951" s="1147"/>
      <c r="O951" s="128"/>
      <c r="P951" s="128"/>
      <c r="Q951" s="984"/>
      <c r="R951" s="984"/>
      <c r="S951" s="984"/>
      <c r="T951" s="128"/>
      <c r="U951" s="128"/>
      <c r="V951" s="128"/>
      <c r="W951" s="984"/>
      <c r="X951" s="984"/>
      <c r="Y951" s="1144"/>
      <c r="Z951" s="1144"/>
      <c r="AA951" s="1144"/>
      <c r="AB951" s="1144"/>
      <c r="AC951" s="1148"/>
    </row>
    <row r="952" ht="15.75" customHeight="1">
      <c r="B952" s="1294"/>
      <c r="C952" s="128"/>
      <c r="D952" s="128"/>
      <c r="E952" s="128"/>
      <c r="F952" s="1146"/>
      <c r="G952" s="1146"/>
      <c r="H952" s="1146"/>
      <c r="I952" s="1148"/>
      <c r="J952" s="1146"/>
      <c r="K952" s="1146"/>
      <c r="L952" s="1146"/>
      <c r="M952" s="1146"/>
      <c r="N952" s="1147"/>
      <c r="O952" s="128"/>
      <c r="P952" s="128"/>
      <c r="Q952" s="984"/>
      <c r="R952" s="984"/>
      <c r="S952" s="984"/>
      <c r="T952" s="128"/>
      <c r="U952" s="128"/>
      <c r="V952" s="128"/>
      <c r="W952" s="984"/>
      <c r="X952" s="984"/>
      <c r="Y952" s="1144"/>
      <c r="Z952" s="1144"/>
      <c r="AA952" s="1144"/>
      <c r="AB952" s="1144"/>
      <c r="AC952" s="1148"/>
    </row>
    <row r="953" ht="15.75" customHeight="1">
      <c r="B953" s="1294"/>
      <c r="C953" s="128"/>
      <c r="D953" s="128"/>
      <c r="E953" s="128"/>
      <c r="F953" s="1146"/>
      <c r="G953" s="1146"/>
      <c r="H953" s="1146"/>
      <c r="I953" s="1148"/>
      <c r="J953" s="1146"/>
      <c r="K953" s="1146"/>
      <c r="L953" s="1146"/>
      <c r="M953" s="1146"/>
      <c r="N953" s="1147"/>
      <c r="O953" s="128"/>
      <c r="P953" s="128"/>
      <c r="Q953" s="984"/>
      <c r="R953" s="984"/>
      <c r="S953" s="984"/>
      <c r="T953" s="128"/>
      <c r="U953" s="128"/>
      <c r="V953" s="128"/>
      <c r="W953" s="984"/>
      <c r="X953" s="984"/>
      <c r="Y953" s="1144"/>
      <c r="Z953" s="1144"/>
      <c r="AA953" s="1144"/>
      <c r="AB953" s="1144"/>
      <c r="AC953" s="1148"/>
    </row>
    <row r="954" ht="15.75" customHeight="1">
      <c r="B954" s="1294"/>
      <c r="C954" s="128"/>
      <c r="D954" s="128"/>
      <c r="E954" s="128"/>
      <c r="F954" s="1146"/>
      <c r="G954" s="1146"/>
      <c r="H954" s="1146"/>
      <c r="I954" s="1148"/>
      <c r="J954" s="1146"/>
      <c r="K954" s="1146"/>
      <c r="L954" s="1146"/>
      <c r="M954" s="1146"/>
      <c r="N954" s="1147"/>
      <c r="O954" s="128"/>
      <c r="P954" s="128"/>
      <c r="Q954" s="984"/>
      <c r="R954" s="984"/>
      <c r="S954" s="984"/>
      <c r="T954" s="128"/>
      <c r="U954" s="128"/>
      <c r="V954" s="128"/>
      <c r="W954" s="984"/>
      <c r="X954" s="984"/>
      <c r="Y954" s="1144"/>
      <c r="Z954" s="1144"/>
      <c r="AA954" s="1144"/>
      <c r="AB954" s="1144"/>
      <c r="AC954" s="1148"/>
    </row>
    <row r="955" ht="15.75" customHeight="1">
      <c r="B955" s="1294"/>
      <c r="C955" s="128"/>
      <c r="D955" s="128"/>
      <c r="E955" s="128"/>
      <c r="F955" s="1146"/>
      <c r="G955" s="1146"/>
      <c r="H955" s="1146"/>
      <c r="I955" s="1148"/>
      <c r="J955" s="1146"/>
      <c r="K955" s="1146"/>
      <c r="L955" s="1146"/>
      <c r="M955" s="1146"/>
      <c r="N955" s="1147"/>
      <c r="O955" s="128"/>
      <c r="P955" s="128"/>
      <c r="Q955" s="984"/>
      <c r="R955" s="984"/>
      <c r="S955" s="984"/>
      <c r="T955" s="128"/>
      <c r="U955" s="128"/>
      <c r="V955" s="128"/>
      <c r="W955" s="984"/>
      <c r="X955" s="984"/>
      <c r="Y955" s="1144"/>
      <c r="Z955" s="1144"/>
      <c r="AA955" s="1144"/>
      <c r="AB955" s="1144"/>
      <c r="AC955" s="1148"/>
    </row>
    <row r="956" ht="15.75" customHeight="1">
      <c r="B956" s="1294"/>
      <c r="C956" s="128"/>
      <c r="D956" s="128"/>
      <c r="E956" s="128"/>
      <c r="F956" s="1146"/>
      <c r="G956" s="1146"/>
      <c r="H956" s="1146"/>
      <c r="I956" s="1148"/>
      <c r="J956" s="1146"/>
      <c r="K956" s="1146"/>
      <c r="L956" s="1146"/>
      <c r="M956" s="1146"/>
      <c r="N956" s="1147"/>
      <c r="O956" s="128"/>
      <c r="P956" s="128"/>
      <c r="Q956" s="984"/>
      <c r="R956" s="984"/>
      <c r="S956" s="984"/>
      <c r="T956" s="128"/>
      <c r="U956" s="128"/>
      <c r="V956" s="128"/>
      <c r="W956" s="984"/>
      <c r="X956" s="984"/>
      <c r="Y956" s="1144"/>
      <c r="Z956" s="1144"/>
      <c r="AA956" s="1144"/>
      <c r="AB956" s="1144"/>
      <c r="AC956" s="1148"/>
    </row>
    <row r="957" ht="15.75" customHeight="1">
      <c r="B957" s="1294"/>
      <c r="C957" s="128"/>
      <c r="D957" s="128"/>
      <c r="E957" s="128"/>
      <c r="F957" s="1146"/>
      <c r="G957" s="1146"/>
      <c r="H957" s="1146"/>
      <c r="I957" s="1148"/>
      <c r="J957" s="1146"/>
      <c r="K957" s="1146"/>
      <c r="L957" s="1146"/>
      <c r="M957" s="1146"/>
      <c r="N957" s="1147"/>
      <c r="O957" s="128"/>
      <c r="P957" s="128"/>
      <c r="Q957" s="984"/>
      <c r="R957" s="984"/>
      <c r="S957" s="984"/>
      <c r="T957" s="128"/>
      <c r="U957" s="128"/>
      <c r="V957" s="128"/>
      <c r="W957" s="984"/>
      <c r="X957" s="984"/>
      <c r="Y957" s="1144"/>
      <c r="Z957" s="1144"/>
      <c r="AA957" s="1144"/>
      <c r="AB957" s="1144"/>
      <c r="AC957" s="1148"/>
    </row>
    <row r="958" ht="15.75" customHeight="1">
      <c r="B958" s="1294"/>
      <c r="C958" s="128"/>
      <c r="D958" s="128"/>
      <c r="E958" s="128"/>
      <c r="F958" s="1146"/>
      <c r="G958" s="1146"/>
      <c r="H958" s="1146"/>
      <c r="I958" s="1148"/>
      <c r="J958" s="1146"/>
      <c r="K958" s="1146"/>
      <c r="L958" s="1146"/>
      <c r="M958" s="1146"/>
      <c r="N958" s="1147"/>
      <c r="O958" s="128"/>
      <c r="P958" s="128"/>
      <c r="Q958" s="984"/>
      <c r="R958" s="984"/>
      <c r="S958" s="984"/>
      <c r="T958" s="128"/>
      <c r="U958" s="128"/>
      <c r="V958" s="128"/>
      <c r="W958" s="984"/>
      <c r="X958" s="984"/>
      <c r="Y958" s="1144"/>
      <c r="Z958" s="1144"/>
      <c r="AA958" s="1144"/>
      <c r="AB958" s="1144"/>
      <c r="AC958" s="1148"/>
    </row>
    <row r="959" ht="15.75" customHeight="1">
      <c r="B959" s="1294"/>
      <c r="C959" s="128"/>
      <c r="D959" s="128"/>
      <c r="E959" s="128"/>
      <c r="F959" s="1146"/>
      <c r="G959" s="1146"/>
      <c r="H959" s="1146"/>
      <c r="I959" s="1148"/>
      <c r="J959" s="1146"/>
      <c r="K959" s="1146"/>
      <c r="L959" s="1146"/>
      <c r="M959" s="1146"/>
      <c r="N959" s="1147"/>
      <c r="O959" s="128"/>
      <c r="P959" s="128"/>
      <c r="Q959" s="984"/>
      <c r="R959" s="984"/>
      <c r="S959" s="984"/>
      <c r="T959" s="128"/>
      <c r="U959" s="128"/>
      <c r="V959" s="128"/>
      <c r="W959" s="984"/>
      <c r="X959" s="984"/>
      <c r="Y959" s="1144"/>
      <c r="Z959" s="1144"/>
      <c r="AA959" s="1144"/>
      <c r="AB959" s="1144"/>
      <c r="AC959" s="1148"/>
    </row>
    <row r="960" ht="15.75" customHeight="1">
      <c r="B960" s="1294"/>
      <c r="C960" s="128"/>
      <c r="D960" s="128"/>
      <c r="E960" s="128"/>
      <c r="F960" s="1146"/>
      <c r="G960" s="1146"/>
      <c r="H960" s="1146"/>
      <c r="I960" s="1148"/>
      <c r="J960" s="1146"/>
      <c r="K960" s="1146"/>
      <c r="L960" s="1146"/>
      <c r="M960" s="1146"/>
      <c r="N960" s="1147"/>
      <c r="O960" s="128"/>
      <c r="P960" s="128"/>
      <c r="Q960" s="984"/>
      <c r="R960" s="984"/>
      <c r="S960" s="984"/>
      <c r="T960" s="128"/>
      <c r="U960" s="128"/>
      <c r="V960" s="128"/>
      <c r="W960" s="984"/>
      <c r="X960" s="984"/>
      <c r="Y960" s="1144"/>
      <c r="Z960" s="1144"/>
      <c r="AA960" s="1144"/>
      <c r="AB960" s="1144"/>
      <c r="AC960" s="1148"/>
    </row>
    <row r="961" ht="15.75" customHeight="1">
      <c r="B961" s="1294"/>
      <c r="C961" s="128"/>
      <c r="D961" s="128"/>
      <c r="E961" s="128"/>
      <c r="F961" s="1146"/>
      <c r="G961" s="1146"/>
      <c r="H961" s="1146"/>
      <c r="I961" s="1148"/>
      <c r="J961" s="1146"/>
      <c r="K961" s="1146"/>
      <c r="L961" s="1146"/>
      <c r="M961" s="1146"/>
      <c r="N961" s="1147"/>
      <c r="O961" s="128"/>
      <c r="P961" s="128"/>
      <c r="Q961" s="984"/>
      <c r="R961" s="984"/>
      <c r="S961" s="984"/>
      <c r="T961" s="128"/>
      <c r="U961" s="128"/>
      <c r="V961" s="128"/>
      <c r="W961" s="984"/>
      <c r="X961" s="984"/>
      <c r="Y961" s="1144"/>
      <c r="Z961" s="1144"/>
      <c r="AA961" s="1144"/>
      <c r="AB961" s="1144"/>
      <c r="AC961" s="1148"/>
    </row>
    <row r="962" ht="15.75" customHeight="1">
      <c r="B962" s="1294"/>
      <c r="C962" s="128"/>
      <c r="D962" s="128"/>
      <c r="E962" s="128"/>
      <c r="F962" s="1146"/>
      <c r="G962" s="1146"/>
      <c r="H962" s="1146"/>
      <c r="I962" s="1148"/>
      <c r="J962" s="1146"/>
      <c r="K962" s="1146"/>
      <c r="L962" s="1146"/>
      <c r="M962" s="1146"/>
      <c r="N962" s="1147"/>
      <c r="O962" s="128"/>
      <c r="P962" s="128"/>
      <c r="Q962" s="984"/>
      <c r="R962" s="984"/>
      <c r="S962" s="984"/>
      <c r="T962" s="128"/>
      <c r="U962" s="128"/>
      <c r="V962" s="128"/>
      <c r="W962" s="984"/>
      <c r="X962" s="984"/>
      <c r="Y962" s="1144"/>
      <c r="Z962" s="1144"/>
      <c r="AA962" s="1144"/>
      <c r="AB962" s="1144"/>
      <c r="AC962" s="1148"/>
    </row>
    <row r="963" ht="15.75" customHeight="1">
      <c r="B963" s="1294"/>
      <c r="C963" s="128"/>
      <c r="D963" s="128"/>
      <c r="E963" s="128"/>
      <c r="F963" s="1146"/>
      <c r="G963" s="1146"/>
      <c r="H963" s="1146"/>
      <c r="I963" s="1148"/>
      <c r="J963" s="1146"/>
      <c r="K963" s="1146"/>
      <c r="L963" s="1146"/>
      <c r="M963" s="1146"/>
      <c r="N963" s="1147"/>
      <c r="O963" s="128"/>
      <c r="P963" s="128"/>
      <c r="Q963" s="984"/>
      <c r="R963" s="984"/>
      <c r="S963" s="984"/>
      <c r="T963" s="128"/>
      <c r="U963" s="128"/>
      <c r="V963" s="128"/>
      <c r="W963" s="984"/>
      <c r="X963" s="984"/>
      <c r="Y963" s="1144"/>
      <c r="Z963" s="1144"/>
      <c r="AA963" s="1144"/>
      <c r="AB963" s="1144"/>
      <c r="AC963" s="1148"/>
    </row>
    <row r="964" ht="15.75" customHeight="1">
      <c r="B964" s="1294"/>
      <c r="C964" s="128"/>
      <c r="D964" s="128"/>
      <c r="E964" s="128"/>
      <c r="F964" s="1146"/>
      <c r="G964" s="1146"/>
      <c r="H964" s="1146"/>
      <c r="I964" s="1148"/>
      <c r="J964" s="1146"/>
      <c r="K964" s="1146"/>
      <c r="L964" s="1146"/>
      <c r="M964" s="1146"/>
      <c r="N964" s="1147"/>
      <c r="O964" s="128"/>
      <c r="P964" s="128"/>
      <c r="Q964" s="984"/>
      <c r="R964" s="984"/>
      <c r="S964" s="984"/>
      <c r="T964" s="128"/>
      <c r="U964" s="128"/>
      <c r="V964" s="128"/>
      <c r="W964" s="984"/>
      <c r="X964" s="984"/>
      <c r="Y964" s="1144"/>
      <c r="Z964" s="1144"/>
      <c r="AA964" s="1144"/>
      <c r="AB964" s="1144"/>
      <c r="AC964" s="1148"/>
    </row>
    <row r="965" ht="15.75" customHeight="1">
      <c r="B965" s="1294"/>
      <c r="C965" s="128"/>
      <c r="D965" s="128"/>
      <c r="E965" s="128"/>
      <c r="F965" s="1146"/>
      <c r="G965" s="1146"/>
      <c r="H965" s="1146"/>
      <c r="I965" s="1148"/>
      <c r="J965" s="1146"/>
      <c r="K965" s="1146"/>
      <c r="L965" s="1146"/>
      <c r="M965" s="1146"/>
      <c r="N965" s="1147"/>
      <c r="O965" s="128"/>
      <c r="P965" s="128"/>
      <c r="Q965" s="984"/>
      <c r="R965" s="984"/>
      <c r="S965" s="984"/>
      <c r="T965" s="128"/>
      <c r="U965" s="128"/>
      <c r="V965" s="128"/>
      <c r="W965" s="984"/>
      <c r="X965" s="984"/>
      <c r="Y965" s="1144"/>
      <c r="Z965" s="1144"/>
      <c r="AA965" s="1144"/>
      <c r="AB965" s="1144"/>
      <c r="AC965" s="1148"/>
    </row>
    <row r="966" ht="15.75" customHeight="1">
      <c r="B966" s="1294"/>
      <c r="C966" s="128"/>
      <c r="D966" s="128"/>
      <c r="E966" s="128"/>
      <c r="F966" s="1146"/>
      <c r="G966" s="1146"/>
      <c r="H966" s="1146"/>
      <c r="I966" s="1148"/>
      <c r="J966" s="1146"/>
      <c r="K966" s="1146"/>
      <c r="L966" s="1146"/>
      <c r="M966" s="1146"/>
      <c r="N966" s="1147"/>
      <c r="O966" s="128"/>
      <c r="P966" s="128"/>
      <c r="Q966" s="984"/>
      <c r="R966" s="984"/>
      <c r="S966" s="984"/>
      <c r="T966" s="128"/>
      <c r="U966" s="128"/>
      <c r="V966" s="128"/>
      <c r="W966" s="984"/>
      <c r="X966" s="984"/>
      <c r="Y966" s="1144"/>
      <c r="Z966" s="1144"/>
      <c r="AA966" s="1144"/>
      <c r="AB966" s="1144"/>
      <c r="AC966" s="1148"/>
    </row>
    <row r="967" ht="15.75" customHeight="1">
      <c r="B967" s="1294"/>
      <c r="C967" s="128"/>
      <c r="D967" s="128"/>
      <c r="E967" s="128"/>
      <c r="F967" s="1146"/>
      <c r="G967" s="1146"/>
      <c r="H967" s="1146"/>
      <c r="I967" s="1148"/>
      <c r="J967" s="1146"/>
      <c r="K967" s="1146"/>
      <c r="L967" s="1146"/>
      <c r="M967" s="1146"/>
      <c r="N967" s="1147"/>
      <c r="O967" s="128"/>
      <c r="P967" s="128"/>
      <c r="Q967" s="984"/>
      <c r="R967" s="984"/>
      <c r="S967" s="984"/>
      <c r="T967" s="128"/>
      <c r="U967" s="128"/>
      <c r="V967" s="128"/>
      <c r="W967" s="984"/>
      <c r="X967" s="984"/>
      <c r="Y967" s="1144"/>
      <c r="Z967" s="1144"/>
      <c r="AA967" s="1144"/>
      <c r="AB967" s="1144"/>
      <c r="AC967" s="1148"/>
    </row>
    <row r="968" ht="15.75" customHeight="1">
      <c r="B968" s="1294"/>
      <c r="C968" s="128"/>
      <c r="D968" s="128"/>
      <c r="E968" s="128"/>
      <c r="F968" s="1146"/>
      <c r="G968" s="1146"/>
      <c r="H968" s="1146"/>
      <c r="I968" s="1148"/>
      <c r="J968" s="1146"/>
      <c r="K968" s="1146"/>
      <c r="L968" s="1146"/>
      <c r="M968" s="1146"/>
      <c r="N968" s="1147"/>
      <c r="O968" s="128"/>
      <c r="P968" s="128"/>
      <c r="Q968" s="984"/>
      <c r="R968" s="984"/>
      <c r="S968" s="984"/>
      <c r="T968" s="128"/>
      <c r="U968" s="128"/>
      <c r="V968" s="128"/>
      <c r="W968" s="984"/>
      <c r="X968" s="984"/>
      <c r="Y968" s="1144"/>
      <c r="Z968" s="1144"/>
      <c r="AA968" s="1144"/>
      <c r="AB968" s="1144"/>
      <c r="AC968" s="1148"/>
    </row>
    <row r="969" ht="15.75" customHeight="1">
      <c r="B969" s="1294"/>
      <c r="C969" s="128"/>
      <c r="D969" s="128"/>
      <c r="E969" s="128"/>
      <c r="F969" s="1146"/>
      <c r="G969" s="1146"/>
      <c r="H969" s="1146"/>
      <c r="I969" s="1148"/>
      <c r="J969" s="1146"/>
      <c r="K969" s="1146"/>
      <c r="L969" s="1146"/>
      <c r="M969" s="1146"/>
      <c r="N969" s="1147"/>
      <c r="O969" s="128"/>
      <c r="P969" s="128"/>
      <c r="Q969" s="984"/>
      <c r="R969" s="984"/>
      <c r="S969" s="984"/>
      <c r="T969" s="128"/>
      <c r="U969" s="128"/>
      <c r="V969" s="128"/>
      <c r="W969" s="984"/>
      <c r="X969" s="984"/>
      <c r="Y969" s="1144"/>
      <c r="Z969" s="1144"/>
      <c r="AA969" s="1144"/>
      <c r="AB969" s="1144"/>
      <c r="AC969" s="1148"/>
    </row>
    <row r="970" ht="15.75" customHeight="1">
      <c r="B970" s="1294"/>
      <c r="C970" s="128"/>
      <c r="D970" s="128"/>
      <c r="E970" s="128"/>
      <c r="F970" s="1146"/>
      <c r="G970" s="1146"/>
      <c r="H970" s="1146"/>
      <c r="I970" s="1148"/>
      <c r="J970" s="1146"/>
      <c r="K970" s="1146"/>
      <c r="L970" s="1146"/>
      <c r="M970" s="1146"/>
      <c r="N970" s="1147"/>
      <c r="O970" s="128"/>
      <c r="P970" s="128"/>
      <c r="Q970" s="984"/>
      <c r="R970" s="984"/>
      <c r="S970" s="984"/>
      <c r="T970" s="128"/>
      <c r="U970" s="128"/>
      <c r="V970" s="128"/>
      <c r="W970" s="984"/>
      <c r="X970" s="984"/>
      <c r="Y970" s="1144"/>
      <c r="Z970" s="1144"/>
      <c r="AA970" s="1144"/>
      <c r="AB970" s="1144"/>
      <c r="AC970" s="1148"/>
    </row>
    <row r="971" ht="15.75" customHeight="1">
      <c r="B971" s="1294"/>
      <c r="C971" s="128"/>
      <c r="D971" s="128"/>
      <c r="E971" s="128"/>
      <c r="F971" s="1146"/>
      <c r="G971" s="1146"/>
      <c r="H971" s="1146"/>
      <c r="I971" s="1148"/>
      <c r="J971" s="1146"/>
      <c r="K971" s="1146"/>
      <c r="L971" s="1146"/>
      <c r="M971" s="1146"/>
      <c r="N971" s="1147"/>
      <c r="O971" s="128"/>
      <c r="P971" s="128"/>
      <c r="Q971" s="984"/>
      <c r="R971" s="984"/>
      <c r="S971" s="984"/>
      <c r="T971" s="128"/>
      <c r="U971" s="128"/>
      <c r="V971" s="128"/>
      <c r="W971" s="984"/>
      <c r="X971" s="984"/>
      <c r="Y971" s="1144"/>
      <c r="Z971" s="1144"/>
      <c r="AA971" s="1144"/>
      <c r="AB971" s="1144"/>
      <c r="AC971" s="1148"/>
    </row>
    <row r="972" ht="15.75" customHeight="1">
      <c r="B972" s="1294"/>
      <c r="C972" s="128"/>
      <c r="D972" s="128"/>
      <c r="E972" s="128"/>
      <c r="F972" s="1146"/>
      <c r="G972" s="1146"/>
      <c r="H972" s="1146"/>
      <c r="I972" s="1148"/>
      <c r="J972" s="1146"/>
      <c r="K972" s="1146"/>
      <c r="L972" s="1146"/>
      <c r="M972" s="1146"/>
      <c r="N972" s="1147"/>
      <c r="O972" s="128"/>
      <c r="P972" s="128"/>
      <c r="Q972" s="984"/>
      <c r="R972" s="984"/>
      <c r="S972" s="984"/>
      <c r="T972" s="128"/>
      <c r="U972" s="128"/>
      <c r="V972" s="128"/>
      <c r="W972" s="984"/>
      <c r="X972" s="984"/>
      <c r="Y972" s="1144"/>
      <c r="Z972" s="1144"/>
      <c r="AA972" s="1144"/>
      <c r="AB972" s="1144"/>
      <c r="AC972" s="1148"/>
    </row>
    <row r="973" ht="15.75" customHeight="1">
      <c r="B973" s="1294"/>
      <c r="C973" s="128"/>
      <c r="D973" s="128"/>
      <c r="E973" s="128"/>
      <c r="F973" s="1146"/>
      <c r="G973" s="1146"/>
      <c r="H973" s="1146"/>
      <c r="I973" s="1148"/>
      <c r="J973" s="1146"/>
      <c r="K973" s="1146"/>
      <c r="L973" s="1146"/>
      <c r="M973" s="1146"/>
      <c r="N973" s="1147"/>
      <c r="O973" s="128"/>
      <c r="P973" s="128"/>
      <c r="Q973" s="984"/>
      <c r="R973" s="984"/>
      <c r="S973" s="984"/>
      <c r="T973" s="128"/>
      <c r="U973" s="128"/>
      <c r="V973" s="128"/>
      <c r="W973" s="984"/>
      <c r="X973" s="984"/>
      <c r="Y973" s="1144"/>
      <c r="Z973" s="1144"/>
      <c r="AA973" s="1144"/>
      <c r="AB973" s="1144"/>
      <c r="AC973" s="1148"/>
    </row>
    <row r="974" ht="15.75" customHeight="1">
      <c r="B974" s="1294"/>
      <c r="C974" s="128"/>
      <c r="D974" s="128"/>
      <c r="E974" s="128"/>
      <c r="F974" s="1146"/>
      <c r="G974" s="1146"/>
      <c r="H974" s="1146"/>
      <c r="I974" s="1148"/>
      <c r="J974" s="1146"/>
      <c r="K974" s="1146"/>
      <c r="L974" s="1146"/>
      <c r="M974" s="1146"/>
      <c r="N974" s="1147"/>
      <c r="O974" s="128"/>
      <c r="P974" s="128"/>
      <c r="Q974" s="984"/>
      <c r="R974" s="984"/>
      <c r="S974" s="984"/>
      <c r="T974" s="128"/>
      <c r="U974" s="128"/>
      <c r="V974" s="128"/>
      <c r="W974" s="984"/>
      <c r="X974" s="984"/>
      <c r="Y974" s="1144"/>
      <c r="Z974" s="1144"/>
      <c r="AA974" s="1144"/>
      <c r="AB974" s="1144"/>
      <c r="AC974" s="1148"/>
    </row>
    <row r="975" ht="15.75" customHeight="1">
      <c r="B975" s="1294"/>
      <c r="C975" s="128"/>
      <c r="D975" s="128"/>
      <c r="E975" s="128"/>
      <c r="F975" s="1146"/>
      <c r="G975" s="1146"/>
      <c r="H975" s="1146"/>
      <c r="I975" s="1148"/>
      <c r="J975" s="1146"/>
      <c r="K975" s="1146"/>
      <c r="L975" s="1146"/>
      <c r="M975" s="1146"/>
      <c r="N975" s="1147"/>
      <c r="O975" s="128"/>
      <c r="P975" s="128"/>
      <c r="Q975" s="984"/>
      <c r="R975" s="984"/>
      <c r="S975" s="984"/>
      <c r="T975" s="128"/>
      <c r="U975" s="128"/>
      <c r="V975" s="128"/>
      <c r="W975" s="984"/>
      <c r="X975" s="984"/>
      <c r="Y975" s="1144"/>
      <c r="Z975" s="1144"/>
      <c r="AA975" s="1144"/>
      <c r="AB975" s="1144"/>
      <c r="AC975" s="1148"/>
    </row>
    <row r="976" ht="15.75" customHeight="1">
      <c r="B976" s="1294"/>
      <c r="C976" s="128"/>
      <c r="D976" s="128"/>
      <c r="E976" s="128"/>
      <c r="F976" s="1146"/>
      <c r="G976" s="1146"/>
      <c r="H976" s="1146"/>
      <c r="I976" s="1148"/>
      <c r="J976" s="1146"/>
      <c r="K976" s="1146"/>
      <c r="L976" s="1146"/>
      <c r="M976" s="1146"/>
      <c r="N976" s="1147"/>
      <c r="O976" s="128"/>
      <c r="P976" s="128"/>
      <c r="Q976" s="984"/>
      <c r="R976" s="984"/>
      <c r="S976" s="984"/>
      <c r="T976" s="128"/>
      <c r="U976" s="128"/>
      <c r="V976" s="128"/>
      <c r="W976" s="984"/>
      <c r="X976" s="984"/>
      <c r="Y976" s="1144"/>
      <c r="Z976" s="1144"/>
      <c r="AA976" s="1144"/>
      <c r="AB976" s="1144"/>
      <c r="AC976" s="1148"/>
    </row>
    <row r="977" ht="15.75" customHeight="1">
      <c r="B977" s="1294"/>
      <c r="C977" s="128"/>
      <c r="D977" s="128"/>
      <c r="E977" s="128"/>
      <c r="F977" s="1146"/>
      <c r="G977" s="1146"/>
      <c r="H977" s="1146"/>
      <c r="I977" s="1148"/>
      <c r="J977" s="1146"/>
      <c r="K977" s="1146"/>
      <c r="L977" s="1146"/>
      <c r="M977" s="1146"/>
      <c r="N977" s="1147"/>
      <c r="O977" s="128"/>
      <c r="P977" s="128"/>
      <c r="Q977" s="984"/>
      <c r="R977" s="984"/>
      <c r="S977" s="984"/>
      <c r="T977" s="128"/>
      <c r="U977" s="128"/>
      <c r="V977" s="128"/>
      <c r="W977" s="984"/>
      <c r="X977" s="984"/>
      <c r="Y977" s="1144"/>
      <c r="Z977" s="1144"/>
      <c r="AA977" s="1144"/>
      <c r="AB977" s="1144"/>
      <c r="AC977" s="1148"/>
    </row>
    <row r="978" ht="15.75" customHeight="1">
      <c r="B978" s="1294"/>
      <c r="C978" s="128"/>
      <c r="D978" s="128"/>
      <c r="E978" s="128"/>
      <c r="F978" s="1146"/>
      <c r="G978" s="1146"/>
      <c r="H978" s="1146"/>
      <c r="I978" s="1148"/>
      <c r="J978" s="1146"/>
      <c r="K978" s="1146"/>
      <c r="L978" s="1146"/>
      <c r="M978" s="1146"/>
      <c r="N978" s="1147"/>
      <c r="O978" s="128"/>
      <c r="P978" s="128"/>
      <c r="Q978" s="984"/>
      <c r="R978" s="984"/>
      <c r="S978" s="984"/>
      <c r="T978" s="128"/>
      <c r="U978" s="128"/>
      <c r="V978" s="128"/>
      <c r="W978" s="984"/>
      <c r="X978" s="984"/>
      <c r="Y978" s="1144"/>
      <c r="Z978" s="1144"/>
      <c r="AA978" s="1144"/>
      <c r="AB978" s="1144"/>
      <c r="AC978" s="1148"/>
    </row>
    <row r="979" ht="15.75" customHeight="1">
      <c r="B979" s="1294"/>
      <c r="C979" s="128"/>
      <c r="D979" s="128"/>
      <c r="E979" s="128"/>
      <c r="F979" s="1146"/>
      <c r="G979" s="1146"/>
      <c r="H979" s="1146"/>
      <c r="I979" s="1148"/>
      <c r="J979" s="1146"/>
      <c r="K979" s="1146"/>
      <c r="L979" s="1146"/>
      <c r="M979" s="1146"/>
      <c r="N979" s="1147"/>
      <c r="O979" s="128"/>
      <c r="P979" s="128"/>
      <c r="Q979" s="984"/>
      <c r="R979" s="984"/>
      <c r="S979" s="984"/>
      <c r="T979" s="128"/>
      <c r="U979" s="128"/>
      <c r="V979" s="128"/>
      <c r="W979" s="984"/>
      <c r="X979" s="984"/>
      <c r="Y979" s="1144"/>
      <c r="Z979" s="1144"/>
      <c r="AA979" s="1144"/>
      <c r="AB979" s="1144"/>
      <c r="AC979" s="1148"/>
    </row>
    <row r="980" ht="15.75" customHeight="1">
      <c r="B980" s="1294"/>
      <c r="C980" s="128"/>
      <c r="D980" s="128"/>
      <c r="E980" s="128"/>
      <c r="F980" s="1146"/>
      <c r="G980" s="1146"/>
      <c r="H980" s="1146"/>
      <c r="I980" s="1148"/>
      <c r="J980" s="1146"/>
      <c r="K980" s="1146"/>
      <c r="L980" s="1146"/>
      <c r="M980" s="1146"/>
      <c r="N980" s="1147"/>
      <c r="O980" s="128"/>
      <c r="P980" s="128"/>
      <c r="Q980" s="984"/>
      <c r="R980" s="984"/>
      <c r="S980" s="984"/>
      <c r="T980" s="128"/>
      <c r="U980" s="128"/>
      <c r="V980" s="128"/>
      <c r="W980" s="984"/>
      <c r="X980" s="984"/>
      <c r="Y980" s="1144"/>
      <c r="Z980" s="1144"/>
      <c r="AA980" s="1144"/>
      <c r="AB980" s="1144"/>
      <c r="AC980" s="1148"/>
    </row>
    <row r="981" ht="15.75" customHeight="1">
      <c r="B981" s="1294"/>
      <c r="C981" s="128"/>
      <c r="D981" s="128"/>
      <c r="E981" s="128"/>
      <c r="F981" s="1146"/>
      <c r="G981" s="1146"/>
      <c r="H981" s="1146"/>
      <c r="I981" s="1148"/>
      <c r="J981" s="1146"/>
      <c r="K981" s="1146"/>
      <c r="L981" s="1146"/>
      <c r="M981" s="1146"/>
      <c r="N981" s="1147"/>
      <c r="O981" s="128"/>
      <c r="P981" s="128"/>
      <c r="Q981" s="984"/>
      <c r="R981" s="984"/>
      <c r="S981" s="984"/>
      <c r="T981" s="128"/>
      <c r="U981" s="128"/>
      <c r="V981" s="128"/>
      <c r="W981" s="984"/>
      <c r="X981" s="984"/>
      <c r="Y981" s="1144"/>
      <c r="Z981" s="1144"/>
      <c r="AA981" s="1144"/>
      <c r="AB981" s="1144"/>
      <c r="AC981" s="1148"/>
    </row>
    <row r="982" ht="15.75" customHeight="1">
      <c r="B982" s="1294"/>
      <c r="C982" s="128"/>
      <c r="D982" s="128"/>
      <c r="E982" s="128"/>
      <c r="F982" s="1146"/>
      <c r="G982" s="1146"/>
      <c r="H982" s="1146"/>
      <c r="I982" s="1148"/>
      <c r="J982" s="1146"/>
      <c r="K982" s="1146"/>
      <c r="L982" s="1146"/>
      <c r="M982" s="1146"/>
      <c r="N982" s="1147"/>
      <c r="O982" s="128"/>
      <c r="P982" s="128"/>
      <c r="Q982" s="984"/>
      <c r="R982" s="984"/>
      <c r="S982" s="984"/>
      <c r="T982" s="128"/>
      <c r="U982" s="128"/>
      <c r="V982" s="128"/>
      <c r="W982" s="984"/>
      <c r="X982" s="984"/>
      <c r="Y982" s="1144"/>
      <c r="Z982" s="1144"/>
      <c r="AA982" s="1144"/>
      <c r="AB982" s="1144"/>
      <c r="AC982" s="1148"/>
    </row>
    <row r="983" ht="15.75" customHeight="1">
      <c r="B983" s="1294"/>
      <c r="C983" s="128"/>
      <c r="D983" s="128"/>
      <c r="E983" s="128"/>
      <c r="F983" s="1146"/>
      <c r="G983" s="1146"/>
      <c r="H983" s="1146"/>
      <c r="I983" s="1148"/>
      <c r="J983" s="1146"/>
      <c r="K983" s="1146"/>
      <c r="L983" s="1146"/>
      <c r="M983" s="1146"/>
      <c r="N983" s="1147"/>
      <c r="O983" s="128"/>
      <c r="P983" s="128"/>
      <c r="Q983" s="984"/>
      <c r="R983" s="984"/>
      <c r="S983" s="984"/>
      <c r="T983" s="128"/>
      <c r="U983" s="128"/>
      <c r="V983" s="128"/>
      <c r="W983" s="984"/>
      <c r="X983" s="984"/>
      <c r="Y983" s="1144"/>
      <c r="Z983" s="1144"/>
      <c r="AA983" s="1144"/>
      <c r="AB983" s="1144"/>
      <c r="AC983" s="1148"/>
    </row>
    <row r="984" ht="15.75" customHeight="1">
      <c r="B984" s="1294"/>
      <c r="C984" s="128"/>
      <c r="D984" s="128"/>
      <c r="E984" s="128"/>
      <c r="F984" s="1146"/>
      <c r="G984" s="1146"/>
      <c r="H984" s="1146"/>
      <c r="I984" s="1148"/>
      <c r="J984" s="1146"/>
      <c r="K984" s="1146"/>
      <c r="L984" s="1146"/>
      <c r="M984" s="1146"/>
      <c r="N984" s="1147"/>
      <c r="O984" s="128"/>
      <c r="P984" s="128"/>
      <c r="Q984" s="984"/>
      <c r="R984" s="984"/>
      <c r="S984" s="984"/>
      <c r="T984" s="128"/>
      <c r="U984" s="128"/>
      <c r="V984" s="128"/>
      <c r="W984" s="984"/>
      <c r="X984" s="984"/>
      <c r="Y984" s="1144"/>
      <c r="Z984" s="1144"/>
      <c r="AA984" s="1144"/>
      <c r="AB984" s="1144"/>
      <c r="AC984" s="1148"/>
    </row>
    <row r="985" ht="15.75" customHeight="1">
      <c r="B985" s="1294"/>
      <c r="C985" s="128"/>
      <c r="D985" s="128"/>
      <c r="E985" s="128"/>
      <c r="F985" s="1146"/>
      <c r="G985" s="1146"/>
      <c r="H985" s="1146"/>
      <c r="I985" s="1148"/>
      <c r="J985" s="1146"/>
      <c r="K985" s="1146"/>
      <c r="L985" s="1146"/>
      <c r="M985" s="1146"/>
      <c r="N985" s="1147"/>
      <c r="O985" s="128"/>
      <c r="P985" s="128"/>
      <c r="Q985" s="984"/>
      <c r="R985" s="984"/>
      <c r="S985" s="984"/>
      <c r="T985" s="128"/>
      <c r="U985" s="128"/>
      <c r="V985" s="128"/>
      <c r="W985" s="984"/>
      <c r="X985" s="984"/>
      <c r="Y985" s="1144"/>
      <c r="Z985" s="1144"/>
      <c r="AA985" s="1144"/>
      <c r="AB985" s="1144"/>
      <c r="AC985" s="1148"/>
    </row>
    <row r="986" ht="15.75" customHeight="1">
      <c r="B986" s="1294"/>
      <c r="C986" s="128"/>
      <c r="D986" s="128"/>
      <c r="E986" s="128"/>
      <c r="F986" s="1146"/>
      <c r="G986" s="1146"/>
      <c r="H986" s="1146"/>
      <c r="I986" s="1148"/>
      <c r="J986" s="1146"/>
      <c r="K986" s="1146"/>
      <c r="L986" s="1146"/>
      <c r="M986" s="1146"/>
      <c r="N986" s="1147"/>
      <c r="O986" s="128"/>
      <c r="P986" s="128"/>
      <c r="Q986" s="984"/>
      <c r="R986" s="984"/>
      <c r="S986" s="984"/>
      <c r="T986" s="128"/>
      <c r="U986" s="128"/>
      <c r="V986" s="128"/>
      <c r="W986" s="984"/>
      <c r="X986" s="984"/>
      <c r="Y986" s="1144"/>
      <c r="Z986" s="1144"/>
      <c r="AA986" s="1144"/>
      <c r="AB986" s="1144"/>
      <c r="AC986" s="1148"/>
    </row>
    <row r="987" ht="15.75" customHeight="1">
      <c r="B987" s="1294"/>
      <c r="C987" s="128"/>
      <c r="D987" s="128"/>
      <c r="E987" s="128"/>
      <c r="F987" s="1146"/>
      <c r="G987" s="1146"/>
      <c r="H987" s="1146"/>
      <c r="I987" s="1148"/>
      <c r="J987" s="1146"/>
      <c r="K987" s="1146"/>
      <c r="L987" s="1146"/>
      <c r="M987" s="1146"/>
      <c r="N987" s="1147"/>
      <c r="O987" s="128"/>
      <c r="P987" s="128"/>
      <c r="Q987" s="984"/>
      <c r="R987" s="984"/>
      <c r="S987" s="984"/>
      <c r="T987" s="128"/>
      <c r="U987" s="128"/>
      <c r="V987" s="128"/>
      <c r="W987" s="984"/>
      <c r="X987" s="984"/>
      <c r="Y987" s="1144"/>
      <c r="Z987" s="1144"/>
      <c r="AA987" s="1144"/>
      <c r="AB987" s="1144"/>
      <c r="AC987" s="1148"/>
    </row>
    <row r="988" ht="15.75" customHeight="1">
      <c r="B988" s="1294"/>
      <c r="C988" s="128"/>
      <c r="D988" s="128"/>
      <c r="E988" s="128"/>
      <c r="F988" s="1146"/>
      <c r="G988" s="1146"/>
      <c r="H988" s="1146"/>
      <c r="I988" s="1148"/>
      <c r="J988" s="1146"/>
      <c r="K988" s="1146"/>
      <c r="L988" s="1146"/>
      <c r="M988" s="1146"/>
      <c r="N988" s="1147"/>
      <c r="O988" s="128"/>
      <c r="P988" s="128"/>
      <c r="Q988" s="984"/>
      <c r="R988" s="984"/>
      <c r="S988" s="984"/>
      <c r="T988" s="128"/>
      <c r="U988" s="128"/>
      <c r="V988" s="128"/>
      <c r="W988" s="984"/>
      <c r="X988" s="984"/>
      <c r="Y988" s="1144"/>
      <c r="Z988" s="1144"/>
      <c r="AA988" s="1144"/>
      <c r="AB988" s="1144"/>
      <c r="AC988" s="1148"/>
    </row>
    <row r="989" ht="15.75" customHeight="1">
      <c r="B989" s="1294"/>
      <c r="C989" s="128"/>
      <c r="D989" s="128"/>
      <c r="E989" s="128"/>
      <c r="F989" s="1146"/>
      <c r="G989" s="1146"/>
      <c r="H989" s="1146"/>
      <c r="I989" s="1148"/>
      <c r="J989" s="1146"/>
      <c r="K989" s="1146"/>
      <c r="L989" s="1146"/>
      <c r="M989" s="1146"/>
      <c r="N989" s="1147"/>
      <c r="O989" s="128"/>
      <c r="P989" s="128"/>
      <c r="Q989" s="984"/>
      <c r="R989" s="984"/>
      <c r="S989" s="984"/>
      <c r="T989" s="128"/>
      <c r="U989" s="128"/>
      <c r="V989" s="128"/>
      <c r="W989" s="984"/>
      <c r="X989" s="984"/>
      <c r="Y989" s="1144"/>
      <c r="Z989" s="1144"/>
      <c r="AA989" s="1144"/>
      <c r="AB989" s="1144"/>
      <c r="AC989" s="1148"/>
    </row>
    <row r="990" ht="15.75" customHeight="1">
      <c r="B990" s="1294"/>
      <c r="C990" s="128"/>
      <c r="D990" s="128"/>
      <c r="E990" s="128"/>
      <c r="F990" s="1146"/>
      <c r="G990" s="1146"/>
      <c r="H990" s="1146"/>
      <c r="I990" s="1148"/>
      <c r="J990" s="1146"/>
      <c r="K990" s="1146"/>
      <c r="L990" s="1146"/>
      <c r="M990" s="1146"/>
      <c r="N990" s="1147"/>
      <c r="O990" s="128"/>
      <c r="P990" s="128"/>
      <c r="Q990" s="984"/>
      <c r="R990" s="984"/>
      <c r="S990" s="984"/>
      <c r="T990" s="128"/>
      <c r="U990" s="128"/>
      <c r="V990" s="128"/>
      <c r="W990" s="984"/>
      <c r="X990" s="984"/>
      <c r="Y990" s="1144"/>
      <c r="Z990" s="1144"/>
      <c r="AA990" s="1144"/>
      <c r="AB990" s="1144"/>
      <c r="AC990" s="1148"/>
    </row>
    <row r="991" ht="15.75" customHeight="1">
      <c r="B991" s="1294"/>
      <c r="C991" s="128"/>
      <c r="D991" s="128"/>
      <c r="E991" s="128"/>
      <c r="F991" s="1146"/>
      <c r="G991" s="1146"/>
      <c r="H991" s="1146"/>
      <c r="I991" s="1148"/>
      <c r="J991" s="1146"/>
      <c r="K991" s="1146"/>
      <c r="L991" s="1146"/>
      <c r="M991" s="1146"/>
      <c r="N991" s="1147"/>
      <c r="O991" s="128"/>
      <c r="P991" s="128"/>
      <c r="Q991" s="984"/>
      <c r="R991" s="984"/>
      <c r="S991" s="984"/>
      <c r="T991" s="128"/>
      <c r="U991" s="128"/>
      <c r="V991" s="128"/>
      <c r="W991" s="984"/>
      <c r="X991" s="984"/>
      <c r="Y991" s="1144"/>
      <c r="Z991" s="1144"/>
      <c r="AA991" s="1144"/>
      <c r="AB991" s="1144"/>
      <c r="AC991" s="1148"/>
    </row>
    <row r="992" ht="15.75" customHeight="1">
      <c r="B992" s="1294"/>
      <c r="C992" s="128"/>
      <c r="D992" s="128"/>
      <c r="E992" s="128"/>
      <c r="F992" s="1146"/>
      <c r="G992" s="1146"/>
      <c r="H992" s="1146"/>
      <c r="I992" s="1148"/>
      <c r="J992" s="1146"/>
      <c r="K992" s="1146"/>
      <c r="L992" s="1146"/>
      <c r="M992" s="1146"/>
      <c r="N992" s="1147"/>
      <c r="O992" s="128"/>
      <c r="P992" s="128"/>
      <c r="Q992" s="984"/>
      <c r="R992" s="984"/>
      <c r="S992" s="984"/>
      <c r="T992" s="128"/>
      <c r="U992" s="128"/>
      <c r="V992" s="128"/>
      <c r="W992" s="984"/>
      <c r="X992" s="984"/>
      <c r="Y992" s="1144"/>
      <c r="Z992" s="1144"/>
      <c r="AA992" s="1144"/>
      <c r="AB992" s="1144"/>
      <c r="AC992" s="1148"/>
    </row>
    <row r="993" ht="15.75" customHeight="1">
      <c r="B993" s="1294"/>
      <c r="C993" s="128"/>
      <c r="D993" s="128"/>
      <c r="E993" s="128"/>
      <c r="F993" s="1146"/>
      <c r="G993" s="1146"/>
      <c r="H993" s="1146"/>
      <c r="I993" s="1148"/>
      <c r="J993" s="1146"/>
      <c r="K993" s="1146"/>
      <c r="L993" s="1146"/>
      <c r="M993" s="1146"/>
      <c r="N993" s="1147"/>
      <c r="O993" s="128"/>
      <c r="P993" s="128"/>
      <c r="Q993" s="984"/>
      <c r="R993" s="984"/>
      <c r="S993" s="984"/>
      <c r="T993" s="128"/>
      <c r="U993" s="128"/>
      <c r="V993" s="128"/>
      <c r="W993" s="984"/>
      <c r="X993" s="984"/>
      <c r="Y993" s="1144"/>
      <c r="Z993" s="1144"/>
      <c r="AA993" s="1144"/>
      <c r="AB993" s="1144"/>
      <c r="AC993" s="1148"/>
    </row>
    <row r="994" ht="15.75" customHeight="1">
      <c r="B994" s="1294"/>
      <c r="C994" s="128"/>
      <c r="D994" s="128"/>
      <c r="E994" s="128"/>
      <c r="F994" s="1146"/>
      <c r="G994" s="1146"/>
      <c r="H994" s="1146"/>
      <c r="I994" s="1148"/>
      <c r="J994" s="1146"/>
      <c r="K994" s="1146"/>
      <c r="L994" s="1146"/>
      <c r="M994" s="1146"/>
      <c r="N994" s="1147"/>
      <c r="O994" s="128"/>
      <c r="P994" s="128"/>
      <c r="Q994" s="984"/>
      <c r="R994" s="984"/>
      <c r="S994" s="984"/>
      <c r="T994" s="128"/>
      <c r="U994" s="128"/>
      <c r="V994" s="128"/>
      <c r="W994" s="984"/>
      <c r="X994" s="984"/>
      <c r="Y994" s="1144"/>
      <c r="Z994" s="1144"/>
      <c r="AA994" s="1144"/>
      <c r="AB994" s="1144"/>
      <c r="AC994" s="1148"/>
    </row>
    <row r="995" ht="15.75" customHeight="1">
      <c r="B995" s="1294"/>
      <c r="C995" s="128"/>
      <c r="D995" s="128"/>
      <c r="E995" s="128"/>
      <c r="F995" s="1146"/>
      <c r="G995" s="1146"/>
      <c r="H995" s="1146"/>
      <c r="I995" s="1148"/>
      <c r="J995" s="1146"/>
      <c r="K995" s="1146"/>
      <c r="L995" s="1146"/>
      <c r="M995" s="1146"/>
      <c r="N995" s="1147"/>
      <c r="O995" s="128"/>
      <c r="P995" s="128"/>
      <c r="Q995" s="984"/>
      <c r="R995" s="984"/>
      <c r="S995" s="984"/>
      <c r="T995" s="128"/>
      <c r="U995" s="128"/>
      <c r="V995" s="128"/>
      <c r="W995" s="984"/>
      <c r="X995" s="984"/>
      <c r="Y995" s="1144"/>
      <c r="Z995" s="1144"/>
      <c r="AA995" s="1144"/>
      <c r="AB995" s="1144"/>
      <c r="AC995" s="1148"/>
    </row>
    <row r="996" ht="15.75" customHeight="1">
      <c r="B996" s="1294"/>
      <c r="C996" s="128"/>
      <c r="D996" s="128"/>
      <c r="E996" s="128"/>
      <c r="F996" s="1146"/>
      <c r="G996" s="1146"/>
      <c r="H996" s="1146"/>
      <c r="I996" s="1148"/>
      <c r="J996" s="1146"/>
      <c r="K996" s="1146"/>
      <c r="L996" s="1146"/>
      <c r="M996" s="1146"/>
      <c r="N996" s="1147"/>
      <c r="O996" s="128"/>
      <c r="P996" s="128"/>
      <c r="Q996" s="984"/>
      <c r="R996" s="984"/>
      <c r="S996" s="984"/>
      <c r="T996" s="128"/>
      <c r="U996" s="128"/>
      <c r="V996" s="128"/>
      <c r="W996" s="984"/>
      <c r="X996" s="984"/>
      <c r="Y996" s="1144"/>
      <c r="Z996" s="1144"/>
      <c r="AA996" s="1144"/>
      <c r="AB996" s="1144"/>
      <c r="AC996" s="1148"/>
    </row>
    <row r="997" ht="15.75" customHeight="1">
      <c r="B997" s="1294"/>
      <c r="C997" s="128"/>
      <c r="D997" s="128"/>
      <c r="E997" s="128"/>
      <c r="F997" s="1146"/>
      <c r="G997" s="1146"/>
      <c r="H997" s="1146"/>
      <c r="I997" s="1148"/>
      <c r="J997" s="1146"/>
      <c r="K997" s="1146"/>
      <c r="L997" s="1146"/>
      <c r="M997" s="1146"/>
      <c r="N997" s="1147"/>
      <c r="O997" s="128"/>
      <c r="P997" s="128"/>
      <c r="Q997" s="984"/>
      <c r="R997" s="984"/>
      <c r="S997" s="984"/>
      <c r="T997" s="128"/>
      <c r="U997" s="128"/>
      <c r="V997" s="128"/>
      <c r="W997" s="984"/>
      <c r="X997" s="984"/>
      <c r="Y997" s="1144"/>
      <c r="Z997" s="1144"/>
      <c r="AA997" s="1144"/>
      <c r="AB997" s="1144"/>
      <c r="AC997" s="1148"/>
    </row>
    <row r="998" ht="15.75" customHeight="1">
      <c r="B998" s="1294"/>
      <c r="C998" s="128"/>
      <c r="D998" s="128"/>
      <c r="E998" s="128"/>
      <c r="F998" s="1146"/>
      <c r="G998" s="1146"/>
      <c r="H998" s="1146"/>
      <c r="I998" s="1148"/>
      <c r="J998" s="1146"/>
      <c r="K998" s="1146"/>
      <c r="L998" s="1146"/>
      <c r="M998" s="1146"/>
      <c r="N998" s="1147"/>
      <c r="O998" s="128"/>
      <c r="P998" s="128"/>
      <c r="Q998" s="984"/>
      <c r="R998" s="984"/>
      <c r="S998" s="984"/>
      <c r="T998" s="128"/>
      <c r="U998" s="128"/>
      <c r="V998" s="128"/>
      <c r="W998" s="984"/>
      <c r="X998" s="984"/>
      <c r="Y998" s="1144"/>
      <c r="Z998" s="1144"/>
      <c r="AA998" s="1144"/>
      <c r="AB998" s="1144"/>
      <c r="AC998" s="1148"/>
    </row>
    <row r="999" ht="15.75" customHeight="1">
      <c r="B999" s="1294"/>
      <c r="C999" s="128"/>
      <c r="D999" s="128"/>
      <c r="E999" s="128"/>
      <c r="F999" s="1146"/>
      <c r="G999" s="1146"/>
      <c r="H999" s="1146"/>
      <c r="I999" s="1148"/>
      <c r="J999" s="1146"/>
      <c r="K999" s="1146"/>
      <c r="L999" s="1146"/>
      <c r="M999" s="1146"/>
      <c r="N999" s="1147"/>
      <c r="O999" s="128"/>
      <c r="P999" s="128"/>
      <c r="Q999" s="984"/>
      <c r="R999" s="984"/>
      <c r="S999" s="984"/>
      <c r="T999" s="128"/>
      <c r="U999" s="128"/>
      <c r="V999" s="128"/>
      <c r="W999" s="984"/>
      <c r="X999" s="984"/>
      <c r="Y999" s="1144"/>
      <c r="Z999" s="1144"/>
      <c r="AA999" s="1144"/>
      <c r="AB999" s="1144"/>
      <c r="AC999" s="1148"/>
    </row>
    <row r="1000" ht="15.75" customHeight="1">
      <c r="B1000" s="1294"/>
      <c r="C1000" s="128"/>
      <c r="D1000" s="128"/>
      <c r="E1000" s="128"/>
      <c r="F1000" s="1146"/>
      <c r="G1000" s="1146"/>
      <c r="H1000" s="1146"/>
      <c r="I1000" s="1148"/>
      <c r="J1000" s="1146"/>
      <c r="K1000" s="1146"/>
      <c r="L1000" s="1146"/>
      <c r="M1000" s="1146"/>
      <c r="N1000" s="1147"/>
      <c r="O1000" s="128"/>
      <c r="P1000" s="128"/>
      <c r="Q1000" s="984"/>
      <c r="R1000" s="984"/>
      <c r="S1000" s="984"/>
      <c r="T1000" s="128"/>
      <c r="U1000" s="128"/>
      <c r="V1000" s="128"/>
      <c r="W1000" s="984"/>
      <c r="X1000" s="984"/>
      <c r="Y1000" s="1144"/>
      <c r="Z1000" s="1144"/>
      <c r="AA1000" s="1144"/>
      <c r="AB1000" s="1144"/>
      <c r="AC1000" s="1148"/>
    </row>
  </sheetData>
  <mergeCells count="38">
    <mergeCell ref="S5:S6"/>
    <mergeCell ref="T5:T6"/>
    <mergeCell ref="U5:U6"/>
    <mergeCell ref="V5:V6"/>
    <mergeCell ref="W5:W6"/>
    <mergeCell ref="X5:X6"/>
    <mergeCell ref="Y5:Y6"/>
    <mergeCell ref="Z5:Z6"/>
    <mergeCell ref="AA5:AA6"/>
    <mergeCell ref="AB5:AB6"/>
    <mergeCell ref="A1:F1"/>
    <mergeCell ref="A2:AC2"/>
    <mergeCell ref="A4:A6"/>
    <mergeCell ref="B4:B6"/>
    <mergeCell ref="C4:C6"/>
    <mergeCell ref="D4:AC4"/>
    <mergeCell ref="D5:D6"/>
    <mergeCell ref="AC5:AC6"/>
    <mergeCell ref="E5:E6"/>
    <mergeCell ref="F5:F6"/>
    <mergeCell ref="A27:C27"/>
    <mergeCell ref="A94:B94"/>
    <mergeCell ref="A115:S115"/>
    <mergeCell ref="A122:C122"/>
    <mergeCell ref="A123:C123"/>
    <mergeCell ref="G5:G6"/>
    <mergeCell ref="H5:H6"/>
    <mergeCell ref="F59:F61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R5:R6"/>
  </mergeCells>
  <printOptions/>
  <pageMargins bottom="0.75" footer="0.0" header="0.0" left="0.25" right="0.25" top="0.75"/>
  <pageSetup paperSize="8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>
      <pane xSplit="3.0" ySplit="6.0" topLeftCell="D7" activePane="bottomRight" state="frozen"/>
      <selection activeCell="D1" sqref="D1" pane="topRight"/>
      <selection activeCell="A7" sqref="A7" pane="bottomLeft"/>
      <selection activeCell="D7" sqref="D7" pane="bottomRight"/>
    </sheetView>
  </sheetViews>
  <sheetFormatPr customHeight="1" defaultColWidth="14.43" defaultRowHeight="15.0"/>
  <cols>
    <col customWidth="1" min="1" max="1" width="8.71"/>
    <col customWidth="1" min="2" max="2" width="53.14"/>
    <col customWidth="1" min="3" max="3" width="14.71"/>
    <col customWidth="1" hidden="1" min="4" max="4" width="22.14"/>
    <col customWidth="1" hidden="1" min="5" max="6" width="24.43"/>
    <col customWidth="1" hidden="1" min="7" max="7" width="21.0"/>
    <col customWidth="1" min="8" max="8" width="24.43"/>
    <col customWidth="1" hidden="1" min="9" max="9" width="24.43"/>
    <col customWidth="1" hidden="1" min="10" max="10" width="21.0"/>
    <col customWidth="1" hidden="1" min="11" max="11" width="21.86"/>
    <col customWidth="1" hidden="1" min="12" max="12" width="21.0"/>
    <col customWidth="1" min="13" max="13" width="24.43"/>
    <col customWidth="1" hidden="1" min="14" max="15" width="24.43"/>
    <col customWidth="1" hidden="1" min="16" max="16" width="21.43"/>
    <col customWidth="1" hidden="1" min="17" max="17" width="20.29"/>
    <col customWidth="1" min="18" max="18" width="22.14"/>
    <col customWidth="1" hidden="1" min="19" max="21" width="22.57"/>
    <col customWidth="1" hidden="1" min="22" max="22" width="19.43"/>
    <col customWidth="1" min="23" max="23" width="22.57"/>
    <col customWidth="1" hidden="1" min="24" max="24" width="22.57"/>
    <col customWidth="1" hidden="1" min="25" max="26" width="22.0"/>
    <col customWidth="1" hidden="1" min="27" max="27" width="21.0"/>
    <col customWidth="1" hidden="1" min="28" max="28" width="19.43"/>
    <col customWidth="1" hidden="1" min="29" max="29" width="21.43"/>
    <col customWidth="1" hidden="1" min="30" max="30" width="19.86"/>
    <col customWidth="1" hidden="1" min="31" max="32" width="22.0"/>
    <col customWidth="1" min="33" max="34" width="22.0"/>
    <col customWidth="1" min="35" max="35" width="21.14"/>
    <col customWidth="1" min="36" max="36" width="22.29"/>
    <col customWidth="1" min="37" max="37" width="20.14"/>
    <col customWidth="1" min="38" max="38" width="22.57"/>
    <col customWidth="1" min="39" max="39" width="22.86"/>
    <col customWidth="1" min="40" max="40" width="24.86"/>
    <col customWidth="1" min="41" max="41" width="20.43"/>
    <col customWidth="1" min="42" max="42" width="10.86"/>
  </cols>
  <sheetData>
    <row r="1" ht="15.75" customHeight="1">
      <c r="A1" s="128" t="s">
        <v>953</v>
      </c>
      <c r="B1" s="128"/>
      <c r="C1" s="128"/>
      <c r="D1" s="1295"/>
      <c r="E1" s="128"/>
      <c r="F1" s="1078"/>
      <c r="G1" s="1078"/>
      <c r="H1" s="1078"/>
      <c r="I1" s="1078"/>
      <c r="J1" s="1296"/>
      <c r="K1" s="1296"/>
      <c r="L1" s="1296"/>
      <c r="M1" s="1296"/>
      <c r="N1" s="1296"/>
      <c r="O1" s="1296"/>
      <c r="P1" s="1296"/>
      <c r="Q1" s="1296"/>
      <c r="R1" s="1296"/>
      <c r="S1" s="1296"/>
      <c r="T1" s="1296"/>
      <c r="U1" s="1296"/>
      <c r="V1" s="1296"/>
      <c r="W1" s="1297"/>
      <c r="X1" s="1296"/>
      <c r="Y1" s="1296"/>
      <c r="Z1" s="128"/>
      <c r="AA1" s="128"/>
      <c r="AB1" s="128"/>
      <c r="AC1" s="128"/>
      <c r="AD1" s="128"/>
      <c r="AE1" s="128"/>
      <c r="AF1" s="128"/>
      <c r="AG1" s="1"/>
      <c r="AH1" s="1"/>
      <c r="AI1" s="128"/>
      <c r="AJ1" s="128"/>
      <c r="AK1" s="128"/>
      <c r="AL1" s="128"/>
      <c r="AM1" s="128"/>
      <c r="AN1" s="128"/>
    </row>
    <row r="2" ht="25.5" customHeight="1">
      <c r="A2" s="1296"/>
      <c r="B2" s="128"/>
      <c r="C2" s="1295"/>
      <c r="D2" s="1146"/>
      <c r="E2" s="1295"/>
      <c r="F2" s="1295"/>
      <c r="G2" s="1295"/>
      <c r="H2" s="1295"/>
      <c r="I2" s="1295"/>
      <c r="J2" s="1295" t="s">
        <v>954</v>
      </c>
      <c r="AH2" s="128"/>
      <c r="AI2" s="128"/>
      <c r="AJ2" s="128"/>
      <c r="AK2" s="128"/>
      <c r="AL2" s="128"/>
      <c r="AM2" s="128"/>
      <c r="AN2" s="128"/>
    </row>
    <row r="3" ht="15.75" customHeight="1">
      <c r="A3" s="128"/>
      <c r="B3" s="1298"/>
      <c r="C3" s="128"/>
      <c r="D3" s="1146"/>
      <c r="E3" s="1299" t="s">
        <v>955</v>
      </c>
      <c r="Z3" s="128"/>
      <c r="AA3" s="128"/>
      <c r="AB3" s="128"/>
      <c r="AC3" s="128"/>
      <c r="AD3" s="128"/>
      <c r="AE3" s="128"/>
      <c r="AF3" s="128"/>
      <c r="AG3" s="1"/>
      <c r="AH3" s="1"/>
      <c r="AI3" s="128"/>
      <c r="AJ3" s="128"/>
      <c r="AK3" s="128"/>
      <c r="AL3" s="128"/>
      <c r="AM3" s="128"/>
      <c r="AN3" s="128"/>
    </row>
    <row r="4" ht="57.0" customHeight="1">
      <c r="A4" s="1300" t="s">
        <v>669</v>
      </c>
      <c r="B4" s="1157" t="s">
        <v>10</v>
      </c>
      <c r="C4" s="1300" t="s">
        <v>6</v>
      </c>
      <c r="D4" s="1301" t="s">
        <v>956</v>
      </c>
      <c r="E4" s="1302" t="s">
        <v>957</v>
      </c>
      <c r="F4" s="187"/>
      <c r="G4" s="187"/>
      <c r="H4" s="187"/>
      <c r="I4" s="188"/>
      <c r="J4" s="1302" t="s">
        <v>958</v>
      </c>
      <c r="K4" s="187"/>
      <c r="L4" s="187"/>
      <c r="M4" s="187"/>
      <c r="N4" s="188"/>
      <c r="O4" s="1302" t="s">
        <v>959</v>
      </c>
      <c r="P4" s="187"/>
      <c r="Q4" s="187"/>
      <c r="R4" s="187"/>
      <c r="S4" s="188"/>
      <c r="T4" s="1302" t="s">
        <v>960</v>
      </c>
      <c r="U4" s="187"/>
      <c r="V4" s="187"/>
      <c r="W4" s="187"/>
      <c r="X4" s="188"/>
      <c r="Y4" s="1303" t="s">
        <v>961</v>
      </c>
      <c r="Z4" s="187"/>
      <c r="AA4" s="187"/>
      <c r="AB4" s="187"/>
      <c r="AC4" s="187"/>
      <c r="AD4" s="187"/>
      <c r="AE4" s="187"/>
      <c r="AF4" s="187"/>
      <c r="AG4" s="188"/>
      <c r="AH4" s="1302" t="s">
        <v>822</v>
      </c>
      <c r="AI4" s="187"/>
      <c r="AJ4" s="187"/>
      <c r="AK4" s="187"/>
      <c r="AL4" s="187"/>
      <c r="AM4" s="187"/>
      <c r="AN4" s="188"/>
    </row>
    <row r="5" ht="15.0" customHeight="1">
      <c r="A5" s="180"/>
      <c r="B5" s="180"/>
      <c r="C5" s="180"/>
      <c r="D5" s="180"/>
      <c r="E5" s="1304" t="s">
        <v>962</v>
      </c>
      <c r="F5" s="1304" t="s">
        <v>12</v>
      </c>
      <c r="G5" s="1304" t="s">
        <v>424</v>
      </c>
      <c r="H5" s="1301" t="s">
        <v>963</v>
      </c>
      <c r="I5" s="1305" t="s">
        <v>964</v>
      </c>
      <c r="J5" s="1304" t="s">
        <v>962</v>
      </c>
      <c r="K5" s="1304" t="s">
        <v>12</v>
      </c>
      <c r="L5" s="1304" t="s">
        <v>424</v>
      </c>
      <c r="M5" s="1164" t="s">
        <v>965</v>
      </c>
      <c r="N5" s="1305" t="s">
        <v>964</v>
      </c>
      <c r="O5" s="1304" t="s">
        <v>962</v>
      </c>
      <c r="P5" s="1304" t="s">
        <v>12</v>
      </c>
      <c r="Q5" s="1304" t="s">
        <v>424</v>
      </c>
      <c r="R5" s="1164" t="s">
        <v>966</v>
      </c>
      <c r="S5" s="1305" t="s">
        <v>964</v>
      </c>
      <c r="T5" s="1304" t="s">
        <v>962</v>
      </c>
      <c r="U5" s="1304" t="s">
        <v>12</v>
      </c>
      <c r="V5" s="1304" t="s">
        <v>424</v>
      </c>
      <c r="W5" s="1164" t="s">
        <v>967</v>
      </c>
      <c r="X5" s="1305" t="s">
        <v>964</v>
      </c>
      <c r="Y5" s="1306" t="s">
        <v>962</v>
      </c>
      <c r="Z5" s="1307" t="s">
        <v>968</v>
      </c>
      <c r="AA5" s="1307" t="s">
        <v>969</v>
      </c>
      <c r="AB5" s="1307" t="s">
        <v>831</v>
      </c>
      <c r="AC5" s="1308" t="s">
        <v>970</v>
      </c>
      <c r="AD5" s="1164" t="s">
        <v>971</v>
      </c>
      <c r="AE5" s="1307" t="s">
        <v>964</v>
      </c>
      <c r="AF5" s="1164" t="s">
        <v>834</v>
      </c>
      <c r="AG5" s="847" t="s">
        <v>738</v>
      </c>
      <c r="AH5" s="846" t="s">
        <v>209</v>
      </c>
      <c r="AI5" s="1309" t="s">
        <v>957</v>
      </c>
      <c r="AJ5" s="1301" t="s">
        <v>958</v>
      </c>
      <c r="AK5" s="1301" t="s">
        <v>959</v>
      </c>
      <c r="AL5" s="1301" t="s">
        <v>960</v>
      </c>
      <c r="AM5" s="1310" t="s">
        <v>972</v>
      </c>
      <c r="AN5" s="1310" t="s">
        <v>973</v>
      </c>
      <c r="AO5" s="1311"/>
      <c r="AP5" s="1311"/>
    </row>
    <row r="6" ht="69.75" customHeight="1">
      <c r="A6" s="180"/>
      <c r="B6" s="180"/>
      <c r="C6" s="180"/>
      <c r="D6" s="201"/>
      <c r="E6" s="201"/>
      <c r="F6" s="201"/>
      <c r="G6" s="201"/>
      <c r="H6" s="180"/>
      <c r="I6" s="201"/>
      <c r="J6" s="201"/>
      <c r="K6" s="201"/>
      <c r="L6" s="201"/>
      <c r="M6" s="180"/>
      <c r="N6" s="201"/>
      <c r="O6" s="201"/>
      <c r="P6" s="201"/>
      <c r="Q6" s="201"/>
      <c r="R6" s="180"/>
      <c r="S6" s="201"/>
      <c r="T6" s="201"/>
      <c r="U6" s="201"/>
      <c r="V6" s="201"/>
      <c r="W6" s="180"/>
      <c r="X6" s="201"/>
      <c r="Y6" s="201"/>
      <c r="Z6" s="201"/>
      <c r="AA6" s="201"/>
      <c r="AB6" s="201"/>
      <c r="AC6" s="201"/>
      <c r="AD6" s="201"/>
      <c r="AE6" s="201"/>
      <c r="AF6" s="201"/>
      <c r="AG6" s="180"/>
      <c r="AH6" s="180"/>
      <c r="AI6" s="202"/>
      <c r="AJ6" s="201"/>
      <c r="AK6" s="201"/>
      <c r="AL6" s="201"/>
      <c r="AM6" s="180"/>
      <c r="AN6" s="180"/>
      <c r="AO6" s="1311"/>
      <c r="AP6" s="1311"/>
    </row>
    <row r="7" ht="60.75" customHeight="1">
      <c r="A7" s="201"/>
      <c r="B7" s="201"/>
      <c r="C7" s="201"/>
      <c r="D7" s="1312"/>
      <c r="E7" s="1313"/>
      <c r="F7" s="1313"/>
      <c r="G7" s="1313"/>
      <c r="H7" s="201"/>
      <c r="I7" s="1314"/>
      <c r="J7" s="1313"/>
      <c r="K7" s="1313"/>
      <c r="L7" s="1313"/>
      <c r="M7" s="201"/>
      <c r="N7" s="1314"/>
      <c r="O7" s="1313"/>
      <c r="P7" s="1313"/>
      <c r="Q7" s="1313"/>
      <c r="R7" s="201"/>
      <c r="S7" s="1314"/>
      <c r="T7" s="1313"/>
      <c r="U7" s="1313"/>
      <c r="V7" s="1313"/>
      <c r="W7" s="201"/>
      <c r="X7" s="1314"/>
      <c r="Y7" s="1313"/>
      <c r="Z7" s="1314"/>
      <c r="AA7" s="1314"/>
      <c r="AB7" s="1314"/>
      <c r="AC7" s="1315"/>
      <c r="AD7" s="1316"/>
      <c r="AE7" s="1314"/>
      <c r="AF7" s="1316"/>
      <c r="AG7" s="201"/>
      <c r="AH7" s="201"/>
      <c r="AI7" s="1317" t="s">
        <v>238</v>
      </c>
      <c r="AJ7" s="1317" t="s">
        <v>238</v>
      </c>
      <c r="AK7" s="1318" t="s">
        <v>238</v>
      </c>
      <c r="AL7" s="1317" t="s">
        <v>238</v>
      </c>
      <c r="AM7" s="201"/>
      <c r="AN7" s="201"/>
    </row>
    <row r="8" ht="15.75" customHeight="1">
      <c r="A8" s="1178">
        <v>1.0</v>
      </c>
      <c r="B8" s="1004" t="s">
        <v>438</v>
      </c>
      <c r="C8" s="1178" t="s">
        <v>439</v>
      </c>
      <c r="D8" s="1180">
        <v>3.8260495E7</v>
      </c>
      <c r="E8" s="1005">
        <v>1.81815E7</v>
      </c>
      <c r="F8" s="1005">
        <v>1.7748082E7</v>
      </c>
      <c r="G8" s="1005">
        <v>1.2337597E7</v>
      </c>
      <c r="H8" s="1005">
        <f>13833864+3650346</f>
        <v>17484210</v>
      </c>
      <c r="I8" s="1178">
        <v>1.7646258E7</v>
      </c>
      <c r="J8" s="1005">
        <v>1.4223195E7</v>
      </c>
      <c r="K8" s="1005">
        <v>1.9464861E7</v>
      </c>
      <c r="L8" s="1005">
        <v>1.1147305E7</v>
      </c>
      <c r="M8" s="1005">
        <v>2.2720434E7</v>
      </c>
      <c r="N8" s="1178">
        <v>1.1433288E7</v>
      </c>
      <c r="O8" s="1005">
        <v>2618050.0</v>
      </c>
      <c r="P8" s="1005">
        <f t="shared" ref="P8:P20" si="1">O8</f>
        <v>2618050</v>
      </c>
      <c r="Q8" s="1005"/>
      <c r="R8" s="1005">
        <v>3446900.0</v>
      </c>
      <c r="S8" s="1005"/>
      <c r="T8" s="1005">
        <v>3237750.0</v>
      </c>
      <c r="U8" s="1005">
        <v>2844050.0</v>
      </c>
      <c r="V8" s="1005">
        <v>2093753.0</v>
      </c>
      <c r="W8" s="1005">
        <v>3551200.0</v>
      </c>
      <c r="X8" s="1191">
        <v>1701425.0</v>
      </c>
      <c r="Y8" s="1319">
        <f t="shared" ref="Y8:Y36" si="2">SUM(E8,J8,O8,T8)</f>
        <v>38260495</v>
      </c>
      <c r="Z8" s="1179">
        <v>3.9605048E7</v>
      </c>
      <c r="AA8" s="1179">
        <v>4.0056993E7</v>
      </c>
      <c r="AB8" s="1180">
        <f t="shared" ref="AB8:AB23" si="3">AD8-Y8</f>
        <v>59660</v>
      </c>
      <c r="AC8" s="1005">
        <f t="shared" ref="AC8:AC23" si="4">Y8+AB8</f>
        <v>38320155</v>
      </c>
      <c r="AD8" s="1229">
        <f>38041194+278961</f>
        <v>38320155</v>
      </c>
      <c r="AE8" s="1319">
        <f t="shared" ref="AE8:AE36" si="5">SUM(I8,N8,S8,X8)</f>
        <v>30780971</v>
      </c>
      <c r="AF8" s="1319">
        <v>3.3474891E7</v>
      </c>
      <c r="AG8" s="1319">
        <f t="shared" ref="AG8:AG107" si="6">H8+M8+R8+W8</f>
        <v>47202744</v>
      </c>
      <c r="AH8" s="1319">
        <v>4.7491189E7</v>
      </c>
      <c r="AI8" s="1320">
        <v>2.9887132E7</v>
      </c>
      <c r="AJ8" s="1320">
        <v>1.3106943E7</v>
      </c>
      <c r="AK8" s="1320">
        <v>0.0</v>
      </c>
      <c r="AL8" s="1320">
        <v>3864560.0</v>
      </c>
      <c r="AM8" s="1320">
        <f t="shared" ref="AM8:AM112" si="7">AI8+AJ8+AK8+AL8</f>
        <v>46858635</v>
      </c>
      <c r="AN8" s="1320">
        <f t="shared" ref="AN8:AN106" si="8">AH8-AM8</f>
        <v>632554</v>
      </c>
    </row>
    <row r="9" ht="15.75" customHeight="1">
      <c r="A9" s="1178">
        <v>2.0</v>
      </c>
      <c r="B9" s="1004" t="s">
        <v>838</v>
      </c>
      <c r="C9" s="1178" t="s">
        <v>839</v>
      </c>
      <c r="D9" s="1180"/>
      <c r="E9" s="1005"/>
      <c r="F9" s="1005" t="str">
        <f t="shared" ref="F9:F13" si="9">E9</f>
        <v/>
      </c>
      <c r="G9" s="1005"/>
      <c r="H9" s="1005"/>
      <c r="I9" s="1005"/>
      <c r="J9" s="1005"/>
      <c r="K9" s="1005" t="str">
        <f t="shared" ref="K9:K12" si="10">J9</f>
        <v/>
      </c>
      <c r="L9" s="1005"/>
      <c r="M9" s="1005"/>
      <c r="N9" s="1005"/>
      <c r="O9" s="1005"/>
      <c r="P9" s="1005" t="str">
        <f t="shared" si="1"/>
        <v/>
      </c>
      <c r="Q9" s="1005"/>
      <c r="R9" s="1005"/>
      <c r="S9" s="1005"/>
      <c r="T9" s="1005"/>
      <c r="U9" s="1005" t="str">
        <f t="shared" ref="U9:U13" si="11">T9</f>
        <v/>
      </c>
      <c r="V9" s="1005"/>
      <c r="W9" s="1005"/>
      <c r="X9" s="1005"/>
      <c r="Y9" s="1319">
        <f t="shared" si="2"/>
        <v>0</v>
      </c>
      <c r="Z9" s="1179">
        <v>0.0</v>
      </c>
      <c r="AA9" s="1179">
        <v>0.0</v>
      </c>
      <c r="AB9" s="1180">
        <f t="shared" si="3"/>
        <v>0</v>
      </c>
      <c r="AC9" s="1005">
        <f t="shared" si="4"/>
        <v>0</v>
      </c>
      <c r="AD9" s="1005"/>
      <c r="AE9" s="1319">
        <f t="shared" si="5"/>
        <v>0</v>
      </c>
      <c r="AF9" s="1319"/>
      <c r="AG9" s="1319">
        <f t="shared" si="6"/>
        <v>0</v>
      </c>
      <c r="AH9" s="1319">
        <f>SUM(AG9)</f>
        <v>0</v>
      </c>
      <c r="AI9" s="1320"/>
      <c r="AJ9" s="1320"/>
      <c r="AK9" s="1320"/>
      <c r="AL9" s="1320"/>
      <c r="AM9" s="1320">
        <f t="shared" si="7"/>
        <v>0</v>
      </c>
      <c r="AN9" s="1320">
        <f t="shared" si="8"/>
        <v>0</v>
      </c>
    </row>
    <row r="10" ht="15.75" customHeight="1">
      <c r="A10" s="1178">
        <v>3.0</v>
      </c>
      <c r="B10" s="1004" t="s">
        <v>840</v>
      </c>
      <c r="C10" s="1178" t="s">
        <v>841</v>
      </c>
      <c r="D10" s="1180"/>
      <c r="E10" s="1005"/>
      <c r="F10" s="1005" t="str">
        <f t="shared" si="9"/>
        <v/>
      </c>
      <c r="G10" s="1005"/>
      <c r="H10" s="1005"/>
      <c r="I10" s="1005"/>
      <c r="J10" s="1005"/>
      <c r="K10" s="1005" t="str">
        <f t="shared" si="10"/>
        <v/>
      </c>
      <c r="L10" s="1005"/>
      <c r="M10" s="1005"/>
      <c r="N10" s="1005"/>
      <c r="O10" s="1005"/>
      <c r="P10" s="1005" t="str">
        <f t="shared" si="1"/>
        <v/>
      </c>
      <c r="Q10" s="1005"/>
      <c r="R10" s="1005"/>
      <c r="S10" s="1005"/>
      <c r="T10" s="1005"/>
      <c r="U10" s="1005" t="str">
        <f t="shared" si="11"/>
        <v/>
      </c>
      <c r="V10" s="1005"/>
      <c r="W10" s="1005"/>
      <c r="X10" s="1005"/>
      <c r="Y10" s="1319">
        <f t="shared" si="2"/>
        <v>0</v>
      </c>
      <c r="Z10" s="1179">
        <v>0.0</v>
      </c>
      <c r="AA10" s="1179">
        <v>0.0</v>
      </c>
      <c r="AB10" s="1180">
        <f t="shared" si="3"/>
        <v>0</v>
      </c>
      <c r="AC10" s="1005">
        <f t="shared" si="4"/>
        <v>0</v>
      </c>
      <c r="AD10" s="1005"/>
      <c r="AE10" s="1319">
        <f t="shared" si="5"/>
        <v>0</v>
      </c>
      <c r="AF10" s="1319"/>
      <c r="AG10" s="1319">
        <f t="shared" si="6"/>
        <v>0</v>
      </c>
      <c r="AH10" s="1319">
        <f>SUM(AG10)+2127872</f>
        <v>2127872</v>
      </c>
      <c r="AI10" s="1320">
        <v>1452242.0</v>
      </c>
      <c r="AJ10" s="1320">
        <v>503130.0</v>
      </c>
      <c r="AK10" s="1320"/>
      <c r="AL10" s="1320">
        <v>172500.0</v>
      </c>
      <c r="AM10" s="1320">
        <f t="shared" si="7"/>
        <v>2127872</v>
      </c>
      <c r="AN10" s="1320">
        <f t="shared" si="8"/>
        <v>0</v>
      </c>
    </row>
    <row r="11" ht="15.75" customHeight="1">
      <c r="A11" s="1178">
        <v>4.0</v>
      </c>
      <c r="B11" s="1004" t="s">
        <v>842</v>
      </c>
      <c r="C11" s="1178" t="s">
        <v>441</v>
      </c>
      <c r="D11" s="1180"/>
      <c r="E11" s="1005"/>
      <c r="F11" s="1005" t="str">
        <f t="shared" si="9"/>
        <v/>
      </c>
      <c r="G11" s="1005"/>
      <c r="H11" s="1005"/>
      <c r="I11" s="1005"/>
      <c r="J11" s="1005"/>
      <c r="K11" s="1005" t="str">
        <f t="shared" si="10"/>
        <v/>
      </c>
      <c r="L11" s="1005"/>
      <c r="M11" s="1005"/>
      <c r="N11" s="1005"/>
      <c r="O11" s="1005"/>
      <c r="P11" s="1005" t="str">
        <f t="shared" si="1"/>
        <v/>
      </c>
      <c r="Q11" s="1005"/>
      <c r="R11" s="1005"/>
      <c r="S11" s="1005"/>
      <c r="T11" s="1005"/>
      <c r="U11" s="1005" t="str">
        <f t="shared" si="11"/>
        <v/>
      </c>
      <c r="V11" s="1005"/>
      <c r="W11" s="1005"/>
      <c r="X11" s="1005"/>
      <c r="Y11" s="1319">
        <f t="shared" si="2"/>
        <v>0</v>
      </c>
      <c r="Z11" s="1179">
        <v>0.0</v>
      </c>
      <c r="AA11" s="1179">
        <v>0.0</v>
      </c>
      <c r="AB11" s="1180">
        <f t="shared" si="3"/>
        <v>0</v>
      </c>
      <c r="AC11" s="1005">
        <f t="shared" si="4"/>
        <v>0</v>
      </c>
      <c r="AD11" s="1005"/>
      <c r="AE11" s="1319">
        <f t="shared" si="5"/>
        <v>0</v>
      </c>
      <c r="AF11" s="1319"/>
      <c r="AG11" s="1319">
        <f t="shared" si="6"/>
        <v>0</v>
      </c>
      <c r="AH11" s="1319">
        <f t="shared" ref="AH11:AH12" si="12">SUM(AG11)</f>
        <v>0</v>
      </c>
      <c r="AI11" s="1320"/>
      <c r="AJ11" s="1320"/>
      <c r="AK11" s="1320"/>
      <c r="AL11" s="1320"/>
      <c r="AM11" s="1320">
        <f t="shared" si="7"/>
        <v>0</v>
      </c>
      <c r="AN11" s="1320">
        <f t="shared" si="8"/>
        <v>0</v>
      </c>
    </row>
    <row r="12" ht="15.75" customHeight="1">
      <c r="A12" s="1178">
        <v>5.0</v>
      </c>
      <c r="B12" s="1004" t="s">
        <v>442</v>
      </c>
      <c r="C12" s="1178" t="s">
        <v>443</v>
      </c>
      <c r="D12" s="1180"/>
      <c r="E12" s="1005"/>
      <c r="F12" s="1005" t="str">
        <f t="shared" si="9"/>
        <v/>
      </c>
      <c r="G12" s="1005"/>
      <c r="H12" s="1005"/>
      <c r="I12" s="1005"/>
      <c r="J12" s="1005"/>
      <c r="K12" s="1005" t="str">
        <f t="shared" si="10"/>
        <v/>
      </c>
      <c r="L12" s="1005"/>
      <c r="M12" s="1005"/>
      <c r="N12" s="1005"/>
      <c r="O12" s="1005"/>
      <c r="P12" s="1005" t="str">
        <f t="shared" si="1"/>
        <v/>
      </c>
      <c r="Q12" s="1005"/>
      <c r="R12" s="1005"/>
      <c r="S12" s="1005"/>
      <c r="T12" s="1005"/>
      <c r="U12" s="1005" t="str">
        <f t="shared" si="11"/>
        <v/>
      </c>
      <c r="V12" s="1005"/>
      <c r="W12" s="1005"/>
      <c r="X12" s="1005"/>
      <c r="Y12" s="1319">
        <f t="shared" si="2"/>
        <v>0</v>
      </c>
      <c r="Z12" s="1179">
        <v>0.0</v>
      </c>
      <c r="AA12" s="1179">
        <v>0.0</v>
      </c>
      <c r="AB12" s="1180">
        <f t="shared" si="3"/>
        <v>0</v>
      </c>
      <c r="AC12" s="1005">
        <f t="shared" si="4"/>
        <v>0</v>
      </c>
      <c r="AD12" s="1005"/>
      <c r="AE12" s="1319">
        <f t="shared" si="5"/>
        <v>0</v>
      </c>
      <c r="AF12" s="1319"/>
      <c r="AG12" s="1319">
        <f t="shared" si="6"/>
        <v>0</v>
      </c>
      <c r="AH12" s="1319">
        <f t="shared" si="12"/>
        <v>0</v>
      </c>
      <c r="AI12" s="1320"/>
      <c r="AJ12" s="1320"/>
      <c r="AK12" s="1320"/>
      <c r="AL12" s="1320"/>
      <c r="AM12" s="1320">
        <f t="shared" si="7"/>
        <v>0</v>
      </c>
      <c r="AN12" s="1320">
        <f t="shared" si="8"/>
        <v>0</v>
      </c>
    </row>
    <row r="13" ht="15.75" customHeight="1">
      <c r="A13" s="1178">
        <v>6.0</v>
      </c>
      <c r="B13" s="1004" t="s">
        <v>444</v>
      </c>
      <c r="C13" s="1178" t="s">
        <v>445</v>
      </c>
      <c r="D13" s="1180"/>
      <c r="E13" s="1005"/>
      <c r="F13" s="1005" t="str">
        <f t="shared" si="9"/>
        <v/>
      </c>
      <c r="G13" s="1005"/>
      <c r="H13" s="1005"/>
      <c r="I13" s="1005"/>
      <c r="J13" s="1005">
        <v>0.0</v>
      </c>
      <c r="K13" s="1005">
        <v>3699675.0</v>
      </c>
      <c r="L13" s="1005">
        <v>3699675.0</v>
      </c>
      <c r="M13" s="1005"/>
      <c r="N13" s="1005"/>
      <c r="O13" s="1005"/>
      <c r="P13" s="1005" t="str">
        <f t="shared" si="1"/>
        <v/>
      </c>
      <c r="Q13" s="1005"/>
      <c r="R13" s="1005"/>
      <c r="S13" s="1005"/>
      <c r="T13" s="1005"/>
      <c r="U13" s="1005" t="str">
        <f t="shared" si="11"/>
        <v/>
      </c>
      <c r="V13" s="1005"/>
      <c r="W13" s="1005"/>
      <c r="X13" s="1005"/>
      <c r="Y13" s="1319">
        <f t="shared" si="2"/>
        <v>0</v>
      </c>
      <c r="Z13" s="1179">
        <v>3699675.0</v>
      </c>
      <c r="AA13" s="1179">
        <v>3699675.0</v>
      </c>
      <c r="AB13" s="1180">
        <f t="shared" si="3"/>
        <v>0</v>
      </c>
      <c r="AC13" s="1005">
        <f t="shared" si="4"/>
        <v>0</v>
      </c>
      <c r="AD13" s="1005"/>
      <c r="AE13" s="1319">
        <f t="shared" si="5"/>
        <v>0</v>
      </c>
      <c r="AF13" s="1319"/>
      <c r="AG13" s="1319">
        <f t="shared" si="6"/>
        <v>0</v>
      </c>
      <c r="AH13" s="1319">
        <f>2127872-2127872</f>
        <v>0</v>
      </c>
      <c r="AI13" s="1320"/>
      <c r="AJ13" s="1320"/>
      <c r="AK13" s="1320"/>
      <c r="AL13" s="1320"/>
      <c r="AM13" s="1320">
        <f t="shared" si="7"/>
        <v>0</v>
      </c>
      <c r="AN13" s="1320">
        <f t="shared" si="8"/>
        <v>0</v>
      </c>
    </row>
    <row r="14" ht="15.75" customHeight="1">
      <c r="A14" s="1178">
        <v>7.0</v>
      </c>
      <c r="B14" s="1004" t="s">
        <v>843</v>
      </c>
      <c r="C14" s="1178" t="s">
        <v>447</v>
      </c>
      <c r="D14" s="1180">
        <v>2400000.0</v>
      </c>
      <c r="E14" s="1005">
        <v>1200000.0</v>
      </c>
      <c r="F14" s="1005">
        <v>1400000.0</v>
      </c>
      <c r="G14" s="1005">
        <v>372520.0</v>
      </c>
      <c r="H14" s="1005">
        <v>800000.0</v>
      </c>
      <c r="I14" s="1178">
        <v>963052.0</v>
      </c>
      <c r="J14" s="1005">
        <v>600000.0</v>
      </c>
      <c r="K14" s="1005">
        <v>1000000.0</v>
      </c>
      <c r="L14" s="1005">
        <v>372521.0</v>
      </c>
      <c r="M14" s="1005">
        <v>1000000.0</v>
      </c>
      <c r="N14" s="1178">
        <v>334575.0</v>
      </c>
      <c r="O14" s="1005">
        <v>200000.0</v>
      </c>
      <c r="P14" s="1005">
        <f t="shared" si="1"/>
        <v>200000</v>
      </c>
      <c r="Q14" s="1005"/>
      <c r="R14" s="1005">
        <v>200000.0</v>
      </c>
      <c r="S14" s="1005"/>
      <c r="T14" s="1005">
        <v>400000.0</v>
      </c>
      <c r="U14" s="1005">
        <v>400000.0</v>
      </c>
      <c r="V14" s="1005">
        <v>149008.0</v>
      </c>
      <c r="W14" s="1005">
        <v>400000.0</v>
      </c>
      <c r="X14" s="1191">
        <v>223050.0</v>
      </c>
      <c r="Y14" s="1319">
        <f t="shared" si="2"/>
        <v>2400000</v>
      </c>
      <c r="Z14" s="1179">
        <v>2800000.0</v>
      </c>
      <c r="AA14" s="1179">
        <v>2800000.0</v>
      </c>
      <c r="AB14" s="1180">
        <f t="shared" si="3"/>
        <v>0</v>
      </c>
      <c r="AC14" s="1005">
        <f t="shared" si="4"/>
        <v>2400000</v>
      </c>
      <c r="AD14" s="1229">
        <v>2400000.0</v>
      </c>
      <c r="AE14" s="1319">
        <f t="shared" si="5"/>
        <v>1520677</v>
      </c>
      <c r="AF14" s="1319">
        <v>1520677.0</v>
      </c>
      <c r="AG14" s="1319">
        <f t="shared" si="6"/>
        <v>2400000</v>
      </c>
      <c r="AH14" s="1319">
        <v>1927138.0</v>
      </c>
      <c r="AI14" s="1320">
        <v>1171875.0</v>
      </c>
      <c r="AJ14" s="1320">
        <v>338541.0</v>
      </c>
      <c r="AK14" s="1320">
        <v>0.0</v>
      </c>
      <c r="AL14" s="1320">
        <v>278645.0</v>
      </c>
      <c r="AM14" s="1320">
        <f t="shared" si="7"/>
        <v>1789061</v>
      </c>
      <c r="AN14" s="1320">
        <f t="shared" si="8"/>
        <v>138077</v>
      </c>
    </row>
    <row r="15" ht="15.75" customHeight="1">
      <c r="A15" s="1178">
        <v>8.0</v>
      </c>
      <c r="B15" s="1004" t="s">
        <v>844</v>
      </c>
      <c r="C15" s="1178" t="s">
        <v>845</v>
      </c>
      <c r="D15" s="1180"/>
      <c r="E15" s="1005"/>
      <c r="F15" s="1005" t="str">
        <f t="shared" ref="F15:F16" si="13">E15</f>
        <v/>
      </c>
      <c r="G15" s="1005"/>
      <c r="H15" s="1005"/>
      <c r="I15" s="1005"/>
      <c r="J15" s="1005"/>
      <c r="K15" s="1005" t="str">
        <f t="shared" ref="K15:K16" si="14">J15</f>
        <v/>
      </c>
      <c r="L15" s="1005"/>
      <c r="M15" s="1005"/>
      <c r="N15" s="1005"/>
      <c r="O15" s="1005"/>
      <c r="P15" s="1005" t="str">
        <f t="shared" si="1"/>
        <v/>
      </c>
      <c r="Q15" s="1005"/>
      <c r="R15" s="1005"/>
      <c r="S15" s="1005"/>
      <c r="T15" s="1005"/>
      <c r="U15" s="1005" t="str">
        <f t="shared" ref="U15:U16" si="15">T15</f>
        <v/>
      </c>
      <c r="V15" s="1005"/>
      <c r="W15" s="1005"/>
      <c r="X15" s="1005"/>
      <c r="Y15" s="1319">
        <f t="shared" si="2"/>
        <v>0</v>
      </c>
      <c r="Z15" s="1179">
        <v>0.0</v>
      </c>
      <c r="AA15" s="1179">
        <v>0.0</v>
      </c>
      <c r="AB15" s="1180">
        <f t="shared" si="3"/>
        <v>0</v>
      </c>
      <c r="AC15" s="1005">
        <f t="shared" si="4"/>
        <v>0</v>
      </c>
      <c r="AD15" s="1005"/>
      <c r="AE15" s="1319">
        <f t="shared" si="5"/>
        <v>0</v>
      </c>
      <c r="AF15" s="1319"/>
      <c r="AG15" s="1319">
        <f t="shared" si="6"/>
        <v>0</v>
      </c>
      <c r="AH15" s="1319">
        <v>187960.0</v>
      </c>
      <c r="AI15" s="1320">
        <v>133970.0</v>
      </c>
      <c r="AJ15" s="1320">
        <v>28990.0</v>
      </c>
      <c r="AK15" s="1320"/>
      <c r="AL15" s="1320">
        <v>25000.0</v>
      </c>
      <c r="AM15" s="1320">
        <f t="shared" si="7"/>
        <v>187960</v>
      </c>
      <c r="AN15" s="1320">
        <f t="shared" si="8"/>
        <v>0</v>
      </c>
    </row>
    <row r="16" ht="15.75" customHeight="1">
      <c r="A16" s="1178">
        <v>9.0</v>
      </c>
      <c r="B16" s="1004" t="s">
        <v>846</v>
      </c>
      <c r="C16" s="1178" t="s">
        <v>449</v>
      </c>
      <c r="D16" s="1180">
        <v>100000.0</v>
      </c>
      <c r="E16" s="1005">
        <v>100000.0</v>
      </c>
      <c r="F16" s="1005">
        <f t="shared" si="13"/>
        <v>100000</v>
      </c>
      <c r="G16" s="1005">
        <v>26420.0</v>
      </c>
      <c r="H16" s="1005">
        <v>0.0</v>
      </c>
      <c r="I16" s="1178">
        <v>28080.0</v>
      </c>
      <c r="J16" s="1005"/>
      <c r="K16" s="1005" t="str">
        <f t="shared" si="14"/>
        <v/>
      </c>
      <c r="L16" s="1005"/>
      <c r="M16" s="1005">
        <v>36000.0</v>
      </c>
      <c r="N16" s="1005"/>
      <c r="O16" s="1005"/>
      <c r="P16" s="1005" t="str">
        <f t="shared" si="1"/>
        <v/>
      </c>
      <c r="Q16" s="1005"/>
      <c r="R16" s="1005"/>
      <c r="S16" s="1005"/>
      <c r="T16" s="1005"/>
      <c r="U16" s="1005" t="str">
        <f t="shared" si="15"/>
        <v/>
      </c>
      <c r="V16" s="1005"/>
      <c r="W16" s="1005"/>
      <c r="X16" s="1005"/>
      <c r="Y16" s="1319">
        <f t="shared" si="2"/>
        <v>100000</v>
      </c>
      <c r="Z16" s="1179">
        <v>0.0</v>
      </c>
      <c r="AA16" s="1179">
        <v>0.0</v>
      </c>
      <c r="AB16" s="1180">
        <f t="shared" si="3"/>
        <v>0</v>
      </c>
      <c r="AC16" s="1005">
        <f t="shared" si="4"/>
        <v>100000</v>
      </c>
      <c r="AD16" s="1229">
        <v>100000.0</v>
      </c>
      <c r="AE16" s="1319">
        <f t="shared" si="5"/>
        <v>28080</v>
      </c>
      <c r="AF16" s="1319">
        <v>28080.0</v>
      </c>
      <c r="AG16" s="1319">
        <f t="shared" si="6"/>
        <v>36000</v>
      </c>
      <c r="AH16" s="1319">
        <v>129393.0</v>
      </c>
      <c r="AI16" s="1320">
        <v>11160.0</v>
      </c>
      <c r="AJ16" s="1320">
        <v>26280.0</v>
      </c>
      <c r="AK16" s="1320">
        <v>0.0</v>
      </c>
      <c r="AL16" s="1320">
        <v>71639.0</v>
      </c>
      <c r="AM16" s="1320">
        <f t="shared" si="7"/>
        <v>109079</v>
      </c>
      <c r="AN16" s="1320">
        <f t="shared" si="8"/>
        <v>20314</v>
      </c>
    </row>
    <row r="17" ht="15.75" customHeight="1">
      <c r="A17" s="1178">
        <v>10.0</v>
      </c>
      <c r="B17" s="1004" t="s">
        <v>847</v>
      </c>
      <c r="C17" s="1178" t="s">
        <v>451</v>
      </c>
      <c r="D17" s="1180">
        <v>144000.0</v>
      </c>
      <c r="E17" s="1005">
        <v>72000.0</v>
      </c>
      <c r="F17" s="1005">
        <v>72000.0</v>
      </c>
      <c r="G17" s="1005">
        <v>34000.0</v>
      </c>
      <c r="H17" s="1005">
        <v>72000.0</v>
      </c>
      <c r="I17" s="1178">
        <v>42000.0</v>
      </c>
      <c r="J17" s="1005">
        <v>36000.0</v>
      </c>
      <c r="K17" s="1005">
        <v>60000.0</v>
      </c>
      <c r="L17" s="1005">
        <v>30000.0</v>
      </c>
      <c r="M17" s="1005">
        <v>48000.0</v>
      </c>
      <c r="N17" s="1178">
        <v>18000.0</v>
      </c>
      <c r="O17" s="1005">
        <v>12000.0</v>
      </c>
      <c r="P17" s="1005">
        <f t="shared" si="1"/>
        <v>12000</v>
      </c>
      <c r="Q17" s="1005"/>
      <c r="R17" s="1005">
        <v>12000.0</v>
      </c>
      <c r="S17" s="1005"/>
      <c r="T17" s="1005">
        <v>24000.0</v>
      </c>
      <c r="U17" s="1005">
        <v>24000.0</v>
      </c>
      <c r="V17" s="1005">
        <v>12000.0</v>
      </c>
      <c r="W17" s="1005">
        <v>24000.0</v>
      </c>
      <c r="X17" s="1191">
        <v>12000.0</v>
      </c>
      <c r="Y17" s="1319">
        <f t="shared" si="2"/>
        <v>144000</v>
      </c>
      <c r="Z17" s="1179">
        <v>156000.0</v>
      </c>
      <c r="AA17" s="1179">
        <v>156000.0</v>
      </c>
      <c r="AB17" s="1180">
        <f t="shared" si="3"/>
        <v>0</v>
      </c>
      <c r="AC17" s="1005">
        <f t="shared" si="4"/>
        <v>144000</v>
      </c>
      <c r="AD17" s="1229">
        <v>144000.0</v>
      </c>
      <c r="AE17" s="1319">
        <f t="shared" si="5"/>
        <v>72000</v>
      </c>
      <c r="AF17" s="1319">
        <v>72000.0</v>
      </c>
      <c r="AG17" s="1319">
        <f t="shared" si="6"/>
        <v>156000</v>
      </c>
      <c r="AH17" s="1319">
        <v>64000.0</v>
      </c>
      <c r="AI17" s="1320">
        <v>0.0</v>
      </c>
      <c r="AJ17" s="1320">
        <v>0.0</v>
      </c>
      <c r="AK17" s="1320">
        <v>0.0</v>
      </c>
      <c r="AL17" s="1320">
        <v>4000.0</v>
      </c>
      <c r="AM17" s="1320">
        <f t="shared" si="7"/>
        <v>4000</v>
      </c>
      <c r="AN17" s="1320">
        <f t="shared" si="8"/>
        <v>60000</v>
      </c>
    </row>
    <row r="18" ht="15.75" hidden="1" customHeight="1">
      <c r="A18" s="1178">
        <v>11.0</v>
      </c>
      <c r="B18" s="1004" t="s">
        <v>848</v>
      </c>
      <c r="C18" s="1178" t="s">
        <v>849</v>
      </c>
      <c r="D18" s="1180"/>
      <c r="E18" s="1005"/>
      <c r="F18" s="1005" t="str">
        <f t="shared" ref="F18:F20" si="16">E18</f>
        <v/>
      </c>
      <c r="G18" s="1005"/>
      <c r="H18" s="1005"/>
      <c r="I18" s="1005"/>
      <c r="J18" s="1005"/>
      <c r="K18" s="1005" t="str">
        <f t="shared" ref="K18:K20" si="17">J18</f>
        <v/>
      </c>
      <c r="L18" s="1005"/>
      <c r="M18" s="1005"/>
      <c r="N18" s="1005"/>
      <c r="O18" s="1005"/>
      <c r="P18" s="1005" t="str">
        <f t="shared" si="1"/>
        <v/>
      </c>
      <c r="Q18" s="1005"/>
      <c r="R18" s="1005"/>
      <c r="S18" s="1005"/>
      <c r="T18" s="1005"/>
      <c r="U18" s="1005" t="str">
        <f t="shared" ref="U18:U20" si="18">T18</f>
        <v/>
      </c>
      <c r="V18" s="1005"/>
      <c r="W18" s="1005"/>
      <c r="X18" s="1005"/>
      <c r="Y18" s="1319">
        <f t="shared" si="2"/>
        <v>0</v>
      </c>
      <c r="Z18" s="1179">
        <v>0.0</v>
      </c>
      <c r="AA18" s="1179">
        <v>0.0</v>
      </c>
      <c r="AB18" s="1180">
        <f t="shared" si="3"/>
        <v>0</v>
      </c>
      <c r="AC18" s="1005">
        <f t="shared" si="4"/>
        <v>0</v>
      </c>
      <c r="AD18" s="1005"/>
      <c r="AE18" s="1319">
        <f t="shared" si="5"/>
        <v>0</v>
      </c>
      <c r="AF18" s="1319"/>
      <c r="AG18" s="1319">
        <f t="shared" si="6"/>
        <v>0</v>
      </c>
      <c r="AH18" s="1319">
        <f t="shared" ref="AH18:AH19" si="19">SUM(AG18)</f>
        <v>0</v>
      </c>
      <c r="AI18" s="1320"/>
      <c r="AJ18" s="1320"/>
      <c r="AK18" s="1320"/>
      <c r="AL18" s="1320"/>
      <c r="AM18" s="1320">
        <f t="shared" si="7"/>
        <v>0</v>
      </c>
      <c r="AN18" s="1320">
        <f t="shared" si="8"/>
        <v>0</v>
      </c>
    </row>
    <row r="19" ht="15.75" hidden="1" customHeight="1">
      <c r="A19" s="1178">
        <v>12.0</v>
      </c>
      <c r="B19" s="1004" t="s">
        <v>850</v>
      </c>
      <c r="C19" s="1178" t="s">
        <v>851</v>
      </c>
      <c r="D19" s="1180"/>
      <c r="E19" s="1005"/>
      <c r="F19" s="1005" t="str">
        <f t="shared" si="16"/>
        <v/>
      </c>
      <c r="G19" s="1005"/>
      <c r="H19" s="1005"/>
      <c r="I19" s="1005"/>
      <c r="J19" s="1005"/>
      <c r="K19" s="1005" t="str">
        <f t="shared" si="17"/>
        <v/>
      </c>
      <c r="L19" s="1005"/>
      <c r="M19" s="1005"/>
      <c r="N19" s="1005"/>
      <c r="O19" s="1005"/>
      <c r="P19" s="1005" t="str">
        <f t="shared" si="1"/>
        <v/>
      </c>
      <c r="Q19" s="1005"/>
      <c r="R19" s="1005"/>
      <c r="S19" s="1005"/>
      <c r="T19" s="1005"/>
      <c r="U19" s="1005" t="str">
        <f t="shared" si="18"/>
        <v/>
      </c>
      <c r="V19" s="1005"/>
      <c r="W19" s="1005"/>
      <c r="X19" s="1005"/>
      <c r="Y19" s="1319">
        <f t="shared" si="2"/>
        <v>0</v>
      </c>
      <c r="Z19" s="1179">
        <v>0.0</v>
      </c>
      <c r="AA19" s="1179">
        <v>0.0</v>
      </c>
      <c r="AB19" s="1180">
        <f t="shared" si="3"/>
        <v>0</v>
      </c>
      <c r="AC19" s="1005">
        <f t="shared" si="4"/>
        <v>0</v>
      </c>
      <c r="AD19" s="1005"/>
      <c r="AE19" s="1319">
        <f t="shared" si="5"/>
        <v>0</v>
      </c>
      <c r="AF19" s="1319"/>
      <c r="AG19" s="1319">
        <f t="shared" si="6"/>
        <v>0</v>
      </c>
      <c r="AH19" s="1319">
        <f t="shared" si="19"/>
        <v>0</v>
      </c>
      <c r="AI19" s="1320"/>
      <c r="AJ19" s="1320"/>
      <c r="AK19" s="1320"/>
      <c r="AL19" s="1320"/>
      <c r="AM19" s="1320">
        <f t="shared" si="7"/>
        <v>0</v>
      </c>
      <c r="AN19" s="1320">
        <f t="shared" si="8"/>
        <v>0</v>
      </c>
    </row>
    <row r="20" ht="15.75" customHeight="1">
      <c r="A20" s="1178">
        <v>13.0</v>
      </c>
      <c r="B20" s="1004" t="s">
        <v>852</v>
      </c>
      <c r="C20" s="1178" t="s">
        <v>453</v>
      </c>
      <c r="D20" s="1321">
        <v>763796.0</v>
      </c>
      <c r="E20" s="1005"/>
      <c r="F20" s="1005" t="str">
        <f t="shared" si="16"/>
        <v/>
      </c>
      <c r="G20" s="1005">
        <v>107706.0</v>
      </c>
      <c r="H20" s="1005">
        <v>75000.0</v>
      </c>
      <c r="I20" s="1178">
        <v>322706.0</v>
      </c>
      <c r="J20" s="1005"/>
      <c r="K20" s="1005" t="str">
        <f t="shared" si="17"/>
        <v/>
      </c>
      <c r="L20" s="1005">
        <v>136854.0</v>
      </c>
      <c r="M20" s="1005">
        <v>75000.0</v>
      </c>
      <c r="N20" s="1178">
        <v>48720.0</v>
      </c>
      <c r="O20" s="1005">
        <v>763796.0</v>
      </c>
      <c r="P20" s="1005">
        <f t="shared" si="1"/>
        <v>763796</v>
      </c>
      <c r="Q20" s="1005"/>
      <c r="R20" s="1005">
        <v>0.0</v>
      </c>
      <c r="S20" s="1005"/>
      <c r="T20" s="1005"/>
      <c r="U20" s="1005" t="str">
        <f t="shared" si="18"/>
        <v/>
      </c>
      <c r="V20" s="1005">
        <v>220395.0</v>
      </c>
      <c r="W20" s="1005">
        <v>0.0</v>
      </c>
      <c r="X20" s="1191">
        <v>295887.0</v>
      </c>
      <c r="Y20" s="1319">
        <f t="shared" si="2"/>
        <v>763796</v>
      </c>
      <c r="Z20" s="1179">
        <v>0.0</v>
      </c>
      <c r="AA20" s="1179">
        <v>0.0</v>
      </c>
      <c r="AB20" s="1180">
        <f t="shared" si="3"/>
        <v>0</v>
      </c>
      <c r="AC20" s="1005">
        <f t="shared" si="4"/>
        <v>763796</v>
      </c>
      <c r="AD20" s="1229">
        <v>763796.0</v>
      </c>
      <c r="AE20" s="1319">
        <f t="shared" si="5"/>
        <v>667313</v>
      </c>
      <c r="AF20" s="1319">
        <v>703463.0</v>
      </c>
      <c r="AG20" s="1319">
        <f t="shared" si="6"/>
        <v>150000</v>
      </c>
      <c r="AH20" s="1319">
        <v>854932.0</v>
      </c>
      <c r="AI20" s="1320">
        <v>488952.0</v>
      </c>
      <c r="AJ20" s="1320">
        <v>270062.0</v>
      </c>
      <c r="AK20" s="1320">
        <v>0.0</v>
      </c>
      <c r="AL20" s="1320">
        <v>95918.0</v>
      </c>
      <c r="AM20" s="1320">
        <f t="shared" si="7"/>
        <v>854932</v>
      </c>
      <c r="AN20" s="1320">
        <f t="shared" si="8"/>
        <v>0</v>
      </c>
    </row>
    <row r="21" ht="15.75" customHeight="1">
      <c r="A21" s="990">
        <v>14.0</v>
      </c>
      <c r="B21" s="989" t="s">
        <v>853</v>
      </c>
      <c r="C21" s="990" t="s">
        <v>455</v>
      </c>
      <c r="D21" s="1194">
        <f t="shared" ref="D21:X21" si="20">SUM(D8:D20)</f>
        <v>41668291</v>
      </c>
      <c r="E21" s="999">
        <f t="shared" si="20"/>
        <v>19553500</v>
      </c>
      <c r="F21" s="999">
        <f t="shared" si="20"/>
        <v>19320082</v>
      </c>
      <c r="G21" s="999">
        <f t="shared" si="20"/>
        <v>12878243</v>
      </c>
      <c r="H21" s="1188">
        <f t="shared" si="20"/>
        <v>18431210</v>
      </c>
      <c r="I21" s="1188">
        <f t="shared" si="20"/>
        <v>19002096</v>
      </c>
      <c r="J21" s="1188">
        <f t="shared" si="20"/>
        <v>14859195</v>
      </c>
      <c r="K21" s="1188">
        <f t="shared" si="20"/>
        <v>24224536</v>
      </c>
      <c r="L21" s="1188">
        <f t="shared" si="20"/>
        <v>15386355</v>
      </c>
      <c r="M21" s="1188">
        <f t="shared" si="20"/>
        <v>23879434</v>
      </c>
      <c r="N21" s="999">
        <f t="shared" si="20"/>
        <v>11834583</v>
      </c>
      <c r="O21" s="999">
        <f t="shared" si="20"/>
        <v>3593846</v>
      </c>
      <c r="P21" s="999">
        <f t="shared" si="20"/>
        <v>3593846</v>
      </c>
      <c r="Q21" s="999">
        <f t="shared" si="20"/>
        <v>0</v>
      </c>
      <c r="R21" s="999">
        <f t="shared" si="20"/>
        <v>3658900</v>
      </c>
      <c r="S21" s="999">
        <f t="shared" si="20"/>
        <v>0</v>
      </c>
      <c r="T21" s="999">
        <f t="shared" si="20"/>
        <v>3661750</v>
      </c>
      <c r="U21" s="999">
        <f t="shared" si="20"/>
        <v>3268050</v>
      </c>
      <c r="V21" s="999">
        <f t="shared" si="20"/>
        <v>2475156</v>
      </c>
      <c r="W21" s="1188">
        <f t="shared" si="20"/>
        <v>3975200</v>
      </c>
      <c r="X21" s="999">
        <f t="shared" si="20"/>
        <v>2232362</v>
      </c>
      <c r="Y21" s="1322">
        <f t="shared" si="2"/>
        <v>41668291</v>
      </c>
      <c r="Z21" s="1322">
        <f t="shared" ref="Z21:AA21" si="21">SUM(F21,K21,P21,U21)</f>
        <v>50406514</v>
      </c>
      <c r="AA21" s="1322">
        <f t="shared" si="21"/>
        <v>30739754</v>
      </c>
      <c r="AB21" s="1186">
        <f t="shared" si="3"/>
        <v>59660</v>
      </c>
      <c r="AC21" s="1188">
        <f t="shared" si="4"/>
        <v>41727951</v>
      </c>
      <c r="AD21" s="1323">
        <f>SUM(AD8:AD20)</f>
        <v>41727951</v>
      </c>
      <c r="AE21" s="1322">
        <f t="shared" si="5"/>
        <v>33069041</v>
      </c>
      <c r="AF21" s="1322">
        <f>SUM(AF8:AF20)</f>
        <v>35799111</v>
      </c>
      <c r="AG21" s="1322">
        <f t="shared" si="6"/>
        <v>49944744</v>
      </c>
      <c r="AH21" s="1322">
        <f t="shared" ref="AH21:AL21" si="22">SUM(AH8:AH20)</f>
        <v>52782484</v>
      </c>
      <c r="AI21" s="1324">
        <f t="shared" si="22"/>
        <v>33145331</v>
      </c>
      <c r="AJ21" s="1324">
        <f t="shared" si="22"/>
        <v>14273946</v>
      </c>
      <c r="AK21" s="1324">
        <f t="shared" si="22"/>
        <v>0</v>
      </c>
      <c r="AL21" s="1324">
        <f t="shared" si="22"/>
        <v>4512262</v>
      </c>
      <c r="AM21" s="1324">
        <f t="shared" si="7"/>
        <v>51931539</v>
      </c>
      <c r="AN21" s="1324">
        <f t="shared" si="8"/>
        <v>850945</v>
      </c>
      <c r="AO21" s="1325"/>
      <c r="AP21" s="889"/>
    </row>
    <row r="22" ht="15.75" customHeight="1">
      <c r="A22" s="1191"/>
      <c r="B22" s="1193" t="s">
        <v>974</v>
      </c>
      <c r="C22" s="1191" t="s">
        <v>459</v>
      </c>
      <c r="D22" s="1180">
        <v>144000.0</v>
      </c>
      <c r="E22" s="1002"/>
      <c r="F22" s="1005" t="str">
        <f t="shared" ref="F22:F23" si="23">E22</f>
        <v/>
      </c>
      <c r="G22" s="1002">
        <v>290500.0</v>
      </c>
      <c r="H22" s="1005"/>
      <c r="I22" s="1178">
        <v>45000.0</v>
      </c>
      <c r="J22" s="1005"/>
      <c r="K22" s="1005" t="str">
        <f t="shared" ref="K22:K23" si="24">J22</f>
        <v/>
      </c>
      <c r="L22" s="1005">
        <v>83000.0</v>
      </c>
      <c r="M22" s="1005"/>
      <c r="N22" s="1002"/>
      <c r="O22" s="1002">
        <v>144000.0</v>
      </c>
      <c r="P22" s="1005">
        <f t="shared" ref="P22:P23" si="25">O22</f>
        <v>144000</v>
      </c>
      <c r="Q22" s="1002"/>
      <c r="R22" s="1002">
        <v>1000000.0</v>
      </c>
      <c r="S22" s="1002"/>
      <c r="T22" s="1002"/>
      <c r="U22" s="1005" t="str">
        <f t="shared" ref="U22:U23" si="26">T22</f>
        <v/>
      </c>
      <c r="V22" s="1002"/>
      <c r="W22" s="1005"/>
      <c r="X22" s="1191">
        <v>312684.0</v>
      </c>
      <c r="Y22" s="1319">
        <f t="shared" si="2"/>
        <v>144000</v>
      </c>
      <c r="Z22" s="1179">
        <v>0.0</v>
      </c>
      <c r="AA22" s="1179">
        <v>0.0</v>
      </c>
      <c r="AB22" s="1180">
        <f t="shared" si="3"/>
        <v>219301</v>
      </c>
      <c r="AC22" s="1005">
        <f t="shared" si="4"/>
        <v>363301</v>
      </c>
      <c r="AD22" s="1229">
        <v>363301.0</v>
      </c>
      <c r="AE22" s="1319">
        <f t="shared" si="5"/>
        <v>357684</v>
      </c>
      <c r="AF22" s="1319">
        <v>579701.0</v>
      </c>
      <c r="AG22" s="1319">
        <f t="shared" si="6"/>
        <v>1000000</v>
      </c>
      <c r="AH22" s="1319">
        <v>1081602.0</v>
      </c>
      <c r="AI22" s="1320">
        <v>607102.0</v>
      </c>
      <c r="AJ22" s="1320">
        <v>0.0</v>
      </c>
      <c r="AK22" s="1320">
        <v>0.0</v>
      </c>
      <c r="AL22" s="1320">
        <v>474500.0</v>
      </c>
      <c r="AM22" s="1320">
        <f t="shared" si="7"/>
        <v>1081602</v>
      </c>
      <c r="AN22" s="1320">
        <f t="shared" si="8"/>
        <v>0</v>
      </c>
    </row>
    <row r="23" ht="15.75" customHeight="1">
      <c r="A23" s="1178">
        <v>15.0</v>
      </c>
      <c r="B23" s="1193" t="s">
        <v>460</v>
      </c>
      <c r="C23" s="1178" t="s">
        <v>461</v>
      </c>
      <c r="D23" s="1180">
        <v>20000.0</v>
      </c>
      <c r="E23" s="1005"/>
      <c r="F23" s="1005" t="str">
        <f t="shared" si="23"/>
        <v/>
      </c>
      <c r="G23" s="1005"/>
      <c r="H23" s="1005"/>
      <c r="I23" s="1005"/>
      <c r="J23" s="1005"/>
      <c r="K23" s="1005" t="str">
        <f t="shared" si="24"/>
        <v/>
      </c>
      <c r="L23" s="1005"/>
      <c r="M23" s="1005"/>
      <c r="N23" s="1005"/>
      <c r="O23" s="1005">
        <v>20000.0</v>
      </c>
      <c r="P23" s="1005">
        <f t="shared" si="25"/>
        <v>20000</v>
      </c>
      <c r="Q23" s="1005"/>
      <c r="R23" s="1005">
        <v>80000.0</v>
      </c>
      <c r="S23" s="1005"/>
      <c r="T23" s="1005"/>
      <c r="U23" s="1005" t="str">
        <f t="shared" si="26"/>
        <v/>
      </c>
      <c r="V23" s="1005"/>
      <c r="W23" s="1005"/>
      <c r="X23" s="1005"/>
      <c r="Y23" s="1319">
        <f t="shared" si="2"/>
        <v>20000</v>
      </c>
      <c r="Z23" s="1179">
        <v>0.0</v>
      </c>
      <c r="AA23" s="1179">
        <v>0.0</v>
      </c>
      <c r="AB23" s="1180">
        <f t="shared" si="3"/>
        <v>0</v>
      </c>
      <c r="AC23" s="1005">
        <f t="shared" si="4"/>
        <v>20000</v>
      </c>
      <c r="AD23" s="1229">
        <v>20000.0</v>
      </c>
      <c r="AE23" s="1319">
        <f t="shared" si="5"/>
        <v>0</v>
      </c>
      <c r="AF23" s="1319"/>
      <c r="AG23" s="1319">
        <f t="shared" si="6"/>
        <v>80000</v>
      </c>
      <c r="AH23" s="1319">
        <v>8869.0</v>
      </c>
      <c r="AI23" s="1320"/>
      <c r="AJ23" s="1320"/>
      <c r="AK23" s="1320">
        <v>8869.0</v>
      </c>
      <c r="AL23" s="1320">
        <v>0.0</v>
      </c>
      <c r="AM23" s="1320">
        <f t="shared" si="7"/>
        <v>8869</v>
      </c>
      <c r="AN23" s="1320">
        <f t="shared" si="8"/>
        <v>0</v>
      </c>
    </row>
    <row r="24" ht="15.75" customHeight="1">
      <c r="A24" s="990">
        <v>16.0</v>
      </c>
      <c r="B24" s="989" t="s">
        <v>856</v>
      </c>
      <c r="C24" s="990" t="s">
        <v>463</v>
      </c>
      <c r="D24" s="1194">
        <f t="shared" ref="D24:X24" si="27">SUM(D22:D23)</f>
        <v>164000</v>
      </c>
      <c r="E24" s="1194">
        <f t="shared" si="27"/>
        <v>0</v>
      </c>
      <c r="F24" s="1194">
        <f t="shared" si="27"/>
        <v>0</v>
      </c>
      <c r="G24" s="1194">
        <f t="shared" si="27"/>
        <v>290500</v>
      </c>
      <c r="H24" s="1186">
        <f t="shared" si="27"/>
        <v>0</v>
      </c>
      <c r="I24" s="1186">
        <f t="shared" si="27"/>
        <v>45000</v>
      </c>
      <c r="J24" s="1186">
        <f t="shared" si="27"/>
        <v>0</v>
      </c>
      <c r="K24" s="1186">
        <f t="shared" si="27"/>
        <v>0</v>
      </c>
      <c r="L24" s="1186">
        <f t="shared" si="27"/>
        <v>83000</v>
      </c>
      <c r="M24" s="1186">
        <f t="shared" si="27"/>
        <v>0</v>
      </c>
      <c r="N24" s="1194">
        <f t="shared" si="27"/>
        <v>0</v>
      </c>
      <c r="O24" s="1194">
        <f t="shared" si="27"/>
        <v>164000</v>
      </c>
      <c r="P24" s="1194">
        <f t="shared" si="27"/>
        <v>164000</v>
      </c>
      <c r="Q24" s="1194">
        <f t="shared" si="27"/>
        <v>0</v>
      </c>
      <c r="R24" s="1194">
        <f t="shared" si="27"/>
        <v>1080000</v>
      </c>
      <c r="S24" s="1194">
        <f t="shared" si="27"/>
        <v>0</v>
      </c>
      <c r="T24" s="1194">
        <f t="shared" si="27"/>
        <v>0</v>
      </c>
      <c r="U24" s="1194">
        <f t="shared" si="27"/>
        <v>0</v>
      </c>
      <c r="V24" s="1194">
        <f t="shared" si="27"/>
        <v>0</v>
      </c>
      <c r="W24" s="1186">
        <f t="shared" si="27"/>
        <v>0</v>
      </c>
      <c r="X24" s="1194">
        <f t="shared" si="27"/>
        <v>312684</v>
      </c>
      <c r="Y24" s="1322">
        <f t="shared" si="2"/>
        <v>164000</v>
      </c>
      <c r="Z24" s="1322">
        <f t="shared" ref="Z24:AA24" si="28">SUM(F24,K24,P24,U24)</f>
        <v>164000</v>
      </c>
      <c r="AA24" s="1322">
        <f t="shared" si="28"/>
        <v>373500</v>
      </c>
      <c r="AB24" s="1322">
        <f>SUM(AB22:AB23)</f>
        <v>219301</v>
      </c>
      <c r="AC24" s="1322">
        <f>SUM(J24,O24,T24,Y24)</f>
        <v>328000</v>
      </c>
      <c r="AD24" s="1322">
        <f>SUM(AD22,AD23)</f>
        <v>383301</v>
      </c>
      <c r="AE24" s="1322">
        <f t="shared" si="5"/>
        <v>357684</v>
      </c>
      <c r="AF24" s="1322">
        <f>SUM(AF22:AF23)</f>
        <v>579701</v>
      </c>
      <c r="AG24" s="1322">
        <f t="shared" si="6"/>
        <v>1080000</v>
      </c>
      <c r="AH24" s="1322">
        <f t="shared" ref="AH24:AL24" si="29">SUM(AH22:AH23)</f>
        <v>1090471</v>
      </c>
      <c r="AI24" s="1324">
        <f t="shared" si="29"/>
        <v>607102</v>
      </c>
      <c r="AJ24" s="1324">
        <f t="shared" si="29"/>
        <v>0</v>
      </c>
      <c r="AK24" s="1324">
        <f t="shared" si="29"/>
        <v>8869</v>
      </c>
      <c r="AL24" s="1324">
        <f t="shared" si="29"/>
        <v>474500</v>
      </c>
      <c r="AM24" s="1324">
        <f t="shared" si="7"/>
        <v>1090471</v>
      </c>
      <c r="AN24" s="1324">
        <f t="shared" si="8"/>
        <v>0</v>
      </c>
      <c r="AO24" s="889"/>
      <c r="AP24" s="889"/>
    </row>
    <row r="25" ht="15.75" customHeight="1">
      <c r="A25" s="990">
        <v>17.0</v>
      </c>
      <c r="B25" s="989" t="s">
        <v>857</v>
      </c>
      <c r="C25" s="990" t="s">
        <v>19</v>
      </c>
      <c r="D25" s="1194">
        <f t="shared" ref="D25:X25" si="30">SUM(D24,D21)</f>
        <v>41832291</v>
      </c>
      <c r="E25" s="1194">
        <f t="shared" si="30"/>
        <v>19553500</v>
      </c>
      <c r="F25" s="1194">
        <f t="shared" si="30"/>
        <v>19320082</v>
      </c>
      <c r="G25" s="1194">
        <f t="shared" si="30"/>
        <v>13168743</v>
      </c>
      <c r="H25" s="1186">
        <f t="shared" si="30"/>
        <v>18431210</v>
      </c>
      <c r="I25" s="1186">
        <f t="shared" si="30"/>
        <v>19047096</v>
      </c>
      <c r="J25" s="1186">
        <f t="shared" si="30"/>
        <v>14859195</v>
      </c>
      <c r="K25" s="1186">
        <f t="shared" si="30"/>
        <v>24224536</v>
      </c>
      <c r="L25" s="1186">
        <f t="shared" si="30"/>
        <v>15469355</v>
      </c>
      <c r="M25" s="1186">
        <f t="shared" si="30"/>
        <v>23879434</v>
      </c>
      <c r="N25" s="1194">
        <f t="shared" si="30"/>
        <v>11834583</v>
      </c>
      <c r="O25" s="1194">
        <f t="shared" si="30"/>
        <v>3757846</v>
      </c>
      <c r="P25" s="1194">
        <f t="shared" si="30"/>
        <v>3757846</v>
      </c>
      <c r="Q25" s="1194">
        <f t="shared" si="30"/>
        <v>0</v>
      </c>
      <c r="R25" s="1194">
        <f t="shared" si="30"/>
        <v>4738900</v>
      </c>
      <c r="S25" s="1194">
        <f t="shared" si="30"/>
        <v>0</v>
      </c>
      <c r="T25" s="1194">
        <f t="shared" si="30"/>
        <v>3661750</v>
      </c>
      <c r="U25" s="1194">
        <f t="shared" si="30"/>
        <v>3268050</v>
      </c>
      <c r="V25" s="1194">
        <f t="shared" si="30"/>
        <v>2475156</v>
      </c>
      <c r="W25" s="1186">
        <f t="shared" si="30"/>
        <v>3975200</v>
      </c>
      <c r="X25" s="1194">
        <f t="shared" si="30"/>
        <v>2545046</v>
      </c>
      <c r="Y25" s="1322">
        <f t="shared" si="2"/>
        <v>41832291</v>
      </c>
      <c r="Z25" s="1231">
        <v>4.6260723E7</v>
      </c>
      <c r="AA25" s="1231">
        <v>4.6712668E7</v>
      </c>
      <c r="AB25" s="1186">
        <f t="shared" ref="AB25:AB26" si="35">AD25-Y25</f>
        <v>278961</v>
      </c>
      <c r="AC25" s="1188">
        <f t="shared" ref="AC25:AC26" si="36">Y25+AB25</f>
        <v>42111252</v>
      </c>
      <c r="AD25" s="1323">
        <f>SUM(AD24,AD21)</f>
        <v>42111252</v>
      </c>
      <c r="AE25" s="1322">
        <f t="shared" si="5"/>
        <v>33426725</v>
      </c>
      <c r="AF25" s="1322">
        <f>AF21+AF24</f>
        <v>36378812</v>
      </c>
      <c r="AG25" s="1322">
        <f t="shared" si="6"/>
        <v>51024744</v>
      </c>
      <c r="AH25" s="1322">
        <f t="shared" ref="AH25:AL25" si="31">AH21+AH24</f>
        <v>53872955</v>
      </c>
      <c r="AI25" s="1324">
        <f t="shared" si="31"/>
        <v>33752433</v>
      </c>
      <c r="AJ25" s="1324">
        <f t="shared" si="31"/>
        <v>14273946</v>
      </c>
      <c r="AK25" s="1324">
        <f t="shared" si="31"/>
        <v>8869</v>
      </c>
      <c r="AL25" s="1324">
        <f t="shared" si="31"/>
        <v>4986762</v>
      </c>
      <c r="AM25" s="1324">
        <f t="shared" si="7"/>
        <v>53022010</v>
      </c>
      <c r="AN25" s="1324">
        <f t="shared" si="8"/>
        <v>850945</v>
      </c>
      <c r="AO25" s="889"/>
      <c r="AP25" s="889"/>
    </row>
    <row r="26" ht="15.75" customHeight="1">
      <c r="A26" s="990">
        <v>18.0</v>
      </c>
      <c r="B26" s="989" t="s">
        <v>858</v>
      </c>
      <c r="C26" s="990" t="s">
        <v>23</v>
      </c>
      <c r="D26" s="1194">
        <v>7460796.0</v>
      </c>
      <c r="E26" s="999">
        <v>3545392.0</v>
      </c>
      <c r="F26" s="999">
        <v>3877183.0</v>
      </c>
      <c r="G26" s="999">
        <v>2891603.0</v>
      </c>
      <c r="H26" s="1188">
        <f>1822500+474545</f>
        <v>2297045</v>
      </c>
      <c r="I26" s="1188">
        <f t="shared" ref="I26:L26" si="32">SUM(I8,I17)*0.155</f>
        <v>2741679.99</v>
      </c>
      <c r="J26" s="1188">
        <f t="shared" si="32"/>
        <v>2210175.225</v>
      </c>
      <c r="K26" s="1188">
        <f t="shared" si="32"/>
        <v>3026353.455</v>
      </c>
      <c r="L26" s="1188">
        <f t="shared" si="32"/>
        <v>1732482.275</v>
      </c>
      <c r="M26" s="1188">
        <v>3008675.0</v>
      </c>
      <c r="N26" s="999">
        <f t="shared" ref="N26:Q26" si="33">SUM(N8,N17)*0.155</f>
        <v>1774949.64</v>
      </c>
      <c r="O26" s="999">
        <f t="shared" si="33"/>
        <v>407657.75</v>
      </c>
      <c r="P26" s="999">
        <f t="shared" si="33"/>
        <v>407657.75</v>
      </c>
      <c r="Q26" s="999">
        <f t="shared" si="33"/>
        <v>0</v>
      </c>
      <c r="R26" s="999">
        <v>454245.0</v>
      </c>
      <c r="S26" s="999">
        <f t="shared" ref="S26:V26" si="34">SUM(S8,S17)*0.155</f>
        <v>0</v>
      </c>
      <c r="T26" s="999">
        <f t="shared" si="34"/>
        <v>505571.25</v>
      </c>
      <c r="U26" s="999">
        <f t="shared" si="34"/>
        <v>444547.75</v>
      </c>
      <c r="V26" s="999">
        <f t="shared" si="34"/>
        <v>326391.715</v>
      </c>
      <c r="W26" s="999">
        <v>467946.0</v>
      </c>
      <c r="X26" s="1191">
        <v>682520.0</v>
      </c>
      <c r="Y26" s="1322">
        <f t="shared" si="2"/>
        <v>6668796.225</v>
      </c>
      <c r="Z26" s="1179">
        <v>9476237.0</v>
      </c>
      <c r="AA26" s="1179">
        <v>9476237.0</v>
      </c>
      <c r="AB26" s="1180">
        <f t="shared" si="35"/>
        <v>1005939.775</v>
      </c>
      <c r="AC26" s="1005">
        <f t="shared" si="36"/>
        <v>7674736</v>
      </c>
      <c r="AD26" s="1323">
        <f>7460796+213940</f>
        <v>7674736</v>
      </c>
      <c r="AE26" s="1322">
        <f t="shared" si="5"/>
        <v>5199149.63</v>
      </c>
      <c r="AF26" s="1322">
        <v>7216231.0</v>
      </c>
      <c r="AG26" s="1322">
        <f t="shared" si="6"/>
        <v>6227911</v>
      </c>
      <c r="AH26" s="1322">
        <v>7405192.0</v>
      </c>
      <c r="AI26" s="1324">
        <v>4577152.0</v>
      </c>
      <c r="AJ26" s="1324">
        <v>2248693.0</v>
      </c>
      <c r="AK26" s="1324">
        <v>2146.0</v>
      </c>
      <c r="AL26" s="1324">
        <v>577201.0</v>
      </c>
      <c r="AM26" s="1324">
        <f t="shared" si="7"/>
        <v>7405192</v>
      </c>
      <c r="AN26" s="1324">
        <f t="shared" si="8"/>
        <v>0</v>
      </c>
    </row>
    <row r="27" ht="15.75" customHeight="1">
      <c r="A27" s="1326" t="s">
        <v>859</v>
      </c>
      <c r="B27" s="187"/>
      <c r="C27" s="188"/>
      <c r="D27" s="1327">
        <f t="shared" ref="D27:X27" si="37">SUM(D25:D26)</f>
        <v>49293087</v>
      </c>
      <c r="E27" s="1327">
        <f t="shared" si="37"/>
        <v>23098892</v>
      </c>
      <c r="F27" s="1327">
        <f t="shared" si="37"/>
        <v>23197265</v>
      </c>
      <c r="G27" s="1327">
        <f t="shared" si="37"/>
        <v>16060346</v>
      </c>
      <c r="H27" s="1328">
        <f t="shared" si="37"/>
        <v>20728255</v>
      </c>
      <c r="I27" s="1328">
        <f t="shared" si="37"/>
        <v>21788775.99</v>
      </c>
      <c r="J27" s="1328">
        <f t="shared" si="37"/>
        <v>17069370.23</v>
      </c>
      <c r="K27" s="1328">
        <f t="shared" si="37"/>
        <v>27250889.46</v>
      </c>
      <c r="L27" s="1328">
        <f t="shared" si="37"/>
        <v>17201837.28</v>
      </c>
      <c r="M27" s="1328">
        <f t="shared" si="37"/>
        <v>26888109</v>
      </c>
      <c r="N27" s="1327">
        <f t="shared" si="37"/>
        <v>13609532.64</v>
      </c>
      <c r="O27" s="1327">
        <f t="shared" si="37"/>
        <v>4165503.75</v>
      </c>
      <c r="P27" s="1327">
        <f t="shared" si="37"/>
        <v>4165503.75</v>
      </c>
      <c r="Q27" s="1327">
        <f t="shared" si="37"/>
        <v>0</v>
      </c>
      <c r="R27" s="1327">
        <f t="shared" si="37"/>
        <v>5193145</v>
      </c>
      <c r="S27" s="1327">
        <f t="shared" si="37"/>
        <v>0</v>
      </c>
      <c r="T27" s="1327">
        <f t="shared" si="37"/>
        <v>4167321.25</v>
      </c>
      <c r="U27" s="1327">
        <f t="shared" si="37"/>
        <v>3712597.75</v>
      </c>
      <c r="V27" s="1327">
        <f t="shared" si="37"/>
        <v>2801547.715</v>
      </c>
      <c r="W27" s="1328">
        <f t="shared" si="37"/>
        <v>4443146</v>
      </c>
      <c r="X27" s="1327">
        <f t="shared" si="37"/>
        <v>3227566</v>
      </c>
      <c r="Y27" s="1322">
        <f t="shared" si="2"/>
        <v>48501087.23</v>
      </c>
      <c r="Z27" s="1231">
        <v>5.573696E7</v>
      </c>
      <c r="AA27" s="1231">
        <v>5.6188905E7</v>
      </c>
      <c r="AB27" s="1186">
        <f t="shared" ref="AB27:AC27" si="38">SUM(AB25:AB26)</f>
        <v>1284900.775</v>
      </c>
      <c r="AC27" s="1186">
        <f t="shared" si="38"/>
        <v>49785988</v>
      </c>
      <c r="AD27" s="1188"/>
      <c r="AE27" s="1322">
        <f t="shared" si="5"/>
        <v>38625874.63</v>
      </c>
      <c r="AF27" s="1322">
        <f>AF25+AF26</f>
        <v>43595043</v>
      </c>
      <c r="AG27" s="1322">
        <f t="shared" si="6"/>
        <v>57252655</v>
      </c>
      <c r="AH27" s="1322">
        <f>AH25+AH26</f>
        <v>61278147</v>
      </c>
      <c r="AI27" s="1322">
        <f t="shared" ref="AI27:AL27" si="39">AI26+AI25</f>
        <v>38329585</v>
      </c>
      <c r="AJ27" s="1322">
        <f t="shared" si="39"/>
        <v>16522639</v>
      </c>
      <c r="AK27" s="1324">
        <f t="shared" si="39"/>
        <v>11015</v>
      </c>
      <c r="AL27" s="1322">
        <f t="shared" si="39"/>
        <v>5563963</v>
      </c>
      <c r="AM27" s="1322">
        <f t="shared" si="7"/>
        <v>60427202</v>
      </c>
      <c r="AN27" s="1322">
        <f t="shared" si="8"/>
        <v>850945</v>
      </c>
      <c r="AO27" s="889"/>
      <c r="AP27" s="889"/>
    </row>
    <row r="28" ht="15.75" customHeight="1">
      <c r="A28" s="1191">
        <v>19.0</v>
      </c>
      <c r="B28" s="1193" t="s">
        <v>860</v>
      </c>
      <c r="C28" s="1191" t="s">
        <v>467</v>
      </c>
      <c r="D28" s="1273">
        <f t="shared" ref="D28:G28" si="40">SUM(D29:D32)</f>
        <v>100000</v>
      </c>
      <c r="E28" s="1002">
        <f t="shared" si="40"/>
        <v>0</v>
      </c>
      <c r="F28" s="1002">
        <f t="shared" si="40"/>
        <v>0</v>
      </c>
      <c r="G28" s="1002">
        <f t="shared" si="40"/>
        <v>3923</v>
      </c>
      <c r="H28" s="1002"/>
      <c r="I28" s="1002"/>
      <c r="J28" s="1002">
        <f t="shared" ref="J28:L28" si="41">SUM(J29:J32)</f>
        <v>0</v>
      </c>
      <c r="K28" s="1002">
        <f t="shared" si="41"/>
        <v>0</v>
      </c>
      <c r="L28" s="1002">
        <f t="shared" si="41"/>
        <v>0</v>
      </c>
      <c r="M28" s="1002"/>
      <c r="N28" s="1002"/>
      <c r="O28" s="1002">
        <f t="shared" ref="O28:Q28" si="42">SUM(O29:O32)</f>
        <v>100000</v>
      </c>
      <c r="P28" s="1002">
        <f t="shared" si="42"/>
        <v>85000</v>
      </c>
      <c r="Q28" s="1002">
        <f t="shared" si="42"/>
        <v>13086</v>
      </c>
      <c r="R28" s="1002">
        <v>60000.0</v>
      </c>
      <c r="S28" s="1002"/>
      <c r="T28" s="1002">
        <f t="shared" ref="T28:V28" si="43">SUM(T29:T32)</f>
        <v>0</v>
      </c>
      <c r="U28" s="1002">
        <f t="shared" si="43"/>
        <v>0</v>
      </c>
      <c r="V28" s="1002">
        <f t="shared" si="43"/>
        <v>0</v>
      </c>
      <c r="W28" s="1005"/>
      <c r="X28" s="1002"/>
      <c r="Y28" s="1319">
        <f t="shared" si="2"/>
        <v>100000</v>
      </c>
      <c r="Z28" s="1179">
        <v>85000.0</v>
      </c>
      <c r="AA28" s="1179">
        <v>85000.0</v>
      </c>
      <c r="AB28" s="1180">
        <f t="shared" ref="AB28:AB36" si="44">AD28-Y28</f>
        <v>0</v>
      </c>
      <c r="AC28" s="1005">
        <f t="shared" ref="AC28:AC36" si="45">Y28+AB28</f>
        <v>100000</v>
      </c>
      <c r="AD28" s="1229">
        <v>100000.0</v>
      </c>
      <c r="AE28" s="1319">
        <f t="shared" si="5"/>
        <v>0</v>
      </c>
      <c r="AF28" s="1319">
        <v>6476.0</v>
      </c>
      <c r="AG28" s="1319">
        <f t="shared" si="6"/>
        <v>60000</v>
      </c>
      <c r="AH28" s="1319">
        <v>49894.0</v>
      </c>
      <c r="AI28" s="1319">
        <v>27000.0</v>
      </c>
      <c r="AJ28" s="1319">
        <v>0.0</v>
      </c>
      <c r="AK28" s="1320">
        <v>21286.0</v>
      </c>
      <c r="AL28" s="1319">
        <v>0.0</v>
      </c>
      <c r="AM28" s="1319">
        <f t="shared" si="7"/>
        <v>48286</v>
      </c>
      <c r="AN28" s="1319">
        <f t="shared" si="8"/>
        <v>1608</v>
      </c>
    </row>
    <row r="29" ht="15.75" hidden="1" customHeight="1">
      <c r="A29" s="1178">
        <v>20.0</v>
      </c>
      <c r="B29" s="1202" t="s">
        <v>583</v>
      </c>
      <c r="C29" s="1178"/>
      <c r="D29" s="1180"/>
      <c r="E29" s="1005"/>
      <c r="F29" s="1005" t="str">
        <f t="shared" ref="F29:F32" si="46">E29</f>
        <v/>
      </c>
      <c r="G29" s="1005">
        <v>3923.0</v>
      </c>
      <c r="H29" s="1005"/>
      <c r="I29" s="1005"/>
      <c r="J29" s="1005"/>
      <c r="K29" s="1005" t="str">
        <f t="shared" ref="K29:K32" si="47">J29</f>
        <v/>
      </c>
      <c r="L29" s="1005"/>
      <c r="M29" s="1005"/>
      <c r="N29" s="1005"/>
      <c r="O29" s="1005"/>
      <c r="P29" s="1005" t="str">
        <f t="shared" ref="P29:P30" si="48">O29</f>
        <v/>
      </c>
      <c r="Q29" s="1005">
        <v>13086.0</v>
      </c>
      <c r="R29" s="1005"/>
      <c r="S29" s="1005"/>
      <c r="T29" s="1005"/>
      <c r="U29" s="1005" t="str">
        <f t="shared" ref="U29:U32" si="49">T29</f>
        <v/>
      </c>
      <c r="V29" s="1005"/>
      <c r="W29" s="1005"/>
      <c r="X29" s="1005"/>
      <c r="Y29" s="1319">
        <f t="shared" si="2"/>
        <v>0</v>
      </c>
      <c r="Z29" s="1179">
        <v>0.0</v>
      </c>
      <c r="AA29" s="1179">
        <v>0.0</v>
      </c>
      <c r="AB29" s="1180">
        <f t="shared" si="44"/>
        <v>0</v>
      </c>
      <c r="AC29" s="1005">
        <f t="shared" si="45"/>
        <v>0</v>
      </c>
      <c r="AD29" s="1005"/>
      <c r="AE29" s="1319">
        <f t="shared" si="5"/>
        <v>0</v>
      </c>
      <c r="AF29" s="1319"/>
      <c r="AG29" s="1319">
        <f t="shared" si="6"/>
        <v>0</v>
      </c>
      <c r="AH29" s="1319">
        <f t="shared" ref="AH29:AH32" si="50">SUM(AG29)</f>
        <v>0</v>
      </c>
      <c r="AI29" s="1319"/>
      <c r="AJ29" s="1319"/>
      <c r="AK29" s="1320"/>
      <c r="AL29" s="1319"/>
      <c r="AM29" s="1319">
        <f t="shared" si="7"/>
        <v>0</v>
      </c>
      <c r="AN29" s="1319">
        <f t="shared" si="8"/>
        <v>0</v>
      </c>
    </row>
    <row r="30" ht="15.75" hidden="1" customHeight="1">
      <c r="A30" s="1178">
        <v>21.0</v>
      </c>
      <c r="B30" s="1202" t="s">
        <v>861</v>
      </c>
      <c r="C30" s="1178"/>
      <c r="D30" s="1180"/>
      <c r="E30" s="1005"/>
      <c r="F30" s="1005" t="str">
        <f t="shared" si="46"/>
        <v/>
      </c>
      <c r="G30" s="1005"/>
      <c r="H30" s="1005"/>
      <c r="I30" s="1005"/>
      <c r="J30" s="1005"/>
      <c r="K30" s="1005" t="str">
        <f t="shared" si="47"/>
        <v/>
      </c>
      <c r="L30" s="1005"/>
      <c r="M30" s="1005"/>
      <c r="N30" s="1005"/>
      <c r="O30" s="1005"/>
      <c r="P30" s="1005" t="str">
        <f t="shared" si="48"/>
        <v/>
      </c>
      <c r="Q30" s="1005"/>
      <c r="R30" s="1005"/>
      <c r="S30" s="1005"/>
      <c r="T30" s="1005"/>
      <c r="U30" s="1005" t="str">
        <f t="shared" si="49"/>
        <v/>
      </c>
      <c r="V30" s="1005"/>
      <c r="W30" s="1005"/>
      <c r="X30" s="1005"/>
      <c r="Y30" s="1319">
        <f t="shared" si="2"/>
        <v>0</v>
      </c>
      <c r="Z30" s="1179">
        <v>0.0</v>
      </c>
      <c r="AA30" s="1179">
        <v>0.0</v>
      </c>
      <c r="AB30" s="1180">
        <f t="shared" si="44"/>
        <v>0</v>
      </c>
      <c r="AC30" s="1005">
        <f t="shared" si="45"/>
        <v>0</v>
      </c>
      <c r="AD30" s="1005"/>
      <c r="AE30" s="1319">
        <f t="shared" si="5"/>
        <v>0</v>
      </c>
      <c r="AF30" s="1319"/>
      <c r="AG30" s="1319">
        <f t="shared" si="6"/>
        <v>0</v>
      </c>
      <c r="AH30" s="1319">
        <f t="shared" si="50"/>
        <v>0</v>
      </c>
      <c r="AI30" s="1319"/>
      <c r="AJ30" s="1319"/>
      <c r="AK30" s="1320"/>
      <c r="AL30" s="1319"/>
      <c r="AM30" s="1319">
        <f t="shared" si="7"/>
        <v>0</v>
      </c>
      <c r="AN30" s="1319">
        <f t="shared" si="8"/>
        <v>0</v>
      </c>
    </row>
    <row r="31" ht="15.75" hidden="1" customHeight="1">
      <c r="A31" s="1178">
        <v>22.0</v>
      </c>
      <c r="B31" s="1202" t="s">
        <v>975</v>
      </c>
      <c r="C31" s="1178"/>
      <c r="D31" s="1180">
        <v>100000.0</v>
      </c>
      <c r="E31" s="1005"/>
      <c r="F31" s="1005" t="str">
        <f t="shared" si="46"/>
        <v/>
      </c>
      <c r="G31" s="1005"/>
      <c r="H31" s="1005"/>
      <c r="I31" s="1005"/>
      <c r="J31" s="1005"/>
      <c r="K31" s="1005" t="str">
        <f t="shared" si="47"/>
        <v/>
      </c>
      <c r="L31" s="1005"/>
      <c r="M31" s="1005"/>
      <c r="N31" s="1005"/>
      <c r="O31" s="1005">
        <v>100000.0</v>
      </c>
      <c r="P31" s="1005">
        <v>85000.0</v>
      </c>
      <c r="Q31" s="1005"/>
      <c r="R31" s="1005"/>
      <c r="S31" s="1005"/>
      <c r="T31" s="1005"/>
      <c r="U31" s="1005" t="str">
        <f t="shared" si="49"/>
        <v/>
      </c>
      <c r="V31" s="1005"/>
      <c r="W31" s="1005"/>
      <c r="X31" s="1005"/>
      <c r="Y31" s="1319">
        <f t="shared" si="2"/>
        <v>100000</v>
      </c>
      <c r="Z31" s="1179">
        <v>85000.0</v>
      </c>
      <c r="AA31" s="1179">
        <v>85000.0</v>
      </c>
      <c r="AB31" s="1180">
        <f t="shared" si="44"/>
        <v>-100000</v>
      </c>
      <c r="AC31" s="1005">
        <f t="shared" si="45"/>
        <v>0</v>
      </c>
      <c r="AD31" s="1005"/>
      <c r="AE31" s="1319">
        <f t="shared" si="5"/>
        <v>0</v>
      </c>
      <c r="AF31" s="1319"/>
      <c r="AG31" s="1319">
        <f t="shared" si="6"/>
        <v>0</v>
      </c>
      <c r="AH31" s="1319">
        <f t="shared" si="50"/>
        <v>0</v>
      </c>
      <c r="AI31" s="1319"/>
      <c r="AJ31" s="1319"/>
      <c r="AK31" s="1320"/>
      <c r="AL31" s="1319"/>
      <c r="AM31" s="1319">
        <f t="shared" si="7"/>
        <v>0</v>
      </c>
      <c r="AN31" s="1319">
        <f t="shared" si="8"/>
        <v>0</v>
      </c>
    </row>
    <row r="32" ht="15.75" hidden="1" customHeight="1">
      <c r="A32" s="1178">
        <v>23.0</v>
      </c>
      <c r="B32" s="1202" t="s">
        <v>976</v>
      </c>
      <c r="C32" s="1178"/>
      <c r="D32" s="1180"/>
      <c r="E32" s="1005"/>
      <c r="F32" s="1005" t="str">
        <f t="shared" si="46"/>
        <v/>
      </c>
      <c r="G32" s="1005"/>
      <c r="H32" s="1005"/>
      <c r="I32" s="1005"/>
      <c r="J32" s="1005"/>
      <c r="K32" s="1005" t="str">
        <f t="shared" si="47"/>
        <v/>
      </c>
      <c r="L32" s="1005"/>
      <c r="M32" s="1005"/>
      <c r="N32" s="1005"/>
      <c r="O32" s="1005"/>
      <c r="P32" s="1005" t="str">
        <f>O32</f>
        <v/>
      </c>
      <c r="Q32" s="1005"/>
      <c r="R32" s="1005"/>
      <c r="S32" s="1005"/>
      <c r="T32" s="1005"/>
      <c r="U32" s="1005" t="str">
        <f t="shared" si="49"/>
        <v/>
      </c>
      <c r="V32" s="1005"/>
      <c r="W32" s="1005"/>
      <c r="X32" s="1005"/>
      <c r="Y32" s="1319">
        <f t="shared" si="2"/>
        <v>0</v>
      </c>
      <c r="Z32" s="1179">
        <v>0.0</v>
      </c>
      <c r="AA32" s="1179">
        <v>0.0</v>
      </c>
      <c r="AB32" s="1180">
        <f t="shared" si="44"/>
        <v>0</v>
      </c>
      <c r="AC32" s="1005">
        <f t="shared" si="45"/>
        <v>0</v>
      </c>
      <c r="AD32" s="1005"/>
      <c r="AE32" s="1319">
        <f t="shared" si="5"/>
        <v>0</v>
      </c>
      <c r="AF32" s="1319"/>
      <c r="AG32" s="1319">
        <f t="shared" si="6"/>
        <v>0</v>
      </c>
      <c r="AH32" s="1319">
        <f t="shared" si="50"/>
        <v>0</v>
      </c>
      <c r="AI32" s="1319"/>
      <c r="AJ32" s="1319"/>
      <c r="AK32" s="1320"/>
      <c r="AL32" s="1319"/>
      <c r="AM32" s="1319">
        <f t="shared" si="7"/>
        <v>0</v>
      </c>
      <c r="AN32" s="1319">
        <f t="shared" si="8"/>
        <v>0</v>
      </c>
    </row>
    <row r="33" ht="15.75" customHeight="1">
      <c r="A33" s="1191">
        <v>24.0</v>
      </c>
      <c r="B33" s="1193" t="s">
        <v>865</v>
      </c>
      <c r="C33" s="1191" t="s">
        <v>470</v>
      </c>
      <c r="D33" s="1273">
        <f t="shared" ref="D33:G33" si="51">SUM(D34:D40)</f>
        <v>770000</v>
      </c>
      <c r="E33" s="1002">
        <f t="shared" si="51"/>
        <v>0</v>
      </c>
      <c r="F33" s="1002">
        <f t="shared" si="51"/>
        <v>0</v>
      </c>
      <c r="G33" s="1002">
        <f t="shared" si="51"/>
        <v>0</v>
      </c>
      <c r="H33" s="1002"/>
      <c r="I33" s="1002"/>
      <c r="J33" s="1002">
        <f t="shared" ref="J33:L33" si="52">SUM(J34:J40)</f>
        <v>0</v>
      </c>
      <c r="K33" s="1002">
        <f t="shared" si="52"/>
        <v>0</v>
      </c>
      <c r="L33" s="1002">
        <f t="shared" si="52"/>
        <v>0</v>
      </c>
      <c r="M33" s="1002"/>
      <c r="N33" s="1002"/>
      <c r="O33" s="1002">
        <f t="shared" ref="O33:R33" si="53">SUM(O34:O40)</f>
        <v>770000</v>
      </c>
      <c r="P33" s="1002">
        <f t="shared" si="53"/>
        <v>1072000</v>
      </c>
      <c r="Q33" s="1002">
        <f t="shared" si="53"/>
        <v>305413</v>
      </c>
      <c r="R33" s="1002">
        <f t="shared" si="53"/>
        <v>1155000</v>
      </c>
      <c r="S33" s="1178">
        <v>328231.0</v>
      </c>
      <c r="T33" s="1002">
        <f t="shared" ref="T33:V33" si="54">SUM(T34:T40)</f>
        <v>0</v>
      </c>
      <c r="U33" s="1002">
        <f t="shared" si="54"/>
        <v>0</v>
      </c>
      <c r="V33" s="1002">
        <f t="shared" si="54"/>
        <v>0</v>
      </c>
      <c r="W33" s="1005"/>
      <c r="X33" s="1002"/>
      <c r="Y33" s="1319">
        <f t="shared" si="2"/>
        <v>770000</v>
      </c>
      <c r="Z33" s="1179">
        <v>852000.0</v>
      </c>
      <c r="AA33" s="1179">
        <v>852000.0</v>
      </c>
      <c r="AB33" s="1180">
        <f t="shared" si="44"/>
        <v>-135000</v>
      </c>
      <c r="AC33" s="1005">
        <f t="shared" si="45"/>
        <v>635000</v>
      </c>
      <c r="AD33" s="1229">
        <v>635000.0</v>
      </c>
      <c r="AE33" s="1319">
        <f t="shared" si="5"/>
        <v>328231</v>
      </c>
      <c r="AF33" s="1319">
        <v>763200.0</v>
      </c>
      <c r="AG33" s="1319">
        <f t="shared" si="6"/>
        <v>1155000</v>
      </c>
      <c r="AH33" s="1319">
        <v>869816.0</v>
      </c>
      <c r="AI33" s="1319">
        <v>0.0</v>
      </c>
      <c r="AJ33" s="1319"/>
      <c r="AK33" s="1320">
        <v>857033.0</v>
      </c>
      <c r="AL33" s="1319"/>
      <c r="AM33" s="1319">
        <f t="shared" si="7"/>
        <v>857033</v>
      </c>
      <c r="AN33" s="1319">
        <f t="shared" si="8"/>
        <v>12783</v>
      </c>
    </row>
    <row r="34" ht="15.75" customHeight="1">
      <c r="A34" s="1178">
        <v>25.0</v>
      </c>
      <c r="B34" s="1202" t="s">
        <v>866</v>
      </c>
      <c r="C34" s="1178"/>
      <c r="D34" s="1180">
        <v>50000.0</v>
      </c>
      <c r="E34" s="1005"/>
      <c r="F34" s="1005" t="str">
        <f t="shared" ref="F34:F36" si="55">E34</f>
        <v/>
      </c>
      <c r="G34" s="1005"/>
      <c r="H34" s="1005"/>
      <c r="I34" s="1005"/>
      <c r="J34" s="1005"/>
      <c r="K34" s="1005" t="str">
        <f t="shared" ref="K34:K36" si="56">J34</f>
        <v/>
      </c>
      <c r="L34" s="1005"/>
      <c r="M34" s="1005"/>
      <c r="N34" s="1005"/>
      <c r="O34" s="1005">
        <v>50000.0</v>
      </c>
      <c r="P34" s="1005">
        <v>200000.0</v>
      </c>
      <c r="Q34" s="1005">
        <v>1276.0</v>
      </c>
      <c r="R34" s="1005">
        <v>150000.0</v>
      </c>
      <c r="S34" s="1005"/>
      <c r="T34" s="1005"/>
      <c r="U34" s="1005" t="str">
        <f t="shared" ref="U34:U36" si="57">T34</f>
        <v/>
      </c>
      <c r="V34" s="1005"/>
      <c r="W34" s="1005"/>
      <c r="X34" s="1005"/>
      <c r="Y34" s="1319">
        <f t="shared" si="2"/>
        <v>50000</v>
      </c>
      <c r="Z34" s="1179">
        <v>200000.0</v>
      </c>
      <c r="AA34" s="1179">
        <v>200000.0</v>
      </c>
      <c r="AB34" s="1180">
        <f t="shared" si="44"/>
        <v>-50000</v>
      </c>
      <c r="AC34" s="1005">
        <f t="shared" si="45"/>
        <v>0</v>
      </c>
      <c r="AD34" s="1005"/>
      <c r="AE34" s="1319">
        <f t="shared" si="5"/>
        <v>0</v>
      </c>
      <c r="AF34" s="1319"/>
      <c r="AG34" s="1319">
        <f t="shared" si="6"/>
        <v>150000</v>
      </c>
      <c r="AH34" s="1319"/>
      <c r="AI34" s="1319">
        <v>0.0</v>
      </c>
      <c r="AJ34" s="1319"/>
      <c r="AK34" s="1320"/>
      <c r="AL34" s="1319"/>
      <c r="AM34" s="1319">
        <f t="shared" si="7"/>
        <v>0</v>
      </c>
      <c r="AN34" s="1319">
        <f t="shared" si="8"/>
        <v>0</v>
      </c>
    </row>
    <row r="35" ht="15.75" customHeight="1">
      <c r="A35" s="1178">
        <v>26.0</v>
      </c>
      <c r="B35" s="1202" t="s">
        <v>867</v>
      </c>
      <c r="C35" s="1178"/>
      <c r="D35" s="1180">
        <v>170000.0</v>
      </c>
      <c r="E35" s="1005"/>
      <c r="F35" s="1005" t="str">
        <f t="shared" si="55"/>
        <v/>
      </c>
      <c r="G35" s="1005"/>
      <c r="H35" s="1005"/>
      <c r="I35" s="1005"/>
      <c r="J35" s="1005"/>
      <c r="K35" s="1005" t="str">
        <f t="shared" si="56"/>
        <v/>
      </c>
      <c r="L35" s="1005"/>
      <c r="M35" s="1005"/>
      <c r="N35" s="1005"/>
      <c r="O35" s="1005">
        <v>170000.0</v>
      </c>
      <c r="P35" s="1005">
        <f>O35</f>
        <v>170000</v>
      </c>
      <c r="Q35" s="1005"/>
      <c r="R35" s="1005">
        <v>205000.0</v>
      </c>
      <c r="S35" s="1005"/>
      <c r="T35" s="1005"/>
      <c r="U35" s="1005" t="str">
        <f t="shared" si="57"/>
        <v/>
      </c>
      <c r="V35" s="1005"/>
      <c r="W35" s="1005"/>
      <c r="X35" s="1005"/>
      <c r="Y35" s="1319">
        <f t="shared" si="2"/>
        <v>170000</v>
      </c>
      <c r="Z35" s="1179">
        <v>0.0</v>
      </c>
      <c r="AA35" s="1179">
        <v>0.0</v>
      </c>
      <c r="AB35" s="1180">
        <f t="shared" si="44"/>
        <v>-170000</v>
      </c>
      <c r="AC35" s="1005">
        <f t="shared" si="45"/>
        <v>0</v>
      </c>
      <c r="AD35" s="1005"/>
      <c r="AE35" s="1319">
        <f t="shared" si="5"/>
        <v>0</v>
      </c>
      <c r="AF35" s="1319"/>
      <c r="AG35" s="1319">
        <f t="shared" si="6"/>
        <v>205000</v>
      </c>
      <c r="AH35" s="1319"/>
      <c r="AI35" s="1319">
        <v>0.0</v>
      </c>
      <c r="AJ35" s="1319"/>
      <c r="AK35" s="1320"/>
      <c r="AL35" s="1319"/>
      <c r="AM35" s="1319">
        <f t="shared" si="7"/>
        <v>0</v>
      </c>
      <c r="AN35" s="1319">
        <f t="shared" si="8"/>
        <v>0</v>
      </c>
    </row>
    <row r="36" ht="15.75" customHeight="1">
      <c r="A36" s="1178">
        <v>27.0</v>
      </c>
      <c r="B36" s="1202" t="s">
        <v>871</v>
      </c>
      <c r="C36" s="1178"/>
      <c r="D36" s="1180">
        <v>50000.0</v>
      </c>
      <c r="E36" s="1005"/>
      <c r="F36" s="1005" t="str">
        <f t="shared" si="55"/>
        <v/>
      </c>
      <c r="G36" s="1005"/>
      <c r="H36" s="1005"/>
      <c r="I36" s="1005"/>
      <c r="J36" s="1005"/>
      <c r="K36" s="1005" t="str">
        <f t="shared" si="56"/>
        <v/>
      </c>
      <c r="L36" s="1005"/>
      <c r="M36" s="1005"/>
      <c r="N36" s="1005"/>
      <c r="O36" s="1005">
        <v>50000.0</v>
      </c>
      <c r="P36" s="1005">
        <v>252000.0</v>
      </c>
      <c r="Q36" s="1005">
        <v>57410.0</v>
      </c>
      <c r="R36" s="1005">
        <v>20000.0</v>
      </c>
      <c r="S36" s="1005"/>
      <c r="T36" s="1005"/>
      <c r="U36" s="1005" t="str">
        <f t="shared" si="57"/>
        <v/>
      </c>
      <c r="V36" s="1005"/>
      <c r="W36" s="1005"/>
      <c r="X36" s="1005"/>
      <c r="Y36" s="1319">
        <f t="shared" si="2"/>
        <v>50000</v>
      </c>
      <c r="Z36" s="1179">
        <v>252000.0</v>
      </c>
      <c r="AA36" s="1179">
        <v>252000.0</v>
      </c>
      <c r="AB36" s="1180">
        <f t="shared" si="44"/>
        <v>-50000</v>
      </c>
      <c r="AC36" s="1005">
        <f t="shared" si="45"/>
        <v>0</v>
      </c>
      <c r="AD36" s="1005"/>
      <c r="AE36" s="1319">
        <f t="shared" si="5"/>
        <v>0</v>
      </c>
      <c r="AF36" s="1319"/>
      <c r="AG36" s="1319">
        <f t="shared" si="6"/>
        <v>20000</v>
      </c>
      <c r="AH36" s="1319"/>
      <c r="AI36" s="1319">
        <v>0.0</v>
      </c>
      <c r="AJ36" s="1319"/>
      <c r="AK36" s="1320"/>
      <c r="AL36" s="1319"/>
      <c r="AM36" s="1319">
        <f t="shared" si="7"/>
        <v>0</v>
      </c>
      <c r="AN36" s="1319">
        <f t="shared" si="8"/>
        <v>0</v>
      </c>
    </row>
    <row r="37" ht="15.75" customHeight="1">
      <c r="A37" s="1178"/>
      <c r="B37" s="1202" t="s">
        <v>977</v>
      </c>
      <c r="C37" s="1178"/>
      <c r="D37" s="1180"/>
      <c r="E37" s="1005"/>
      <c r="F37" s="1005"/>
      <c r="G37" s="1005"/>
      <c r="H37" s="1005"/>
      <c r="I37" s="1005"/>
      <c r="J37" s="1005"/>
      <c r="K37" s="1005"/>
      <c r="L37" s="1005"/>
      <c r="M37" s="1005"/>
      <c r="N37" s="1005"/>
      <c r="O37" s="1005"/>
      <c r="P37" s="1005"/>
      <c r="Q37" s="1005"/>
      <c r="R37" s="1005">
        <v>300000.0</v>
      </c>
      <c r="S37" s="1005"/>
      <c r="T37" s="1005"/>
      <c r="U37" s="1005"/>
      <c r="V37" s="1005"/>
      <c r="W37" s="1005"/>
      <c r="X37" s="1005"/>
      <c r="Y37" s="1319"/>
      <c r="Z37" s="1179"/>
      <c r="AA37" s="1179"/>
      <c r="AB37" s="1180"/>
      <c r="AC37" s="1005"/>
      <c r="AD37" s="1005"/>
      <c r="AE37" s="1319"/>
      <c r="AF37" s="1319"/>
      <c r="AG37" s="1319">
        <f t="shared" si="6"/>
        <v>300000</v>
      </c>
      <c r="AH37" s="1319"/>
      <c r="AI37" s="1319">
        <v>0.0</v>
      </c>
      <c r="AJ37" s="1319"/>
      <c r="AK37" s="1320"/>
      <c r="AL37" s="1319"/>
      <c r="AM37" s="1319">
        <f t="shared" si="7"/>
        <v>0</v>
      </c>
      <c r="AN37" s="1319">
        <f t="shared" si="8"/>
        <v>0</v>
      </c>
    </row>
    <row r="38" ht="15.75" customHeight="1">
      <c r="A38" s="1178">
        <v>28.0</v>
      </c>
      <c r="B38" s="1202" t="s">
        <v>978</v>
      </c>
      <c r="C38" s="1178"/>
      <c r="D38" s="1180">
        <v>50000.0</v>
      </c>
      <c r="E38" s="1005"/>
      <c r="F38" s="1005" t="str">
        <f t="shared" ref="F38:F40" si="58">E38</f>
        <v/>
      </c>
      <c r="G38" s="1005"/>
      <c r="H38" s="1005"/>
      <c r="I38" s="1005"/>
      <c r="J38" s="1005"/>
      <c r="K38" s="1005" t="str">
        <f t="shared" ref="K38:K40" si="59">J38</f>
        <v/>
      </c>
      <c r="L38" s="1005"/>
      <c r="M38" s="1005"/>
      <c r="N38" s="1005"/>
      <c r="O38" s="1005">
        <v>50000.0</v>
      </c>
      <c r="P38" s="1005">
        <v>200000.0</v>
      </c>
      <c r="Q38" s="1005">
        <v>42350.0</v>
      </c>
      <c r="R38" s="1005">
        <v>50000.0</v>
      </c>
      <c r="S38" s="1005"/>
      <c r="T38" s="1005"/>
      <c r="U38" s="1005" t="str">
        <f t="shared" ref="U38:U40" si="60">T38</f>
        <v/>
      </c>
      <c r="V38" s="1005"/>
      <c r="W38" s="1005"/>
      <c r="X38" s="1005"/>
      <c r="Y38" s="1319">
        <f t="shared" ref="Y38:Y40" si="61">SUM(E38,J38,O38,T38)</f>
        <v>50000</v>
      </c>
      <c r="Z38" s="1179">
        <v>200000.0</v>
      </c>
      <c r="AA38" s="1179">
        <v>200000.0</v>
      </c>
      <c r="AB38" s="1180">
        <f t="shared" ref="AB38:AB40" si="62">AD38-Y38</f>
        <v>-50000</v>
      </c>
      <c r="AC38" s="1005">
        <f t="shared" ref="AC38:AC40" si="63">Y38+AB38</f>
        <v>0</v>
      </c>
      <c r="AD38" s="1005"/>
      <c r="AE38" s="1319">
        <f t="shared" ref="AE38:AE107" si="64">SUM(I38,N38,S38,X38)</f>
        <v>0</v>
      </c>
      <c r="AF38" s="1319"/>
      <c r="AG38" s="1319">
        <f t="shared" si="6"/>
        <v>50000</v>
      </c>
      <c r="AH38" s="1319"/>
      <c r="AI38" s="1319">
        <v>0.0</v>
      </c>
      <c r="AJ38" s="1319"/>
      <c r="AK38" s="1320"/>
      <c r="AL38" s="1319"/>
      <c r="AM38" s="1319">
        <f t="shared" si="7"/>
        <v>0</v>
      </c>
      <c r="AN38" s="1319">
        <f t="shared" si="8"/>
        <v>0</v>
      </c>
    </row>
    <row r="39" ht="15.75" customHeight="1">
      <c r="A39" s="1178">
        <v>29.0</v>
      </c>
      <c r="B39" s="1202" t="s">
        <v>979</v>
      </c>
      <c r="C39" s="1178"/>
      <c r="D39" s="1180">
        <v>50000.0</v>
      </c>
      <c r="E39" s="1005"/>
      <c r="F39" s="1005" t="str">
        <f t="shared" si="58"/>
        <v/>
      </c>
      <c r="G39" s="1005"/>
      <c r="H39" s="1005"/>
      <c r="I39" s="1005"/>
      <c r="J39" s="1005"/>
      <c r="K39" s="1005" t="str">
        <f t="shared" si="59"/>
        <v/>
      </c>
      <c r="L39" s="1005"/>
      <c r="M39" s="1005"/>
      <c r="N39" s="1005"/>
      <c r="O39" s="1005">
        <v>50000.0</v>
      </c>
      <c r="P39" s="1005">
        <f>O39</f>
        <v>50000</v>
      </c>
      <c r="Q39" s="1005"/>
      <c r="R39" s="1005">
        <v>30000.0</v>
      </c>
      <c r="S39" s="1005"/>
      <c r="T39" s="1005"/>
      <c r="U39" s="1005" t="str">
        <f t="shared" si="60"/>
        <v/>
      </c>
      <c r="V39" s="1005"/>
      <c r="W39" s="1005"/>
      <c r="X39" s="1005"/>
      <c r="Y39" s="1319">
        <f t="shared" si="61"/>
        <v>50000</v>
      </c>
      <c r="Z39" s="1179">
        <v>0.0</v>
      </c>
      <c r="AA39" s="1179">
        <v>0.0</v>
      </c>
      <c r="AB39" s="1180">
        <f t="shared" si="62"/>
        <v>-50000</v>
      </c>
      <c r="AC39" s="1005">
        <f t="shared" si="63"/>
        <v>0</v>
      </c>
      <c r="AD39" s="1005"/>
      <c r="AE39" s="1319">
        <f t="shared" si="64"/>
        <v>0</v>
      </c>
      <c r="AF39" s="1319"/>
      <c r="AG39" s="1319">
        <f t="shared" si="6"/>
        <v>30000</v>
      </c>
      <c r="AH39" s="1319"/>
      <c r="AI39" s="1319">
        <v>0.0</v>
      </c>
      <c r="AJ39" s="1319"/>
      <c r="AK39" s="1320"/>
      <c r="AL39" s="1319"/>
      <c r="AM39" s="1319">
        <f t="shared" si="7"/>
        <v>0</v>
      </c>
      <c r="AN39" s="1319">
        <f t="shared" si="8"/>
        <v>0</v>
      </c>
    </row>
    <row r="40" ht="15.75" customHeight="1">
      <c r="A40" s="1178">
        <v>30.0</v>
      </c>
      <c r="B40" s="1202" t="s">
        <v>590</v>
      </c>
      <c r="C40" s="1178"/>
      <c r="D40" s="1180">
        <v>400000.0</v>
      </c>
      <c r="E40" s="1005"/>
      <c r="F40" s="1005" t="str">
        <f t="shared" si="58"/>
        <v/>
      </c>
      <c r="G40" s="1005"/>
      <c r="H40" s="1005"/>
      <c r="I40" s="1005"/>
      <c r="J40" s="1005"/>
      <c r="K40" s="1005" t="str">
        <f t="shared" si="59"/>
        <v/>
      </c>
      <c r="L40" s="1005"/>
      <c r="M40" s="1005"/>
      <c r="N40" s="1005"/>
      <c r="O40" s="1005">
        <v>400000.0</v>
      </c>
      <c r="P40" s="1005">
        <v>200000.0</v>
      </c>
      <c r="Q40" s="1005">
        <v>204377.0</v>
      </c>
      <c r="R40" s="1005">
        <v>400000.0</v>
      </c>
      <c r="S40" s="1005"/>
      <c r="T40" s="1005"/>
      <c r="U40" s="1005" t="str">
        <f t="shared" si="60"/>
        <v/>
      </c>
      <c r="V40" s="1005"/>
      <c r="W40" s="1005"/>
      <c r="X40" s="1005"/>
      <c r="Y40" s="1319">
        <f t="shared" si="61"/>
        <v>400000</v>
      </c>
      <c r="Z40" s="1179">
        <v>200000.0</v>
      </c>
      <c r="AA40" s="1179">
        <v>200000.0</v>
      </c>
      <c r="AB40" s="1180">
        <f t="shared" si="62"/>
        <v>-400000</v>
      </c>
      <c r="AC40" s="1005">
        <f t="shared" si="63"/>
        <v>0</v>
      </c>
      <c r="AD40" s="1005"/>
      <c r="AE40" s="1319">
        <f t="shared" si="64"/>
        <v>0</v>
      </c>
      <c r="AF40" s="1319"/>
      <c r="AG40" s="1319">
        <f t="shared" si="6"/>
        <v>400000</v>
      </c>
      <c r="AH40" s="1319"/>
      <c r="AI40" s="1319">
        <v>0.0</v>
      </c>
      <c r="AJ40" s="1319"/>
      <c r="AK40" s="1320"/>
      <c r="AL40" s="1319"/>
      <c r="AM40" s="1319">
        <f t="shared" si="7"/>
        <v>0</v>
      </c>
      <c r="AN40" s="1319">
        <f t="shared" si="8"/>
        <v>0</v>
      </c>
    </row>
    <row r="41" ht="15.75" customHeight="1">
      <c r="A41" s="1206">
        <v>31.0</v>
      </c>
      <c r="B41" s="1205" t="s">
        <v>874</v>
      </c>
      <c r="C41" s="1206" t="s">
        <v>474</v>
      </c>
      <c r="D41" s="1025">
        <f t="shared" ref="D41:G41" si="65">SUM(D28,D33)</f>
        <v>870000</v>
      </c>
      <c r="E41" s="1025">
        <f t="shared" si="65"/>
        <v>0</v>
      </c>
      <c r="F41" s="1025">
        <f t="shared" si="65"/>
        <v>0</v>
      </c>
      <c r="G41" s="1025">
        <f t="shared" si="65"/>
        <v>3923</v>
      </c>
      <c r="H41" s="1025">
        <f>SUM(H33,H28)</f>
        <v>0</v>
      </c>
      <c r="I41" s="1025">
        <f t="shared" ref="I41:L41" si="66">SUM(I28,I33)</f>
        <v>0</v>
      </c>
      <c r="J41" s="1025">
        <f t="shared" si="66"/>
        <v>0</v>
      </c>
      <c r="K41" s="1025">
        <f t="shared" si="66"/>
        <v>0</v>
      </c>
      <c r="L41" s="1025">
        <f t="shared" si="66"/>
        <v>0</v>
      </c>
      <c r="M41" s="1025"/>
      <c r="N41" s="1025">
        <f t="shared" ref="N41:R41" si="67">SUM(N28,N33)</f>
        <v>0</v>
      </c>
      <c r="O41" s="1025">
        <f t="shared" si="67"/>
        <v>870000</v>
      </c>
      <c r="P41" s="1025">
        <f t="shared" si="67"/>
        <v>1157000</v>
      </c>
      <c r="Q41" s="1025">
        <f t="shared" si="67"/>
        <v>318499</v>
      </c>
      <c r="R41" s="1025">
        <f t="shared" si="67"/>
        <v>1215000</v>
      </c>
      <c r="S41" s="1025">
        <f>SUM(S28:S33)</f>
        <v>328231</v>
      </c>
      <c r="T41" s="1025">
        <f t="shared" ref="T41:V41" si="68">SUM(T28,T33)</f>
        <v>0</v>
      </c>
      <c r="U41" s="1025">
        <f t="shared" si="68"/>
        <v>0</v>
      </c>
      <c r="V41" s="1025">
        <f t="shared" si="68"/>
        <v>0</v>
      </c>
      <c r="W41" s="853"/>
      <c r="X41" s="1025">
        <f t="shared" ref="X41:AD41" si="69">SUM(X28,X33)</f>
        <v>0</v>
      </c>
      <c r="Y41" s="1322">
        <f t="shared" si="69"/>
        <v>870000</v>
      </c>
      <c r="Z41" s="1322">
        <f t="shared" si="69"/>
        <v>937000</v>
      </c>
      <c r="AA41" s="1322">
        <f t="shared" si="69"/>
        <v>937000</v>
      </c>
      <c r="AB41" s="1322">
        <f t="shared" si="69"/>
        <v>-135000</v>
      </c>
      <c r="AC41" s="1322">
        <f t="shared" si="69"/>
        <v>735000</v>
      </c>
      <c r="AD41" s="1322">
        <f t="shared" si="69"/>
        <v>735000</v>
      </c>
      <c r="AE41" s="1322">
        <f t="shared" si="64"/>
        <v>328231</v>
      </c>
      <c r="AF41" s="1322">
        <f>AF33+AF28</f>
        <v>769676</v>
      </c>
      <c r="AG41" s="1322">
        <f t="shared" si="6"/>
        <v>1215000</v>
      </c>
      <c r="AH41" s="1322">
        <f>AH28+AH33</f>
        <v>919710</v>
      </c>
      <c r="AI41" s="1322">
        <f t="shared" ref="AI41:AJ41" si="70">SUM(AI28:AI40)</f>
        <v>27000</v>
      </c>
      <c r="AJ41" s="1322">
        <f t="shared" si="70"/>
        <v>0</v>
      </c>
      <c r="AK41" s="1322">
        <f>AK28+AK33</f>
        <v>878319</v>
      </c>
      <c r="AL41" s="1322">
        <f>SUM(AL28:AL40)</f>
        <v>0</v>
      </c>
      <c r="AM41" s="1322">
        <f t="shared" si="7"/>
        <v>905319</v>
      </c>
      <c r="AN41" s="1322">
        <f t="shared" si="8"/>
        <v>14391</v>
      </c>
      <c r="AO41" s="889"/>
      <c r="AP41" s="889"/>
    </row>
    <row r="42" ht="15.75" customHeight="1">
      <c r="A42" s="1191">
        <v>32.0</v>
      </c>
      <c r="B42" s="1193" t="s">
        <v>875</v>
      </c>
      <c r="C42" s="1191" t="s">
        <v>476</v>
      </c>
      <c r="D42" s="1273">
        <f t="shared" ref="D42:G42" si="71">D43</f>
        <v>120000</v>
      </c>
      <c r="E42" s="1002" t="str">
        <f t="shared" si="71"/>
        <v/>
      </c>
      <c r="F42" s="1002" t="str">
        <f t="shared" si="71"/>
        <v/>
      </c>
      <c r="G42" s="1002" t="str">
        <f t="shared" si="71"/>
        <v/>
      </c>
      <c r="H42" s="1002"/>
      <c r="I42" s="1002"/>
      <c r="J42" s="1002" t="str">
        <f t="shared" ref="J42:L42" si="72">J43</f>
        <v/>
      </c>
      <c r="K42" s="1002" t="str">
        <f t="shared" si="72"/>
        <v/>
      </c>
      <c r="L42" s="1002" t="str">
        <f t="shared" si="72"/>
        <v/>
      </c>
      <c r="M42" s="1002"/>
      <c r="N42" s="1002"/>
      <c r="O42" s="1002">
        <f t="shared" ref="O42:Q42" si="73">O43</f>
        <v>120000</v>
      </c>
      <c r="P42" s="1002">
        <f t="shared" si="73"/>
        <v>78000</v>
      </c>
      <c r="Q42" s="1002">
        <f t="shared" si="73"/>
        <v>92760</v>
      </c>
      <c r="R42" s="1002">
        <v>100000.0</v>
      </c>
      <c r="S42" s="1178">
        <v>154367.0</v>
      </c>
      <c r="T42" s="1002" t="str">
        <f t="shared" ref="T42:V42" si="74">T43</f>
        <v/>
      </c>
      <c r="U42" s="1002" t="str">
        <f t="shared" si="74"/>
        <v/>
      </c>
      <c r="V42" s="1002" t="str">
        <f t="shared" si="74"/>
        <v/>
      </c>
      <c r="W42" s="1005"/>
      <c r="X42" s="1002"/>
      <c r="Y42" s="1319">
        <f t="shared" ref="Y42:Y46" si="75">SUM(E42,J42,O42,T42)</f>
        <v>120000</v>
      </c>
      <c r="Z42" s="1179">
        <v>78000.0</v>
      </c>
      <c r="AA42" s="1179">
        <v>78000.0</v>
      </c>
      <c r="AB42" s="1180">
        <f t="shared" ref="AB42:AB46" si="76">AD42-Y42</f>
        <v>56000</v>
      </c>
      <c r="AC42" s="1005">
        <f t="shared" ref="AC42:AC46" si="77">Y42+AB42</f>
        <v>176000</v>
      </c>
      <c r="AD42" s="1229">
        <v>176000.0</v>
      </c>
      <c r="AE42" s="1319">
        <f t="shared" si="64"/>
        <v>154367</v>
      </c>
      <c r="AF42" s="1319">
        <v>167567.0</v>
      </c>
      <c r="AG42" s="1319">
        <f t="shared" si="6"/>
        <v>100000</v>
      </c>
      <c r="AH42" s="1319">
        <v>81226.0</v>
      </c>
      <c r="AI42" s="1319">
        <v>0.0</v>
      </c>
      <c r="AJ42" s="1319">
        <v>0.0</v>
      </c>
      <c r="AK42" s="1319">
        <v>81226.0</v>
      </c>
      <c r="AL42" s="1319">
        <v>0.0</v>
      </c>
      <c r="AM42" s="1319">
        <f t="shared" si="7"/>
        <v>81226</v>
      </c>
      <c r="AN42" s="1319">
        <f t="shared" si="8"/>
        <v>0</v>
      </c>
    </row>
    <row r="43" ht="15.75" hidden="1" customHeight="1">
      <c r="A43" s="1178">
        <v>33.0</v>
      </c>
      <c r="B43" s="1208" t="s">
        <v>881</v>
      </c>
      <c r="C43" s="1178"/>
      <c r="D43" s="1180">
        <v>120000.0</v>
      </c>
      <c r="E43" s="1005"/>
      <c r="F43" s="1005"/>
      <c r="G43" s="1005"/>
      <c r="H43" s="1005"/>
      <c r="I43" s="1005"/>
      <c r="J43" s="1005"/>
      <c r="K43" s="1005"/>
      <c r="L43" s="1005"/>
      <c r="M43" s="1005"/>
      <c r="N43" s="1005"/>
      <c r="O43" s="1005">
        <v>120000.0</v>
      </c>
      <c r="P43" s="1005">
        <v>78000.0</v>
      </c>
      <c r="Q43" s="1005">
        <v>92760.0</v>
      </c>
      <c r="R43" s="1005"/>
      <c r="S43" s="1005"/>
      <c r="T43" s="1005"/>
      <c r="U43" s="1005"/>
      <c r="V43" s="1005"/>
      <c r="W43" s="1005"/>
      <c r="X43" s="1005"/>
      <c r="Y43" s="1319">
        <f t="shared" si="75"/>
        <v>120000</v>
      </c>
      <c r="Z43" s="1179">
        <v>78000.0</v>
      </c>
      <c r="AA43" s="1179">
        <v>78000.0</v>
      </c>
      <c r="AB43" s="1180">
        <f t="shared" si="76"/>
        <v>-120000</v>
      </c>
      <c r="AC43" s="1005">
        <f t="shared" si="77"/>
        <v>0</v>
      </c>
      <c r="AD43" s="1005"/>
      <c r="AE43" s="1319">
        <f t="shared" si="64"/>
        <v>0</v>
      </c>
      <c r="AF43" s="1319"/>
      <c r="AG43" s="1319">
        <f t="shared" si="6"/>
        <v>0</v>
      </c>
      <c r="AH43" s="1319">
        <f>SUM(AG43)</f>
        <v>0</v>
      </c>
      <c r="AI43" s="1319"/>
      <c r="AJ43" s="1319"/>
      <c r="AK43" s="1319"/>
      <c r="AL43" s="1319"/>
      <c r="AM43" s="1319">
        <f t="shared" si="7"/>
        <v>0</v>
      </c>
      <c r="AN43" s="1319">
        <f t="shared" si="8"/>
        <v>0</v>
      </c>
    </row>
    <row r="44" ht="15.75" customHeight="1">
      <c r="A44" s="1191">
        <v>34.0</v>
      </c>
      <c r="B44" s="1193" t="s">
        <v>883</v>
      </c>
      <c r="C44" s="1191" t="s">
        <v>480</v>
      </c>
      <c r="D44" s="1273">
        <f t="shared" ref="D44:G44" si="78">SUM(D45:D46)</f>
        <v>130000</v>
      </c>
      <c r="E44" s="1002">
        <f t="shared" si="78"/>
        <v>0</v>
      </c>
      <c r="F44" s="1002">
        <f t="shared" si="78"/>
        <v>0</v>
      </c>
      <c r="G44" s="1002">
        <f t="shared" si="78"/>
        <v>0</v>
      </c>
      <c r="H44" s="1002"/>
      <c r="I44" s="1002"/>
      <c r="J44" s="1002">
        <f t="shared" ref="J44:L44" si="79">SUM(J45:J46)</f>
        <v>0</v>
      </c>
      <c r="K44" s="1002">
        <f t="shared" si="79"/>
        <v>0</v>
      </c>
      <c r="L44" s="1002">
        <f t="shared" si="79"/>
        <v>0</v>
      </c>
      <c r="M44" s="1002"/>
      <c r="N44" s="1002"/>
      <c r="O44" s="1002">
        <f t="shared" ref="O44:Q44" si="80">SUM(O45:O46)</f>
        <v>130000</v>
      </c>
      <c r="P44" s="1002">
        <f t="shared" si="80"/>
        <v>156000</v>
      </c>
      <c r="Q44" s="1002">
        <f t="shared" si="80"/>
        <v>110113</v>
      </c>
      <c r="R44" s="1002">
        <v>100000.0</v>
      </c>
      <c r="S44" s="1178">
        <v>70916.0</v>
      </c>
      <c r="T44" s="1002">
        <f t="shared" ref="T44:V44" si="81">SUM(T45:T46)</f>
        <v>0</v>
      </c>
      <c r="U44" s="1002">
        <f t="shared" si="81"/>
        <v>0</v>
      </c>
      <c r="V44" s="1002">
        <f t="shared" si="81"/>
        <v>0</v>
      </c>
      <c r="W44" s="1005"/>
      <c r="X44" s="1002"/>
      <c r="Y44" s="1319">
        <f t="shared" si="75"/>
        <v>130000</v>
      </c>
      <c r="Z44" s="1179">
        <v>156000.0</v>
      </c>
      <c r="AA44" s="1179">
        <v>156000.0</v>
      </c>
      <c r="AB44" s="1180">
        <f t="shared" si="76"/>
        <v>0</v>
      </c>
      <c r="AC44" s="1005">
        <f t="shared" si="77"/>
        <v>130000</v>
      </c>
      <c r="AD44" s="1229">
        <v>130000.0</v>
      </c>
      <c r="AE44" s="1319">
        <f t="shared" si="64"/>
        <v>70916</v>
      </c>
      <c r="AF44" s="1319">
        <v>90103.0</v>
      </c>
      <c r="AG44" s="1319">
        <f t="shared" si="6"/>
        <v>100000</v>
      </c>
      <c r="AH44" s="1319">
        <v>107438.0</v>
      </c>
      <c r="AI44" s="1319">
        <v>0.0</v>
      </c>
      <c r="AJ44" s="1319">
        <v>0.0</v>
      </c>
      <c r="AK44" s="1319">
        <v>105544.0</v>
      </c>
      <c r="AL44" s="1319">
        <v>0.0</v>
      </c>
      <c r="AM44" s="1319">
        <f t="shared" si="7"/>
        <v>105544</v>
      </c>
      <c r="AN44" s="1319">
        <f t="shared" si="8"/>
        <v>1894</v>
      </c>
    </row>
    <row r="45" ht="15.75" hidden="1" customHeight="1">
      <c r="A45" s="1178">
        <v>35.0</v>
      </c>
      <c r="B45" s="1202" t="s">
        <v>980</v>
      </c>
      <c r="C45" s="1178"/>
      <c r="D45" s="1180">
        <v>130000.0</v>
      </c>
      <c r="E45" s="1005"/>
      <c r="F45" s="1005"/>
      <c r="G45" s="1005"/>
      <c r="H45" s="1005"/>
      <c r="I45" s="1005"/>
      <c r="J45" s="1005"/>
      <c r="K45" s="1005"/>
      <c r="L45" s="1005"/>
      <c r="M45" s="1005"/>
      <c r="N45" s="1005"/>
      <c r="O45" s="1005">
        <v>130000.0</v>
      </c>
      <c r="P45" s="1005">
        <v>156000.0</v>
      </c>
      <c r="Q45" s="1005">
        <v>110113.0</v>
      </c>
      <c r="R45" s="1005"/>
      <c r="S45" s="1005"/>
      <c r="T45" s="1005"/>
      <c r="U45" s="1005"/>
      <c r="V45" s="1005"/>
      <c r="W45" s="1005"/>
      <c r="X45" s="1005"/>
      <c r="Y45" s="1319">
        <f t="shared" si="75"/>
        <v>130000</v>
      </c>
      <c r="Z45" s="1179">
        <v>156000.0</v>
      </c>
      <c r="AA45" s="1179">
        <v>156000.0</v>
      </c>
      <c r="AB45" s="1180">
        <f t="shared" si="76"/>
        <v>-130000</v>
      </c>
      <c r="AC45" s="1005">
        <f t="shared" si="77"/>
        <v>0</v>
      </c>
      <c r="AD45" s="1005"/>
      <c r="AE45" s="1319">
        <f t="shared" si="64"/>
        <v>0</v>
      </c>
      <c r="AF45" s="1319"/>
      <c r="AG45" s="1319">
        <f t="shared" si="6"/>
        <v>0</v>
      </c>
      <c r="AH45" s="1319">
        <f t="shared" ref="AH45:AH46" si="82">SUM(AG45)</f>
        <v>0</v>
      </c>
      <c r="AI45" s="1319"/>
      <c r="AJ45" s="1319"/>
      <c r="AK45" s="1319"/>
      <c r="AL45" s="1319"/>
      <c r="AM45" s="1319">
        <f t="shared" si="7"/>
        <v>0</v>
      </c>
      <c r="AN45" s="1319">
        <f t="shared" si="8"/>
        <v>0</v>
      </c>
    </row>
    <row r="46" ht="15.75" hidden="1" customHeight="1">
      <c r="A46" s="1178">
        <v>36.0</v>
      </c>
      <c r="B46" s="1202"/>
      <c r="C46" s="1178"/>
      <c r="D46" s="1180"/>
      <c r="E46" s="1005"/>
      <c r="F46" s="1005"/>
      <c r="G46" s="1005"/>
      <c r="H46" s="1005"/>
      <c r="I46" s="1005"/>
      <c r="J46" s="1005"/>
      <c r="K46" s="1005"/>
      <c r="L46" s="1005"/>
      <c r="M46" s="1005"/>
      <c r="N46" s="1005"/>
      <c r="O46" s="1005"/>
      <c r="P46" s="1005"/>
      <c r="Q46" s="1005"/>
      <c r="R46" s="1005"/>
      <c r="S46" s="1005"/>
      <c r="T46" s="1005"/>
      <c r="U46" s="1005"/>
      <c r="V46" s="1005"/>
      <c r="W46" s="1005"/>
      <c r="X46" s="1005"/>
      <c r="Y46" s="1319">
        <f t="shared" si="75"/>
        <v>0</v>
      </c>
      <c r="Z46" s="1179">
        <v>0.0</v>
      </c>
      <c r="AA46" s="1179">
        <v>0.0</v>
      </c>
      <c r="AB46" s="1180">
        <f t="shared" si="76"/>
        <v>0</v>
      </c>
      <c r="AC46" s="1005">
        <f t="shared" si="77"/>
        <v>0</v>
      </c>
      <c r="AD46" s="1005"/>
      <c r="AE46" s="1319">
        <f t="shared" si="64"/>
        <v>0</v>
      </c>
      <c r="AF46" s="1319"/>
      <c r="AG46" s="1319">
        <f t="shared" si="6"/>
        <v>0</v>
      </c>
      <c r="AH46" s="1319">
        <f t="shared" si="82"/>
        <v>0</v>
      </c>
      <c r="AI46" s="1319"/>
      <c r="AJ46" s="1319"/>
      <c r="AK46" s="1319"/>
      <c r="AL46" s="1319"/>
      <c r="AM46" s="1319">
        <f t="shared" si="7"/>
        <v>0</v>
      </c>
      <c r="AN46" s="1319">
        <f t="shared" si="8"/>
        <v>0</v>
      </c>
    </row>
    <row r="47" ht="15.75" customHeight="1">
      <c r="A47" s="1206">
        <v>37.0</v>
      </c>
      <c r="B47" s="1205" t="s">
        <v>482</v>
      </c>
      <c r="C47" s="1206" t="s">
        <v>483</v>
      </c>
      <c r="D47" s="1025">
        <f t="shared" ref="D47:G47" si="83">SUM(D42,D44)</f>
        <v>250000</v>
      </c>
      <c r="E47" s="1025">
        <f t="shared" si="83"/>
        <v>0</v>
      </c>
      <c r="F47" s="1025">
        <f t="shared" si="83"/>
        <v>0</v>
      </c>
      <c r="G47" s="1025">
        <f t="shared" si="83"/>
        <v>0</v>
      </c>
      <c r="H47" s="1025">
        <f>SUM(H42:H44)</f>
        <v>0</v>
      </c>
      <c r="I47" s="1025">
        <f t="shared" ref="I47:L47" si="84">SUM(I42,I44)</f>
        <v>0</v>
      </c>
      <c r="J47" s="1025">
        <f t="shared" si="84"/>
        <v>0</v>
      </c>
      <c r="K47" s="1025">
        <f t="shared" si="84"/>
        <v>0</v>
      </c>
      <c r="L47" s="1025">
        <f t="shared" si="84"/>
        <v>0</v>
      </c>
      <c r="M47" s="1025"/>
      <c r="N47" s="1025">
        <f t="shared" ref="N47:Q47" si="85">SUM(N42,N44)</f>
        <v>0</v>
      </c>
      <c r="O47" s="1025">
        <f t="shared" si="85"/>
        <v>250000</v>
      </c>
      <c r="P47" s="1025">
        <f t="shared" si="85"/>
        <v>234000</v>
      </c>
      <c r="Q47" s="1025">
        <f t="shared" si="85"/>
        <v>202873</v>
      </c>
      <c r="R47" s="1025">
        <f>R42+R44</f>
        <v>200000</v>
      </c>
      <c r="S47" s="1025">
        <f>SUM(S42:S44)</f>
        <v>225283</v>
      </c>
      <c r="T47" s="1025">
        <f t="shared" ref="T47:V47" si="86">SUM(T42,T44)</f>
        <v>0</v>
      </c>
      <c r="U47" s="1025">
        <f t="shared" si="86"/>
        <v>0</v>
      </c>
      <c r="V47" s="1025">
        <f t="shared" si="86"/>
        <v>0</v>
      </c>
      <c r="W47" s="853"/>
      <c r="X47" s="1025">
        <f t="shared" ref="X47:AD47" si="87">SUM(X42,X44)</f>
        <v>0</v>
      </c>
      <c r="Y47" s="1322">
        <f t="shared" si="87"/>
        <v>250000</v>
      </c>
      <c r="Z47" s="1322">
        <f t="shared" si="87"/>
        <v>234000</v>
      </c>
      <c r="AA47" s="1322">
        <f t="shared" si="87"/>
        <v>234000</v>
      </c>
      <c r="AB47" s="1322">
        <f t="shared" si="87"/>
        <v>56000</v>
      </c>
      <c r="AC47" s="1322">
        <f t="shared" si="87"/>
        <v>306000</v>
      </c>
      <c r="AD47" s="1322">
        <f t="shared" si="87"/>
        <v>306000</v>
      </c>
      <c r="AE47" s="1322">
        <f t="shared" si="64"/>
        <v>225283</v>
      </c>
      <c r="AF47" s="1322">
        <f>AF42+AF44</f>
        <v>257670</v>
      </c>
      <c r="AG47" s="1322">
        <f t="shared" si="6"/>
        <v>200000</v>
      </c>
      <c r="AH47" s="1322">
        <f>AH42+AH44</f>
        <v>188664</v>
      </c>
      <c r="AI47" s="1322">
        <f t="shared" ref="AI47:AL47" si="88">SUM(AI42:AI44)</f>
        <v>0</v>
      </c>
      <c r="AJ47" s="1322">
        <f t="shared" si="88"/>
        <v>0</v>
      </c>
      <c r="AK47" s="1322">
        <f t="shared" si="88"/>
        <v>186770</v>
      </c>
      <c r="AL47" s="1322">
        <f t="shared" si="88"/>
        <v>0</v>
      </c>
      <c r="AM47" s="1322">
        <f t="shared" si="7"/>
        <v>186770</v>
      </c>
      <c r="AN47" s="1322">
        <f t="shared" si="8"/>
        <v>1894</v>
      </c>
      <c r="AO47" s="889"/>
      <c r="AP47" s="889"/>
    </row>
    <row r="48" ht="15.75" customHeight="1">
      <c r="A48" s="1191">
        <v>38.0</v>
      </c>
      <c r="B48" s="1193" t="s">
        <v>887</v>
      </c>
      <c r="C48" s="1191" t="s">
        <v>485</v>
      </c>
      <c r="D48" s="1273">
        <f t="shared" ref="D48:G48" si="89">SUM(D49:D51)</f>
        <v>1750000</v>
      </c>
      <c r="E48" s="1002">
        <f t="shared" si="89"/>
        <v>0</v>
      </c>
      <c r="F48" s="1002">
        <f t="shared" si="89"/>
        <v>0</v>
      </c>
      <c r="G48" s="1002">
        <f t="shared" si="89"/>
        <v>0</v>
      </c>
      <c r="H48" s="1002"/>
      <c r="I48" s="1002"/>
      <c r="J48" s="1002">
        <f t="shared" ref="J48:L48" si="90">SUM(J49:J51)</f>
        <v>0</v>
      </c>
      <c r="K48" s="1002">
        <f t="shared" si="90"/>
        <v>0</v>
      </c>
      <c r="L48" s="1002">
        <f t="shared" si="90"/>
        <v>0</v>
      </c>
      <c r="M48" s="1002"/>
      <c r="N48" s="1002"/>
      <c r="O48" s="1002">
        <f t="shared" ref="O48:Q48" si="91">SUM(O49:O51)</f>
        <v>1750000</v>
      </c>
      <c r="P48" s="1002">
        <f t="shared" si="91"/>
        <v>2680000</v>
      </c>
      <c r="Q48" s="1002">
        <f t="shared" si="91"/>
        <v>1340313</v>
      </c>
      <c r="R48" s="1002">
        <v>2200000.0</v>
      </c>
      <c r="S48" s="1178">
        <v>1532265.0</v>
      </c>
      <c r="T48" s="1002">
        <f t="shared" ref="T48:V48" si="92">SUM(T49:T51)</f>
        <v>0</v>
      </c>
      <c r="U48" s="1002">
        <f t="shared" si="92"/>
        <v>0</v>
      </c>
      <c r="V48" s="1002">
        <f t="shared" si="92"/>
        <v>0</v>
      </c>
      <c r="W48" s="1005"/>
      <c r="X48" s="1002"/>
      <c r="Y48" s="1319">
        <f t="shared" ref="Y48:Y70" si="93">SUM(E48,J48,O48,T48)</f>
        <v>1750000</v>
      </c>
      <c r="Z48" s="1179">
        <v>2680000.0</v>
      </c>
      <c r="AA48" s="1179">
        <v>2680000.0</v>
      </c>
      <c r="AB48" s="1180">
        <f t="shared" ref="AB48:AB66" si="94">AD48-Y48</f>
        <v>-75000</v>
      </c>
      <c r="AC48" s="1005">
        <f t="shared" ref="AC48:AC66" si="95">Y48+AB48</f>
        <v>1675000</v>
      </c>
      <c r="AD48" s="1229">
        <v>1675000.0</v>
      </c>
      <c r="AE48" s="1319">
        <f t="shared" si="64"/>
        <v>1532265</v>
      </c>
      <c r="AF48" s="1319">
        <v>1792256.0</v>
      </c>
      <c r="AG48" s="1319">
        <f t="shared" si="6"/>
        <v>2200000</v>
      </c>
      <c r="AH48" s="1319">
        <v>2386509.0</v>
      </c>
      <c r="AI48" s="1319">
        <v>0.0</v>
      </c>
      <c r="AJ48" s="1319"/>
      <c r="AK48" s="1319">
        <v>2061602.0</v>
      </c>
      <c r="AL48" s="1319"/>
      <c r="AM48" s="1319">
        <f t="shared" si="7"/>
        <v>2061602</v>
      </c>
      <c r="AN48" s="1319">
        <f t="shared" si="8"/>
        <v>324907</v>
      </c>
    </row>
    <row r="49" ht="15.75" customHeight="1">
      <c r="A49" s="1178">
        <v>39.0</v>
      </c>
      <c r="B49" s="1208" t="s">
        <v>888</v>
      </c>
      <c r="C49" s="1178"/>
      <c r="D49" s="1181">
        <v>200000.0</v>
      </c>
      <c r="E49" s="1005"/>
      <c r="F49" s="1005" t="str">
        <f t="shared" ref="F49:F51" si="96">E49</f>
        <v/>
      </c>
      <c r="G49" s="1005"/>
      <c r="H49" s="1005"/>
      <c r="I49" s="1005"/>
      <c r="J49" s="1005"/>
      <c r="K49" s="1005" t="str">
        <f t="shared" ref="K49:K51" si="97">J49</f>
        <v/>
      </c>
      <c r="L49" s="1005"/>
      <c r="M49" s="1005"/>
      <c r="N49" s="1005"/>
      <c r="O49" s="1005">
        <v>200000.0</v>
      </c>
      <c r="P49" s="1005">
        <v>500000.0</v>
      </c>
      <c r="Q49" s="1005">
        <v>146495.0</v>
      </c>
      <c r="R49" s="1005"/>
      <c r="S49" s="1005"/>
      <c r="T49" s="1005"/>
      <c r="U49" s="1005" t="str">
        <f t="shared" ref="U49:U51" si="98">T49</f>
        <v/>
      </c>
      <c r="V49" s="1005"/>
      <c r="W49" s="1005"/>
      <c r="X49" s="1005"/>
      <c r="Y49" s="1319">
        <f t="shared" si="93"/>
        <v>200000</v>
      </c>
      <c r="Z49" s="1179">
        <v>500000.0</v>
      </c>
      <c r="AA49" s="1179">
        <v>500000.0</v>
      </c>
      <c r="AB49" s="1180">
        <f t="shared" si="94"/>
        <v>-200000</v>
      </c>
      <c r="AC49" s="1005">
        <f t="shared" si="95"/>
        <v>0</v>
      </c>
      <c r="AD49" s="1005"/>
      <c r="AE49" s="1319">
        <f t="shared" si="64"/>
        <v>0</v>
      </c>
      <c r="AF49" s="1319"/>
      <c r="AG49" s="1319">
        <f t="shared" si="6"/>
        <v>0</v>
      </c>
      <c r="AH49" s="1319">
        <f t="shared" ref="AH49:AH54" si="99">SUM(AG49)</f>
        <v>0</v>
      </c>
      <c r="AI49" s="1319"/>
      <c r="AJ49" s="1319"/>
      <c r="AK49" s="1319"/>
      <c r="AL49" s="1319"/>
      <c r="AM49" s="1319">
        <f t="shared" si="7"/>
        <v>0</v>
      </c>
      <c r="AN49" s="1319">
        <f t="shared" si="8"/>
        <v>0</v>
      </c>
    </row>
    <row r="50" ht="15.75" customHeight="1">
      <c r="A50" s="1178">
        <v>40.0</v>
      </c>
      <c r="B50" s="1208" t="s">
        <v>981</v>
      </c>
      <c r="C50" s="1178"/>
      <c r="D50" s="1181">
        <v>1200000.0</v>
      </c>
      <c r="E50" s="1005"/>
      <c r="F50" s="1005" t="str">
        <f t="shared" si="96"/>
        <v/>
      </c>
      <c r="G50" s="1005"/>
      <c r="H50" s="1005"/>
      <c r="I50" s="1005"/>
      <c r="J50" s="1005"/>
      <c r="K50" s="1005" t="str">
        <f t="shared" si="97"/>
        <v/>
      </c>
      <c r="L50" s="1005"/>
      <c r="M50" s="1005"/>
      <c r="N50" s="1005"/>
      <c r="O50" s="1005">
        <v>1200000.0</v>
      </c>
      <c r="P50" s="1005">
        <v>1500000.0</v>
      </c>
      <c r="Q50" s="1005">
        <v>957877.0</v>
      </c>
      <c r="R50" s="1005"/>
      <c r="S50" s="1005"/>
      <c r="T50" s="1005"/>
      <c r="U50" s="1005" t="str">
        <f t="shared" si="98"/>
        <v/>
      </c>
      <c r="V50" s="1005"/>
      <c r="W50" s="1005"/>
      <c r="X50" s="1005"/>
      <c r="Y50" s="1319">
        <f t="shared" si="93"/>
        <v>1200000</v>
      </c>
      <c r="Z50" s="1179">
        <v>1500000.0</v>
      </c>
      <c r="AA50" s="1179">
        <v>1500000.0</v>
      </c>
      <c r="AB50" s="1180">
        <f t="shared" si="94"/>
        <v>-1200000</v>
      </c>
      <c r="AC50" s="1005">
        <f t="shared" si="95"/>
        <v>0</v>
      </c>
      <c r="AD50" s="1005"/>
      <c r="AE50" s="1319">
        <f t="shared" si="64"/>
        <v>0</v>
      </c>
      <c r="AF50" s="1319"/>
      <c r="AG50" s="1319">
        <f t="shared" si="6"/>
        <v>0</v>
      </c>
      <c r="AH50" s="1319">
        <f t="shared" si="99"/>
        <v>0</v>
      </c>
      <c r="AI50" s="1319"/>
      <c r="AJ50" s="1319"/>
      <c r="AK50" s="1319"/>
      <c r="AL50" s="1319"/>
      <c r="AM50" s="1319">
        <f t="shared" si="7"/>
        <v>0</v>
      </c>
      <c r="AN50" s="1319">
        <f t="shared" si="8"/>
        <v>0</v>
      </c>
    </row>
    <row r="51" ht="15.75" customHeight="1">
      <c r="A51" s="1178">
        <v>41.0</v>
      </c>
      <c r="B51" s="1208" t="s">
        <v>890</v>
      </c>
      <c r="C51" s="1178"/>
      <c r="D51" s="1181">
        <v>350000.0</v>
      </c>
      <c r="E51" s="1005"/>
      <c r="F51" s="1005" t="str">
        <f t="shared" si="96"/>
        <v/>
      </c>
      <c r="G51" s="1005"/>
      <c r="H51" s="1005"/>
      <c r="I51" s="1005"/>
      <c r="J51" s="1005"/>
      <c r="K51" s="1005" t="str">
        <f t="shared" si="97"/>
        <v/>
      </c>
      <c r="L51" s="1005"/>
      <c r="M51" s="1005"/>
      <c r="N51" s="1005"/>
      <c r="O51" s="1005">
        <v>350000.0</v>
      </c>
      <c r="P51" s="1005">
        <v>680000.0</v>
      </c>
      <c r="Q51" s="1005">
        <v>235941.0</v>
      </c>
      <c r="R51" s="1005"/>
      <c r="S51" s="1005"/>
      <c r="T51" s="1005"/>
      <c r="U51" s="1005" t="str">
        <f t="shared" si="98"/>
        <v/>
      </c>
      <c r="V51" s="1005"/>
      <c r="W51" s="1005"/>
      <c r="X51" s="1005"/>
      <c r="Y51" s="1319">
        <f t="shared" si="93"/>
        <v>350000</v>
      </c>
      <c r="Z51" s="1179">
        <v>680000.0</v>
      </c>
      <c r="AA51" s="1179">
        <v>680000.0</v>
      </c>
      <c r="AB51" s="1180">
        <f t="shared" si="94"/>
        <v>-350000</v>
      </c>
      <c r="AC51" s="1005">
        <f t="shared" si="95"/>
        <v>0</v>
      </c>
      <c r="AD51" s="1005"/>
      <c r="AE51" s="1319">
        <f t="shared" si="64"/>
        <v>0</v>
      </c>
      <c r="AF51" s="1319"/>
      <c r="AG51" s="1319">
        <f t="shared" si="6"/>
        <v>0</v>
      </c>
      <c r="AH51" s="1319">
        <f t="shared" si="99"/>
        <v>0</v>
      </c>
      <c r="AI51" s="1319"/>
      <c r="AJ51" s="1319"/>
      <c r="AK51" s="1319"/>
      <c r="AL51" s="1319"/>
      <c r="AM51" s="1319">
        <f t="shared" si="7"/>
        <v>0</v>
      </c>
      <c r="AN51" s="1319">
        <f t="shared" si="8"/>
        <v>0</v>
      </c>
    </row>
    <row r="52" ht="15.75" customHeight="1">
      <c r="A52" s="1191">
        <v>42.0</v>
      </c>
      <c r="B52" s="1193" t="s">
        <v>891</v>
      </c>
      <c r="C52" s="1191" t="s">
        <v>490</v>
      </c>
      <c r="D52" s="1273" t="str">
        <f t="shared" ref="D52:G52" si="100">D53</f>
        <v/>
      </c>
      <c r="E52" s="1002" t="str">
        <f t="shared" si="100"/>
        <v/>
      </c>
      <c r="F52" s="1002" t="str">
        <f t="shared" si="100"/>
        <v/>
      </c>
      <c r="G52" s="1002" t="str">
        <f t="shared" si="100"/>
        <v/>
      </c>
      <c r="H52" s="1002"/>
      <c r="I52" s="1002"/>
      <c r="J52" s="1002" t="str">
        <f t="shared" ref="J52:L52" si="101">J53</f>
        <v/>
      </c>
      <c r="K52" s="1002" t="str">
        <f t="shared" si="101"/>
        <v/>
      </c>
      <c r="L52" s="1002" t="str">
        <f t="shared" si="101"/>
        <v/>
      </c>
      <c r="M52" s="1002"/>
      <c r="N52" s="1002"/>
      <c r="O52" s="1002" t="str">
        <f t="shared" ref="O52:Q52" si="102">O53</f>
        <v/>
      </c>
      <c r="P52" s="1002" t="str">
        <f t="shared" si="102"/>
        <v/>
      </c>
      <c r="Q52" s="1002" t="str">
        <f t="shared" si="102"/>
        <v/>
      </c>
      <c r="R52" s="1002"/>
      <c r="S52" s="1002"/>
      <c r="T52" s="1002" t="str">
        <f t="shared" ref="T52:V52" si="103">T53</f>
        <v/>
      </c>
      <c r="U52" s="1002" t="str">
        <f t="shared" si="103"/>
        <v/>
      </c>
      <c r="V52" s="1002" t="str">
        <f t="shared" si="103"/>
        <v/>
      </c>
      <c r="W52" s="1005"/>
      <c r="X52" s="1002"/>
      <c r="Y52" s="1319">
        <f t="shared" si="93"/>
        <v>0</v>
      </c>
      <c r="Z52" s="1179">
        <v>0.0</v>
      </c>
      <c r="AA52" s="1179">
        <v>0.0</v>
      </c>
      <c r="AB52" s="1180">
        <f t="shared" si="94"/>
        <v>0</v>
      </c>
      <c r="AC52" s="1005">
        <f t="shared" si="95"/>
        <v>0</v>
      </c>
      <c r="AD52" s="1005"/>
      <c r="AE52" s="1319">
        <f t="shared" si="64"/>
        <v>0</v>
      </c>
      <c r="AF52" s="1319"/>
      <c r="AG52" s="1319">
        <f t="shared" si="6"/>
        <v>0</v>
      </c>
      <c r="AH52" s="1319">
        <f t="shared" si="99"/>
        <v>0</v>
      </c>
      <c r="AI52" s="1319"/>
      <c r="AJ52" s="1319"/>
      <c r="AK52" s="1319"/>
      <c r="AL52" s="1319"/>
      <c r="AM52" s="1319">
        <f t="shared" si="7"/>
        <v>0</v>
      </c>
      <c r="AN52" s="1319">
        <f t="shared" si="8"/>
        <v>0</v>
      </c>
    </row>
    <row r="53" ht="15.75" customHeight="1">
      <c r="A53" s="1178">
        <v>43.0</v>
      </c>
      <c r="B53" s="1208" t="s">
        <v>892</v>
      </c>
      <c r="C53" s="1178"/>
      <c r="D53" s="1180"/>
      <c r="E53" s="1005"/>
      <c r="F53" s="1005" t="str">
        <f t="shared" ref="F53:F56" si="104">E53</f>
        <v/>
      </c>
      <c r="G53" s="1005"/>
      <c r="H53" s="1005"/>
      <c r="I53" s="1005"/>
      <c r="J53" s="1005"/>
      <c r="K53" s="1005" t="str">
        <f t="shared" ref="K53:K56" si="105">J53</f>
        <v/>
      </c>
      <c r="L53" s="1005"/>
      <c r="M53" s="1005"/>
      <c r="N53" s="1005"/>
      <c r="O53" s="1005"/>
      <c r="P53" s="1005" t="str">
        <f t="shared" ref="P53:P54" si="106">O53</f>
        <v/>
      </c>
      <c r="Q53" s="1005"/>
      <c r="R53" s="1005"/>
      <c r="S53" s="1005"/>
      <c r="T53" s="1005"/>
      <c r="U53" s="1005" t="str">
        <f t="shared" ref="U53:U56" si="107">T53</f>
        <v/>
      </c>
      <c r="V53" s="1005"/>
      <c r="W53" s="1005"/>
      <c r="X53" s="1005"/>
      <c r="Y53" s="1319">
        <f t="shared" si="93"/>
        <v>0</v>
      </c>
      <c r="Z53" s="1179">
        <v>0.0</v>
      </c>
      <c r="AA53" s="1179">
        <v>0.0</v>
      </c>
      <c r="AB53" s="1180">
        <f t="shared" si="94"/>
        <v>0</v>
      </c>
      <c r="AC53" s="1005">
        <f t="shared" si="95"/>
        <v>0</v>
      </c>
      <c r="AD53" s="1005"/>
      <c r="AE53" s="1319">
        <f t="shared" si="64"/>
        <v>0</v>
      </c>
      <c r="AF53" s="1319"/>
      <c r="AG53" s="1319">
        <f t="shared" si="6"/>
        <v>0</v>
      </c>
      <c r="AH53" s="1319">
        <f t="shared" si="99"/>
        <v>0</v>
      </c>
      <c r="AI53" s="1319"/>
      <c r="AJ53" s="1319"/>
      <c r="AK53" s="1319"/>
      <c r="AL53" s="1319"/>
      <c r="AM53" s="1319">
        <f t="shared" si="7"/>
        <v>0</v>
      </c>
      <c r="AN53" s="1319">
        <f t="shared" si="8"/>
        <v>0</v>
      </c>
    </row>
    <row r="54" ht="15.75" customHeight="1">
      <c r="A54" s="1178">
        <v>44.0</v>
      </c>
      <c r="B54" s="1004" t="s">
        <v>893</v>
      </c>
      <c r="C54" s="1178" t="s">
        <v>492</v>
      </c>
      <c r="D54" s="1180"/>
      <c r="E54" s="1005"/>
      <c r="F54" s="1005" t="str">
        <f t="shared" si="104"/>
        <v/>
      </c>
      <c r="G54" s="1005"/>
      <c r="H54" s="1005"/>
      <c r="I54" s="1005"/>
      <c r="J54" s="1005"/>
      <c r="K54" s="1005" t="str">
        <f t="shared" si="105"/>
        <v/>
      </c>
      <c r="L54" s="1005"/>
      <c r="M54" s="1005"/>
      <c r="N54" s="1005"/>
      <c r="O54" s="1005"/>
      <c r="P54" s="1005" t="str">
        <f t="shared" si="106"/>
        <v/>
      </c>
      <c r="Q54" s="1005"/>
      <c r="R54" s="1005"/>
      <c r="S54" s="1005"/>
      <c r="T54" s="1005"/>
      <c r="U54" s="1005" t="str">
        <f t="shared" si="107"/>
        <v/>
      </c>
      <c r="V54" s="1005"/>
      <c r="W54" s="1005"/>
      <c r="X54" s="1005"/>
      <c r="Y54" s="1319">
        <f t="shared" si="93"/>
        <v>0</v>
      </c>
      <c r="Z54" s="1179">
        <v>0.0</v>
      </c>
      <c r="AA54" s="1179">
        <v>0.0</v>
      </c>
      <c r="AB54" s="1180">
        <f t="shared" si="94"/>
        <v>0</v>
      </c>
      <c r="AC54" s="1005">
        <f t="shared" si="95"/>
        <v>0</v>
      </c>
      <c r="AD54" s="1005"/>
      <c r="AE54" s="1319">
        <f t="shared" si="64"/>
        <v>0</v>
      </c>
      <c r="AF54" s="1319"/>
      <c r="AG54" s="1319">
        <f t="shared" si="6"/>
        <v>0</v>
      </c>
      <c r="AH54" s="1319">
        <f t="shared" si="99"/>
        <v>0</v>
      </c>
      <c r="AI54" s="1319"/>
      <c r="AJ54" s="1319"/>
      <c r="AK54" s="1319"/>
      <c r="AL54" s="1319"/>
      <c r="AM54" s="1319">
        <f t="shared" si="7"/>
        <v>0</v>
      </c>
      <c r="AN54" s="1319">
        <f t="shared" si="8"/>
        <v>0</v>
      </c>
    </row>
    <row r="55" ht="15.75" customHeight="1">
      <c r="A55" s="1178">
        <v>45.0</v>
      </c>
      <c r="B55" s="1004" t="s">
        <v>982</v>
      </c>
      <c r="C55" s="1178" t="s">
        <v>494</v>
      </c>
      <c r="D55" s="1180">
        <v>100000.0</v>
      </c>
      <c r="E55" s="1005"/>
      <c r="F55" s="1005" t="str">
        <f t="shared" si="104"/>
        <v/>
      </c>
      <c r="G55" s="1005"/>
      <c r="H55" s="1005"/>
      <c r="I55" s="1005"/>
      <c r="J55" s="1005"/>
      <c r="K55" s="1005" t="str">
        <f t="shared" si="105"/>
        <v/>
      </c>
      <c r="L55" s="1005"/>
      <c r="M55" s="1005"/>
      <c r="N55" s="1005"/>
      <c r="O55" s="1005">
        <v>100000.0</v>
      </c>
      <c r="P55" s="1005">
        <v>121000.0</v>
      </c>
      <c r="Q55" s="1005">
        <v>63300.0</v>
      </c>
      <c r="R55" s="1005">
        <v>1100000.0</v>
      </c>
      <c r="S55" s="1178">
        <v>64818.0</v>
      </c>
      <c r="T55" s="1005"/>
      <c r="U55" s="1005" t="str">
        <f t="shared" si="107"/>
        <v/>
      </c>
      <c r="V55" s="1005"/>
      <c r="W55" s="1005"/>
      <c r="X55" s="1005"/>
      <c r="Y55" s="1319">
        <f t="shared" si="93"/>
        <v>100000</v>
      </c>
      <c r="Z55" s="1179">
        <v>121000.0</v>
      </c>
      <c r="AA55" s="1179">
        <v>121000.0</v>
      </c>
      <c r="AB55" s="1180">
        <f t="shared" si="94"/>
        <v>0</v>
      </c>
      <c r="AC55" s="1005">
        <f t="shared" si="95"/>
        <v>100000</v>
      </c>
      <c r="AD55" s="1229">
        <v>100000.0</v>
      </c>
      <c r="AE55" s="1319">
        <f t="shared" si="64"/>
        <v>64818</v>
      </c>
      <c r="AF55" s="1319">
        <v>64818.0</v>
      </c>
      <c r="AG55" s="1319">
        <f t="shared" si="6"/>
        <v>1100000</v>
      </c>
      <c r="AH55" s="1319">
        <v>183555.0</v>
      </c>
      <c r="AI55" s="1319">
        <v>0.0</v>
      </c>
      <c r="AJ55" s="1319"/>
      <c r="AK55" s="1319">
        <v>183555.0</v>
      </c>
      <c r="AL55" s="1319"/>
      <c r="AM55" s="1319">
        <f t="shared" si="7"/>
        <v>183555</v>
      </c>
      <c r="AN55" s="1319">
        <f t="shared" si="8"/>
        <v>0</v>
      </c>
    </row>
    <row r="56" ht="15.75" customHeight="1">
      <c r="A56" s="1178">
        <v>46.0</v>
      </c>
      <c r="B56" s="1004" t="s">
        <v>495</v>
      </c>
      <c r="C56" s="1178" t="s">
        <v>496</v>
      </c>
      <c r="D56" s="1180"/>
      <c r="E56" s="1005"/>
      <c r="F56" s="1005" t="str">
        <f t="shared" si="104"/>
        <v/>
      </c>
      <c r="G56" s="1005"/>
      <c r="H56" s="1005"/>
      <c r="I56" s="1005"/>
      <c r="J56" s="1005"/>
      <c r="K56" s="1005" t="str">
        <f t="shared" si="105"/>
        <v/>
      </c>
      <c r="L56" s="1005"/>
      <c r="M56" s="1005"/>
      <c r="N56" s="1005"/>
      <c r="O56" s="1005"/>
      <c r="P56" s="1005" t="str">
        <f>O56</f>
        <v/>
      </c>
      <c r="Q56" s="1005"/>
      <c r="R56" s="1005"/>
      <c r="S56" s="1005"/>
      <c r="T56" s="1005"/>
      <c r="U56" s="1005" t="str">
        <f t="shared" si="107"/>
        <v/>
      </c>
      <c r="V56" s="1005"/>
      <c r="W56" s="1005"/>
      <c r="X56" s="1005"/>
      <c r="Y56" s="1319">
        <f t="shared" si="93"/>
        <v>0</v>
      </c>
      <c r="Z56" s="1179">
        <v>0.0</v>
      </c>
      <c r="AA56" s="1179">
        <v>0.0</v>
      </c>
      <c r="AB56" s="1180">
        <f t="shared" si="94"/>
        <v>0</v>
      </c>
      <c r="AC56" s="1005">
        <f t="shared" si="95"/>
        <v>0</v>
      </c>
      <c r="AD56" s="1005"/>
      <c r="AE56" s="1319">
        <f t="shared" si="64"/>
        <v>0</v>
      </c>
      <c r="AF56" s="1319"/>
      <c r="AG56" s="1319">
        <f t="shared" si="6"/>
        <v>0</v>
      </c>
      <c r="AH56" s="1319">
        <f>SUM(AG56)</f>
        <v>0</v>
      </c>
      <c r="AI56" s="1319">
        <v>0.0</v>
      </c>
      <c r="AJ56" s="1319"/>
      <c r="AK56" s="1319"/>
      <c r="AL56" s="1319"/>
      <c r="AM56" s="1319">
        <f t="shared" si="7"/>
        <v>0</v>
      </c>
      <c r="AN56" s="1319">
        <f t="shared" si="8"/>
        <v>0</v>
      </c>
    </row>
    <row r="57" ht="15.75" customHeight="1">
      <c r="A57" s="1191">
        <v>47.0</v>
      </c>
      <c r="B57" s="1193" t="s">
        <v>894</v>
      </c>
      <c r="C57" s="1191" t="s">
        <v>498</v>
      </c>
      <c r="D57" s="1273">
        <f t="shared" ref="D57:G57" si="108">SUM(D58:D60)</f>
        <v>110000</v>
      </c>
      <c r="E57" s="1002">
        <f t="shared" si="108"/>
        <v>110000</v>
      </c>
      <c r="F57" s="1002">
        <f t="shared" si="108"/>
        <v>110000</v>
      </c>
      <c r="G57" s="1002">
        <f t="shared" si="108"/>
        <v>110000</v>
      </c>
      <c r="H57" s="1002"/>
      <c r="I57" s="1002">
        <f t="shared" ref="I57:L57" si="109">SUM(I58:I60)</f>
        <v>110000</v>
      </c>
      <c r="J57" s="1002">
        <f t="shared" si="109"/>
        <v>0</v>
      </c>
      <c r="K57" s="1002">
        <f t="shared" si="109"/>
        <v>0</v>
      </c>
      <c r="L57" s="1002">
        <f t="shared" si="109"/>
        <v>115000</v>
      </c>
      <c r="M57" s="1002"/>
      <c r="N57" s="1002">
        <f t="shared" ref="N57:Q57" si="110">SUM(N58:N60)</f>
        <v>0</v>
      </c>
      <c r="O57" s="1002">
        <f t="shared" si="110"/>
        <v>0</v>
      </c>
      <c r="P57" s="1002">
        <f t="shared" si="110"/>
        <v>0</v>
      </c>
      <c r="Q57" s="1002">
        <f t="shared" si="110"/>
        <v>0</v>
      </c>
      <c r="R57" s="1005">
        <v>150000.0</v>
      </c>
      <c r="S57" s="1002">
        <f t="shared" ref="S57:V57" si="111">SUM(S58:S60)</f>
        <v>69000</v>
      </c>
      <c r="T57" s="1002">
        <f t="shared" si="111"/>
        <v>0</v>
      </c>
      <c r="U57" s="1002">
        <f t="shared" si="111"/>
        <v>0</v>
      </c>
      <c r="V57" s="1002">
        <f t="shared" si="111"/>
        <v>0</v>
      </c>
      <c r="W57" s="1005"/>
      <c r="X57" s="1002">
        <f>SUM(X58:X60)</f>
        <v>0</v>
      </c>
      <c r="Y57" s="1319">
        <f t="shared" si="93"/>
        <v>110000</v>
      </c>
      <c r="Z57" s="1179">
        <v>110000.0</v>
      </c>
      <c r="AA57" s="1179">
        <v>110000.0</v>
      </c>
      <c r="AB57" s="1180">
        <f t="shared" si="94"/>
        <v>69000</v>
      </c>
      <c r="AC57" s="1005">
        <f t="shared" si="95"/>
        <v>179000</v>
      </c>
      <c r="AD57" s="1229">
        <v>179000.0</v>
      </c>
      <c r="AE57" s="1319">
        <f t="shared" si="64"/>
        <v>179000</v>
      </c>
      <c r="AF57" s="1319">
        <v>179000.0</v>
      </c>
      <c r="AG57" s="1319">
        <f t="shared" si="6"/>
        <v>150000</v>
      </c>
      <c r="AH57" s="1319">
        <v>367000.0</v>
      </c>
      <c r="AI57" s="1319">
        <f>SUM(AI58:AI60)</f>
        <v>308000</v>
      </c>
      <c r="AJ57" s="1319"/>
      <c r="AK57" s="1319">
        <v>59000.0</v>
      </c>
      <c r="AL57" s="1319"/>
      <c r="AM57" s="1319">
        <f t="shared" si="7"/>
        <v>367000</v>
      </c>
      <c r="AN57" s="1319">
        <f t="shared" si="8"/>
        <v>0</v>
      </c>
    </row>
    <row r="58" ht="15.75" customHeight="1">
      <c r="A58" s="1178">
        <v>48.0</v>
      </c>
      <c r="B58" s="1202" t="s">
        <v>983</v>
      </c>
      <c r="C58" s="1178"/>
      <c r="D58" s="1180"/>
      <c r="E58" s="1005"/>
      <c r="F58" s="1005" t="str">
        <f>E58</f>
        <v/>
      </c>
      <c r="G58" s="1005"/>
      <c r="H58" s="1005"/>
      <c r="I58" s="1005"/>
      <c r="J58" s="1005"/>
      <c r="K58" s="1005" t="str">
        <f t="shared" ref="K58:K60" si="112">J58</f>
        <v/>
      </c>
      <c r="L58" s="1005"/>
      <c r="M58" s="1005"/>
      <c r="N58" s="1005"/>
      <c r="O58" s="1005"/>
      <c r="P58" s="1005" t="str">
        <f t="shared" ref="P58:P60" si="113">O58</f>
        <v/>
      </c>
      <c r="Q58" s="1005"/>
      <c r="R58" s="1005"/>
      <c r="S58" s="1005"/>
      <c r="T58" s="1005"/>
      <c r="U58" s="1005" t="str">
        <f t="shared" ref="U58:U60" si="114">T58</f>
        <v/>
      </c>
      <c r="V58" s="1005"/>
      <c r="W58" s="1005"/>
      <c r="X58" s="1005"/>
      <c r="Y58" s="1319">
        <f t="shared" si="93"/>
        <v>0</v>
      </c>
      <c r="Z58" s="1179">
        <v>0.0</v>
      </c>
      <c r="AA58" s="1179">
        <v>0.0</v>
      </c>
      <c r="AB58" s="1180">
        <f t="shared" si="94"/>
        <v>0</v>
      </c>
      <c r="AC58" s="1005">
        <f t="shared" si="95"/>
        <v>0</v>
      </c>
      <c r="AD58" s="1005"/>
      <c r="AE58" s="1319">
        <f t="shared" si="64"/>
        <v>0</v>
      </c>
      <c r="AF58" s="1319"/>
      <c r="AG58" s="1319">
        <f t="shared" si="6"/>
        <v>0</v>
      </c>
      <c r="AH58" s="1319">
        <f t="shared" ref="AH58:AH60" si="115">SUM(AG58)</f>
        <v>0</v>
      </c>
      <c r="AI58" s="1319">
        <v>288000.0</v>
      </c>
      <c r="AJ58" s="1319"/>
      <c r="AK58" s="1319"/>
      <c r="AL58" s="1319"/>
      <c r="AM58" s="1319">
        <f t="shared" si="7"/>
        <v>288000</v>
      </c>
      <c r="AN58" s="1319">
        <f t="shared" si="8"/>
        <v>-288000</v>
      </c>
    </row>
    <row r="59" ht="15.75" customHeight="1">
      <c r="A59" s="1178">
        <v>49.0</v>
      </c>
      <c r="B59" s="1202" t="s">
        <v>984</v>
      </c>
      <c r="C59" s="1178"/>
      <c r="D59" s="1180">
        <v>110000.0</v>
      </c>
      <c r="E59" s="1005">
        <v>110000.0</v>
      </c>
      <c r="F59" s="1005">
        <v>110000.0</v>
      </c>
      <c r="G59" s="1005">
        <v>110000.0</v>
      </c>
      <c r="H59" s="1005"/>
      <c r="I59" s="1178">
        <v>110000.0</v>
      </c>
      <c r="J59" s="1005"/>
      <c r="K59" s="1005" t="str">
        <f t="shared" si="112"/>
        <v/>
      </c>
      <c r="L59" s="1005">
        <v>115000.0</v>
      </c>
      <c r="M59" s="1005"/>
      <c r="N59" s="1005"/>
      <c r="O59" s="1005"/>
      <c r="P59" s="1005" t="str">
        <f t="shared" si="113"/>
        <v/>
      </c>
      <c r="Q59" s="1005"/>
      <c r="R59" s="1005"/>
      <c r="S59" s="1178">
        <v>69000.0</v>
      </c>
      <c r="T59" s="1005"/>
      <c r="U59" s="1005" t="str">
        <f t="shared" si="114"/>
        <v/>
      </c>
      <c r="V59" s="1005"/>
      <c r="W59" s="1005"/>
      <c r="X59" s="1005"/>
      <c r="Y59" s="1319">
        <f t="shared" si="93"/>
        <v>110000</v>
      </c>
      <c r="Z59" s="1179">
        <v>110000.0</v>
      </c>
      <c r="AA59" s="1179">
        <v>110000.0</v>
      </c>
      <c r="AB59" s="1180">
        <f t="shared" si="94"/>
        <v>-110000</v>
      </c>
      <c r="AC59" s="1005">
        <f t="shared" si="95"/>
        <v>0</v>
      </c>
      <c r="AD59" s="1005"/>
      <c r="AE59" s="1319">
        <f t="shared" si="64"/>
        <v>179000</v>
      </c>
      <c r="AF59" s="1319"/>
      <c r="AG59" s="1319">
        <f t="shared" si="6"/>
        <v>0</v>
      </c>
      <c r="AH59" s="1319">
        <f t="shared" si="115"/>
        <v>0</v>
      </c>
      <c r="AI59" s="1319">
        <v>20000.0</v>
      </c>
      <c r="AJ59" s="1319"/>
      <c r="AK59" s="1319"/>
      <c r="AL59" s="1319"/>
      <c r="AM59" s="1319">
        <f t="shared" si="7"/>
        <v>20000</v>
      </c>
      <c r="AN59" s="1319">
        <f t="shared" si="8"/>
        <v>-20000</v>
      </c>
    </row>
    <row r="60" ht="15.75" customHeight="1">
      <c r="A60" s="1178">
        <v>50.0</v>
      </c>
      <c r="B60" s="1202" t="s">
        <v>985</v>
      </c>
      <c r="C60" s="1178"/>
      <c r="D60" s="1180"/>
      <c r="E60" s="1005"/>
      <c r="F60" s="1005" t="str">
        <f>E60</f>
        <v/>
      </c>
      <c r="G60" s="1005"/>
      <c r="H60" s="1005"/>
      <c r="I60" s="1005"/>
      <c r="J60" s="1005"/>
      <c r="K60" s="1005" t="str">
        <f t="shared" si="112"/>
        <v/>
      </c>
      <c r="L60" s="1005"/>
      <c r="M60" s="1005"/>
      <c r="N60" s="1005"/>
      <c r="O60" s="1005"/>
      <c r="P60" s="1005" t="str">
        <f t="shared" si="113"/>
        <v/>
      </c>
      <c r="Q60" s="1005"/>
      <c r="R60" s="1005"/>
      <c r="S60" s="1005"/>
      <c r="T60" s="1005"/>
      <c r="U60" s="1005" t="str">
        <f t="shared" si="114"/>
        <v/>
      </c>
      <c r="V60" s="1005"/>
      <c r="W60" s="1005"/>
      <c r="X60" s="1005"/>
      <c r="Y60" s="1319">
        <f t="shared" si="93"/>
        <v>0</v>
      </c>
      <c r="Z60" s="1179">
        <v>0.0</v>
      </c>
      <c r="AA60" s="1179">
        <v>0.0</v>
      </c>
      <c r="AB60" s="1180">
        <f t="shared" si="94"/>
        <v>0</v>
      </c>
      <c r="AC60" s="1005">
        <f t="shared" si="95"/>
        <v>0</v>
      </c>
      <c r="AD60" s="1005"/>
      <c r="AE60" s="1319">
        <f t="shared" si="64"/>
        <v>0</v>
      </c>
      <c r="AF60" s="1319"/>
      <c r="AG60" s="1319">
        <f t="shared" si="6"/>
        <v>0</v>
      </c>
      <c r="AH60" s="1319">
        <f t="shared" si="115"/>
        <v>0</v>
      </c>
      <c r="AI60" s="1319"/>
      <c r="AJ60" s="1319"/>
      <c r="AK60" s="1319"/>
      <c r="AL60" s="1319"/>
      <c r="AM60" s="1319">
        <f t="shared" si="7"/>
        <v>0</v>
      </c>
      <c r="AN60" s="1319">
        <f t="shared" si="8"/>
        <v>0</v>
      </c>
    </row>
    <row r="61" ht="15.75" customHeight="1">
      <c r="A61" s="1191">
        <v>51.0</v>
      </c>
      <c r="B61" s="1193" t="s">
        <v>898</v>
      </c>
      <c r="C61" s="1191" t="s">
        <v>502</v>
      </c>
      <c r="D61" s="1273">
        <f t="shared" ref="D61:G61" si="116">SUM(D62:D66)</f>
        <v>259000</v>
      </c>
      <c r="E61" s="1002">
        <f t="shared" si="116"/>
        <v>0</v>
      </c>
      <c r="F61" s="1002">
        <f t="shared" si="116"/>
        <v>0</v>
      </c>
      <c r="G61" s="1002">
        <f t="shared" si="116"/>
        <v>0</v>
      </c>
      <c r="H61" s="1002"/>
      <c r="I61" s="1002"/>
      <c r="J61" s="1002">
        <f t="shared" ref="J61:L61" si="117">SUM(J62:J66)</f>
        <v>0</v>
      </c>
      <c r="K61" s="1002">
        <f t="shared" si="117"/>
        <v>0</v>
      </c>
      <c r="L61" s="1002">
        <f t="shared" si="117"/>
        <v>0</v>
      </c>
      <c r="M61" s="1002"/>
      <c r="N61" s="1002"/>
      <c r="O61" s="1002">
        <f t="shared" ref="O61:Q61" si="118">SUM(O62:O66)</f>
        <v>259000</v>
      </c>
      <c r="P61" s="1002">
        <f t="shared" si="118"/>
        <v>419000</v>
      </c>
      <c r="Q61" s="1002">
        <f t="shared" si="118"/>
        <v>294056</v>
      </c>
      <c r="R61" s="1002">
        <v>300000.0</v>
      </c>
      <c r="S61" s="1178">
        <v>270647.0</v>
      </c>
      <c r="T61" s="1002">
        <f t="shared" ref="T61:V61" si="119">SUM(T62:T66)</f>
        <v>0</v>
      </c>
      <c r="U61" s="1002">
        <f t="shared" si="119"/>
        <v>0</v>
      </c>
      <c r="V61" s="1002">
        <f t="shared" si="119"/>
        <v>0</v>
      </c>
      <c r="W61" s="1005"/>
      <c r="X61" s="1002"/>
      <c r="Y61" s="1319">
        <f t="shared" si="93"/>
        <v>259000</v>
      </c>
      <c r="Z61" s="1179">
        <v>370000.0</v>
      </c>
      <c r="AA61" s="1179">
        <v>370000.0</v>
      </c>
      <c r="AB61" s="1180">
        <f t="shared" si="94"/>
        <v>846147</v>
      </c>
      <c r="AC61" s="1005">
        <f t="shared" si="95"/>
        <v>1105147</v>
      </c>
      <c r="AD61" s="1229">
        <f>359000+746147</f>
        <v>1105147</v>
      </c>
      <c r="AE61" s="1319">
        <f t="shared" si="64"/>
        <v>270647</v>
      </c>
      <c r="AF61" s="1319">
        <v>449356.0</v>
      </c>
      <c r="AG61" s="1319">
        <f t="shared" si="6"/>
        <v>300000</v>
      </c>
      <c r="AH61" s="1319">
        <v>632341.0</v>
      </c>
      <c r="AI61" s="1319">
        <f t="shared" ref="AI61:AJ61" si="120">SUM(AI62:AI66)</f>
        <v>3132</v>
      </c>
      <c r="AJ61" s="1319">
        <f t="shared" si="120"/>
        <v>0</v>
      </c>
      <c r="AK61" s="1319">
        <v>605529.0</v>
      </c>
      <c r="AL61" s="1319"/>
      <c r="AM61" s="1319">
        <f t="shared" si="7"/>
        <v>608661</v>
      </c>
      <c r="AN61" s="1319">
        <f t="shared" si="8"/>
        <v>23680</v>
      </c>
    </row>
    <row r="62" ht="16.5" customHeight="1">
      <c r="A62" s="1178">
        <v>52.0</v>
      </c>
      <c r="B62" s="1202" t="s">
        <v>986</v>
      </c>
      <c r="C62" s="1178"/>
      <c r="D62" s="1180">
        <v>160000.0</v>
      </c>
      <c r="E62" s="1005"/>
      <c r="F62" s="1005" t="str">
        <f t="shared" ref="F62:F66" si="121">E62</f>
        <v/>
      </c>
      <c r="G62" s="1005"/>
      <c r="H62" s="1005"/>
      <c r="I62" s="1005"/>
      <c r="J62" s="1005"/>
      <c r="K62" s="1005" t="str">
        <f t="shared" ref="K62:K66" si="122">J62</f>
        <v/>
      </c>
      <c r="L62" s="1005"/>
      <c r="M62" s="1005"/>
      <c r="N62" s="1005"/>
      <c r="O62" s="1005">
        <v>160000.0</v>
      </c>
      <c r="P62" s="1005">
        <v>180000.0</v>
      </c>
      <c r="Q62" s="1005">
        <f>105891+21034</f>
        <v>126925</v>
      </c>
      <c r="R62" s="1005"/>
      <c r="S62" s="1178"/>
      <c r="T62" s="1005"/>
      <c r="U62" s="1005" t="str">
        <f t="shared" ref="U62:U66" si="123">T62</f>
        <v/>
      </c>
      <c r="V62" s="1005"/>
      <c r="W62" s="1005"/>
      <c r="X62" s="1005"/>
      <c r="Y62" s="1319">
        <f t="shared" si="93"/>
        <v>160000</v>
      </c>
      <c r="Z62" s="1179">
        <v>180000.0</v>
      </c>
      <c r="AA62" s="1179">
        <v>180000.0</v>
      </c>
      <c r="AB62" s="1180">
        <f t="shared" si="94"/>
        <v>-160000</v>
      </c>
      <c r="AC62" s="1005">
        <f t="shared" si="95"/>
        <v>0</v>
      </c>
      <c r="AD62" s="1005"/>
      <c r="AE62" s="1319">
        <f t="shared" si="64"/>
        <v>0</v>
      </c>
      <c r="AF62" s="1319"/>
      <c r="AG62" s="1319">
        <f t="shared" si="6"/>
        <v>0</v>
      </c>
      <c r="AH62" s="1319">
        <f t="shared" ref="AH62:AH66" si="124">SUM(AG62)</f>
        <v>0</v>
      </c>
      <c r="AI62" s="1319"/>
      <c r="AJ62" s="1319"/>
      <c r="AK62" s="1319"/>
      <c r="AL62" s="1319"/>
      <c r="AM62" s="1319">
        <f t="shared" si="7"/>
        <v>0</v>
      </c>
      <c r="AN62" s="1319">
        <f t="shared" si="8"/>
        <v>0</v>
      </c>
    </row>
    <row r="63" ht="15.75" customHeight="1">
      <c r="A63" s="1178">
        <v>53.0</v>
      </c>
      <c r="B63" s="1202" t="s">
        <v>900</v>
      </c>
      <c r="C63" s="1178"/>
      <c r="D63" s="1180">
        <v>18000.0</v>
      </c>
      <c r="E63" s="1005"/>
      <c r="F63" s="1005" t="str">
        <f t="shared" si="121"/>
        <v/>
      </c>
      <c r="G63" s="1005"/>
      <c r="H63" s="1005"/>
      <c r="I63" s="1005"/>
      <c r="J63" s="1005"/>
      <c r="K63" s="1005" t="str">
        <f t="shared" si="122"/>
        <v/>
      </c>
      <c r="L63" s="1005"/>
      <c r="M63" s="1005"/>
      <c r="N63" s="1005"/>
      <c r="O63" s="1005">
        <v>18000.0</v>
      </c>
      <c r="P63" s="1005">
        <f t="shared" ref="P63:P65" si="125">O63</f>
        <v>18000</v>
      </c>
      <c r="Q63" s="1005">
        <v>13355.0</v>
      </c>
      <c r="R63" s="1005"/>
      <c r="S63" s="1005"/>
      <c r="T63" s="1005"/>
      <c r="U63" s="1005" t="str">
        <f t="shared" si="123"/>
        <v/>
      </c>
      <c r="V63" s="1005"/>
      <c r="W63" s="1005"/>
      <c r="X63" s="1005"/>
      <c r="Y63" s="1319">
        <f t="shared" si="93"/>
        <v>18000</v>
      </c>
      <c r="Z63" s="1179">
        <v>0.0</v>
      </c>
      <c r="AA63" s="1179">
        <v>0.0</v>
      </c>
      <c r="AB63" s="1180">
        <f t="shared" si="94"/>
        <v>-18000</v>
      </c>
      <c r="AC63" s="1005">
        <f t="shared" si="95"/>
        <v>0</v>
      </c>
      <c r="AD63" s="1005"/>
      <c r="AE63" s="1319">
        <f t="shared" si="64"/>
        <v>0</v>
      </c>
      <c r="AF63" s="1319"/>
      <c r="AG63" s="1319">
        <f t="shared" si="6"/>
        <v>0</v>
      </c>
      <c r="AH63" s="1319">
        <f t="shared" si="124"/>
        <v>0</v>
      </c>
      <c r="AI63" s="1319">
        <v>3132.0</v>
      </c>
      <c r="AJ63" s="1319"/>
      <c r="AK63" s="1319"/>
      <c r="AL63" s="1319"/>
      <c r="AM63" s="1319">
        <f t="shared" si="7"/>
        <v>3132</v>
      </c>
      <c r="AN63" s="1319">
        <f t="shared" si="8"/>
        <v>-3132</v>
      </c>
    </row>
    <row r="64" ht="15.75" customHeight="1">
      <c r="A64" s="1178">
        <v>54.0</v>
      </c>
      <c r="B64" s="1202" t="s">
        <v>562</v>
      </c>
      <c r="C64" s="1178"/>
      <c r="D64" s="1180">
        <v>0.0</v>
      </c>
      <c r="E64" s="1005"/>
      <c r="F64" s="1005" t="str">
        <f t="shared" si="121"/>
        <v/>
      </c>
      <c r="G64" s="1005"/>
      <c r="H64" s="1005"/>
      <c r="I64" s="1005"/>
      <c r="J64" s="1005"/>
      <c r="K64" s="1005" t="str">
        <f t="shared" si="122"/>
        <v/>
      </c>
      <c r="L64" s="1005"/>
      <c r="M64" s="1005"/>
      <c r="N64" s="1005"/>
      <c r="O64" s="1005"/>
      <c r="P64" s="1005" t="str">
        <f t="shared" si="125"/>
        <v/>
      </c>
      <c r="Q64" s="1005">
        <v>108742.0</v>
      </c>
      <c r="R64" s="1005"/>
      <c r="S64" s="1005"/>
      <c r="T64" s="1005"/>
      <c r="U64" s="1005" t="str">
        <f t="shared" si="123"/>
        <v/>
      </c>
      <c r="V64" s="1005"/>
      <c r="W64" s="1005"/>
      <c r="X64" s="1005"/>
      <c r="Y64" s="1319">
        <f t="shared" si="93"/>
        <v>0</v>
      </c>
      <c r="Z64" s="1179">
        <v>0.0</v>
      </c>
      <c r="AA64" s="1179">
        <v>0.0</v>
      </c>
      <c r="AB64" s="1180">
        <f t="shared" si="94"/>
        <v>0</v>
      </c>
      <c r="AC64" s="1005">
        <f t="shared" si="95"/>
        <v>0</v>
      </c>
      <c r="AD64" s="1005"/>
      <c r="AE64" s="1319">
        <f t="shared" si="64"/>
        <v>0</v>
      </c>
      <c r="AF64" s="1319"/>
      <c r="AG64" s="1319">
        <f t="shared" si="6"/>
        <v>0</v>
      </c>
      <c r="AH64" s="1319">
        <f t="shared" si="124"/>
        <v>0</v>
      </c>
      <c r="AI64" s="1319"/>
      <c r="AJ64" s="1319"/>
      <c r="AK64" s="1319"/>
      <c r="AL64" s="1319"/>
      <c r="AM64" s="1319">
        <f t="shared" si="7"/>
        <v>0</v>
      </c>
      <c r="AN64" s="1319">
        <f t="shared" si="8"/>
        <v>0</v>
      </c>
    </row>
    <row r="65" ht="15.75" customHeight="1">
      <c r="A65" s="1178">
        <v>55.0</v>
      </c>
      <c r="B65" s="1202" t="s">
        <v>987</v>
      </c>
      <c r="C65" s="1178"/>
      <c r="D65" s="1180">
        <v>31000.0</v>
      </c>
      <c r="E65" s="1005"/>
      <c r="F65" s="1005" t="str">
        <f t="shared" si="121"/>
        <v/>
      </c>
      <c r="G65" s="1005"/>
      <c r="H65" s="1005"/>
      <c r="I65" s="1005"/>
      <c r="J65" s="1005"/>
      <c r="K65" s="1005" t="str">
        <f t="shared" si="122"/>
        <v/>
      </c>
      <c r="L65" s="1005"/>
      <c r="M65" s="1005"/>
      <c r="N65" s="1005"/>
      <c r="O65" s="1005">
        <v>31000.0</v>
      </c>
      <c r="P65" s="1005">
        <f t="shared" si="125"/>
        <v>31000</v>
      </c>
      <c r="Q65" s="1005"/>
      <c r="R65" s="1005"/>
      <c r="S65" s="1005"/>
      <c r="T65" s="1005"/>
      <c r="U65" s="1005" t="str">
        <f t="shared" si="123"/>
        <v/>
      </c>
      <c r="V65" s="1005"/>
      <c r="W65" s="1005"/>
      <c r="X65" s="1005"/>
      <c r="Y65" s="1319">
        <f t="shared" si="93"/>
        <v>31000</v>
      </c>
      <c r="Z65" s="1179">
        <v>0.0</v>
      </c>
      <c r="AA65" s="1179">
        <v>0.0</v>
      </c>
      <c r="AB65" s="1180">
        <f t="shared" si="94"/>
        <v>-31000</v>
      </c>
      <c r="AC65" s="1005">
        <f t="shared" si="95"/>
        <v>0</v>
      </c>
      <c r="AD65" s="1005"/>
      <c r="AE65" s="1319">
        <f t="shared" si="64"/>
        <v>0</v>
      </c>
      <c r="AF65" s="1319"/>
      <c r="AG65" s="1319">
        <f t="shared" si="6"/>
        <v>0</v>
      </c>
      <c r="AH65" s="1319">
        <f t="shared" si="124"/>
        <v>0</v>
      </c>
      <c r="AI65" s="1319"/>
      <c r="AJ65" s="1319"/>
      <c r="AK65" s="1319"/>
      <c r="AL65" s="1319"/>
      <c r="AM65" s="1319">
        <f t="shared" si="7"/>
        <v>0</v>
      </c>
      <c r="AN65" s="1319">
        <f t="shared" si="8"/>
        <v>0</v>
      </c>
    </row>
    <row r="66" ht="15.75" customHeight="1">
      <c r="A66" s="1178">
        <v>56.0</v>
      </c>
      <c r="B66" s="1202" t="s">
        <v>988</v>
      </c>
      <c r="C66" s="1178"/>
      <c r="D66" s="1180">
        <v>50000.0</v>
      </c>
      <c r="E66" s="1005"/>
      <c r="F66" s="1005" t="str">
        <f t="shared" si="121"/>
        <v/>
      </c>
      <c r="G66" s="1005"/>
      <c r="H66" s="1005"/>
      <c r="I66" s="1005"/>
      <c r="J66" s="1005"/>
      <c r="K66" s="1005" t="str">
        <f t="shared" si="122"/>
        <v/>
      </c>
      <c r="L66" s="1005"/>
      <c r="M66" s="1005"/>
      <c r="N66" s="1005"/>
      <c r="O66" s="1005">
        <v>50000.0</v>
      </c>
      <c r="P66" s="1005">
        <v>190000.0</v>
      </c>
      <c r="Q66" s="1005">
        <v>45034.0</v>
      </c>
      <c r="R66" s="1005"/>
      <c r="S66" s="1005"/>
      <c r="T66" s="1005"/>
      <c r="U66" s="1005" t="str">
        <f t="shared" si="123"/>
        <v/>
      </c>
      <c r="V66" s="1005"/>
      <c r="W66" s="1005"/>
      <c r="X66" s="1005"/>
      <c r="Y66" s="1319">
        <f t="shared" si="93"/>
        <v>50000</v>
      </c>
      <c r="Z66" s="1179">
        <v>190000.0</v>
      </c>
      <c r="AA66" s="1179">
        <v>190000.0</v>
      </c>
      <c r="AB66" s="1180">
        <f t="shared" si="94"/>
        <v>-50000</v>
      </c>
      <c r="AC66" s="1005">
        <f t="shared" si="95"/>
        <v>0</v>
      </c>
      <c r="AD66" s="1005"/>
      <c r="AE66" s="1319">
        <f t="shared" si="64"/>
        <v>0</v>
      </c>
      <c r="AF66" s="1319"/>
      <c r="AG66" s="1319">
        <f t="shared" si="6"/>
        <v>0</v>
      </c>
      <c r="AH66" s="1319">
        <f t="shared" si="124"/>
        <v>0</v>
      </c>
      <c r="AI66" s="1319"/>
      <c r="AJ66" s="1319"/>
      <c r="AK66" s="1319"/>
      <c r="AL66" s="1319"/>
      <c r="AM66" s="1319">
        <f t="shared" si="7"/>
        <v>0</v>
      </c>
      <c r="AN66" s="1319">
        <f t="shared" si="8"/>
        <v>0</v>
      </c>
    </row>
    <row r="67" ht="15.75" customHeight="1">
      <c r="A67" s="1206">
        <v>57.0</v>
      </c>
      <c r="B67" s="1205" t="s">
        <v>507</v>
      </c>
      <c r="C67" s="1206" t="s">
        <v>508</v>
      </c>
      <c r="D67" s="1025">
        <f t="shared" ref="D67:G67" si="126">SUM(D48,D52,D57,D61,D54,D55,D56)</f>
        <v>2219000</v>
      </c>
      <c r="E67" s="1025">
        <f t="shared" si="126"/>
        <v>110000</v>
      </c>
      <c r="F67" s="1025">
        <f t="shared" si="126"/>
        <v>110000</v>
      </c>
      <c r="G67" s="1025">
        <f t="shared" si="126"/>
        <v>110000</v>
      </c>
      <c r="H67" s="1025">
        <f>SUM(H61,H57,H56,H55,H48)</f>
        <v>0</v>
      </c>
      <c r="I67" s="1025">
        <f t="shared" ref="I67:L67" si="127">SUM(I48,I52,I57,I61,I54,I55,I56)</f>
        <v>110000</v>
      </c>
      <c r="J67" s="1025">
        <f t="shared" si="127"/>
        <v>0</v>
      </c>
      <c r="K67" s="1025">
        <f t="shared" si="127"/>
        <v>0</v>
      </c>
      <c r="L67" s="1025">
        <f t="shared" si="127"/>
        <v>115000</v>
      </c>
      <c r="M67" s="1025"/>
      <c r="N67" s="1025">
        <f t="shared" ref="N67:Q67" si="128">SUM(N48,N52,N57,N61,N54,N55,N56)</f>
        <v>0</v>
      </c>
      <c r="O67" s="1025">
        <f t="shared" si="128"/>
        <v>2109000</v>
      </c>
      <c r="P67" s="1025">
        <f t="shared" si="128"/>
        <v>3220000</v>
      </c>
      <c r="Q67" s="1025">
        <f t="shared" si="128"/>
        <v>1697669</v>
      </c>
      <c r="R67" s="1025">
        <f>R48+R55+R56+R57+R61</f>
        <v>3750000</v>
      </c>
      <c r="S67" s="1025">
        <f t="shared" ref="S67:V67" si="129">SUM(S48,S52,S57,S61,S54,S55,S56)</f>
        <v>1936730</v>
      </c>
      <c r="T67" s="1025">
        <f t="shared" si="129"/>
        <v>0</v>
      </c>
      <c r="U67" s="1025">
        <f t="shared" si="129"/>
        <v>0</v>
      </c>
      <c r="V67" s="1025">
        <f t="shared" si="129"/>
        <v>0</v>
      </c>
      <c r="W67" s="853"/>
      <c r="X67" s="1025">
        <f>SUM(X48,X52,X57,X61,X54,X55,X56)</f>
        <v>0</v>
      </c>
      <c r="Y67" s="1322">
        <f t="shared" si="93"/>
        <v>2219000</v>
      </c>
      <c r="Z67" s="1231">
        <v>3281000.0</v>
      </c>
      <c r="AA67" s="1231">
        <v>3281000.0</v>
      </c>
      <c r="AB67" s="1186">
        <f t="shared" ref="AB67:AD67" si="130">SUM(AB61,AB57,AB55,AB56,AB48)</f>
        <v>840147</v>
      </c>
      <c r="AC67" s="1186">
        <f t="shared" si="130"/>
        <v>3059147</v>
      </c>
      <c r="AD67" s="1186">
        <f t="shared" si="130"/>
        <v>3059147</v>
      </c>
      <c r="AE67" s="1322">
        <f t="shared" si="64"/>
        <v>2046730</v>
      </c>
      <c r="AF67" s="1322">
        <f>AF48+AF55+AF56+AF57+AF61</f>
        <v>2485430</v>
      </c>
      <c r="AG67" s="1322">
        <f t="shared" si="6"/>
        <v>3750000</v>
      </c>
      <c r="AH67" s="1322">
        <f>AH48+AH52+AH54+AH55+AH56+AH57+AH61</f>
        <v>3569405</v>
      </c>
      <c r="AI67" s="1322">
        <f>SUM(AI48:AI57,AI61)</f>
        <v>311132</v>
      </c>
      <c r="AJ67" s="1322">
        <f>SUM(AJ48:AJ61)</f>
        <v>0</v>
      </c>
      <c r="AK67" s="1322">
        <f>SUM(AK48+AK52+AK54+AK55+AK56+AK57+AK61)</f>
        <v>2909686</v>
      </c>
      <c r="AL67" s="1322">
        <f>SUM(AL48:AL61)</f>
        <v>0</v>
      </c>
      <c r="AM67" s="1322">
        <f t="shared" si="7"/>
        <v>3220818</v>
      </c>
      <c r="AN67" s="1322">
        <f t="shared" si="8"/>
        <v>348587</v>
      </c>
      <c r="AO67" s="889"/>
      <c r="AP67" s="889"/>
    </row>
    <row r="68" ht="15.75" hidden="1" customHeight="1">
      <c r="A68" s="1178">
        <v>58.0</v>
      </c>
      <c r="B68" s="1004" t="s">
        <v>906</v>
      </c>
      <c r="C68" s="1178" t="s">
        <v>510</v>
      </c>
      <c r="D68" s="1180">
        <v>0.0</v>
      </c>
      <c r="E68" s="1005">
        <v>0.0</v>
      </c>
      <c r="F68" s="1005">
        <v>5000.0</v>
      </c>
      <c r="G68" s="1005"/>
      <c r="H68" s="1005"/>
      <c r="I68" s="1005"/>
      <c r="J68" s="1005">
        <v>0.0</v>
      </c>
      <c r="K68" s="1005">
        <v>5000.0</v>
      </c>
      <c r="L68" s="1005"/>
      <c r="M68" s="1005"/>
      <c r="N68" s="1005"/>
      <c r="O68" s="1005"/>
      <c r="P68" s="1005" t="str">
        <f t="shared" ref="P68:P69" si="131">O68</f>
        <v/>
      </c>
      <c r="Q68" s="1005"/>
      <c r="R68" s="1005"/>
      <c r="S68" s="1005"/>
      <c r="T68" s="1005"/>
      <c r="U68" s="1005" t="str">
        <f t="shared" ref="U68:U69" si="132">T68</f>
        <v/>
      </c>
      <c r="V68" s="1005"/>
      <c r="W68" s="1005"/>
      <c r="X68" s="1005"/>
      <c r="Y68" s="1319">
        <f t="shared" si="93"/>
        <v>0</v>
      </c>
      <c r="Z68" s="1179">
        <v>10000.0</v>
      </c>
      <c r="AA68" s="1179">
        <v>10000.0</v>
      </c>
      <c r="AB68" s="1180">
        <f t="shared" ref="AB68:AB81" si="133">AD68-Y68</f>
        <v>0</v>
      </c>
      <c r="AC68" s="1005">
        <f t="shared" ref="AC68:AC81" si="134">Y68+AB68</f>
        <v>0</v>
      </c>
      <c r="AD68" s="1005"/>
      <c r="AE68" s="1319">
        <f t="shared" si="64"/>
        <v>0</v>
      </c>
      <c r="AF68" s="1319"/>
      <c r="AG68" s="1319">
        <f t="shared" si="6"/>
        <v>0</v>
      </c>
      <c r="AH68" s="1319">
        <f t="shared" ref="AH68:AH70" si="135">SUM(AG68)</f>
        <v>0</v>
      </c>
      <c r="AI68" s="1319"/>
      <c r="AJ68" s="1319"/>
      <c r="AK68" s="1319"/>
      <c r="AL68" s="1319"/>
      <c r="AM68" s="1319">
        <f t="shared" si="7"/>
        <v>0</v>
      </c>
      <c r="AN68" s="1319">
        <f t="shared" si="8"/>
        <v>0</v>
      </c>
    </row>
    <row r="69" ht="15.75" hidden="1" customHeight="1">
      <c r="A69" s="1178">
        <v>59.0</v>
      </c>
      <c r="B69" s="1004" t="s">
        <v>907</v>
      </c>
      <c r="C69" s="1178" t="s">
        <v>512</v>
      </c>
      <c r="D69" s="1180"/>
      <c r="E69" s="1005"/>
      <c r="F69" s="1005" t="str">
        <f>E69</f>
        <v/>
      </c>
      <c r="G69" s="1005"/>
      <c r="H69" s="1005"/>
      <c r="I69" s="1005"/>
      <c r="J69" s="1005"/>
      <c r="K69" s="1005" t="str">
        <f>J69</f>
        <v/>
      </c>
      <c r="L69" s="1005"/>
      <c r="M69" s="1005"/>
      <c r="N69" s="1005"/>
      <c r="O69" s="1005"/>
      <c r="P69" s="1005" t="str">
        <f t="shared" si="131"/>
        <v/>
      </c>
      <c r="Q69" s="1005"/>
      <c r="R69" s="1005"/>
      <c r="S69" s="1005"/>
      <c r="T69" s="1005"/>
      <c r="U69" s="1005" t="str">
        <f t="shared" si="132"/>
        <v/>
      </c>
      <c r="V69" s="1005"/>
      <c r="W69" s="1005"/>
      <c r="X69" s="1005"/>
      <c r="Y69" s="1319">
        <f t="shared" si="93"/>
        <v>0</v>
      </c>
      <c r="Z69" s="1179">
        <v>0.0</v>
      </c>
      <c r="AA69" s="1179">
        <v>0.0</v>
      </c>
      <c r="AB69" s="1180">
        <f t="shared" si="133"/>
        <v>0</v>
      </c>
      <c r="AC69" s="1005">
        <f t="shared" si="134"/>
        <v>0</v>
      </c>
      <c r="AD69" s="1005"/>
      <c r="AE69" s="1319">
        <f t="shared" si="64"/>
        <v>0</v>
      </c>
      <c r="AF69" s="1319"/>
      <c r="AG69" s="1319">
        <f t="shared" si="6"/>
        <v>0</v>
      </c>
      <c r="AH69" s="1319">
        <f t="shared" si="135"/>
        <v>0</v>
      </c>
      <c r="AI69" s="1319"/>
      <c r="AJ69" s="1319"/>
      <c r="AK69" s="1319"/>
      <c r="AL69" s="1319"/>
      <c r="AM69" s="1319">
        <f t="shared" si="7"/>
        <v>0</v>
      </c>
      <c r="AN69" s="1319">
        <f t="shared" si="8"/>
        <v>0</v>
      </c>
    </row>
    <row r="70" ht="15.75" customHeight="1">
      <c r="A70" s="1191">
        <v>60.0</v>
      </c>
      <c r="B70" s="1193" t="s">
        <v>513</v>
      </c>
      <c r="C70" s="1191" t="s">
        <v>514</v>
      </c>
      <c r="D70" s="1273">
        <f t="shared" ref="D70:G70" si="136">SUM(D68:D69)</f>
        <v>0</v>
      </c>
      <c r="E70" s="1273">
        <f t="shared" si="136"/>
        <v>0</v>
      </c>
      <c r="F70" s="1273">
        <f t="shared" si="136"/>
        <v>5000</v>
      </c>
      <c r="G70" s="1273">
        <f t="shared" si="136"/>
        <v>0</v>
      </c>
      <c r="H70" s="1273"/>
      <c r="I70" s="1273">
        <f t="shared" ref="I70:L70" si="137">SUM(I68:I69)</f>
        <v>0</v>
      </c>
      <c r="J70" s="1273">
        <f t="shared" si="137"/>
        <v>0</v>
      </c>
      <c r="K70" s="1273">
        <f t="shared" si="137"/>
        <v>5000</v>
      </c>
      <c r="L70" s="1273">
        <f t="shared" si="137"/>
        <v>0</v>
      </c>
      <c r="M70" s="1273"/>
      <c r="N70" s="1273">
        <f t="shared" ref="N70:Q70" si="138">SUM(N68:N69)</f>
        <v>0</v>
      </c>
      <c r="O70" s="1273">
        <f t="shared" si="138"/>
        <v>0</v>
      </c>
      <c r="P70" s="1273">
        <f t="shared" si="138"/>
        <v>0</v>
      </c>
      <c r="Q70" s="1273">
        <f t="shared" si="138"/>
        <v>0</v>
      </c>
      <c r="R70" s="1273"/>
      <c r="S70" s="1273">
        <f t="shared" ref="S70:V70" si="139">SUM(S68:S69)</f>
        <v>0</v>
      </c>
      <c r="T70" s="1273">
        <f t="shared" si="139"/>
        <v>0</v>
      </c>
      <c r="U70" s="1273">
        <f t="shared" si="139"/>
        <v>0</v>
      </c>
      <c r="V70" s="1273">
        <f t="shared" si="139"/>
        <v>0</v>
      </c>
      <c r="W70" s="1180"/>
      <c r="X70" s="1273">
        <f>SUM(X68:X69)</f>
        <v>0</v>
      </c>
      <c r="Y70" s="1319">
        <f t="shared" si="93"/>
        <v>0</v>
      </c>
      <c r="Z70" s="1179">
        <v>10000.0</v>
      </c>
      <c r="AA70" s="1179">
        <v>10000.0</v>
      </c>
      <c r="AB70" s="1180">
        <f t="shared" si="133"/>
        <v>0</v>
      </c>
      <c r="AC70" s="1005">
        <f t="shared" si="134"/>
        <v>0</v>
      </c>
      <c r="AD70" s="1005"/>
      <c r="AE70" s="1319">
        <f t="shared" si="64"/>
        <v>0</v>
      </c>
      <c r="AF70" s="1319"/>
      <c r="AG70" s="1319">
        <f t="shared" si="6"/>
        <v>0</v>
      </c>
      <c r="AH70" s="1319">
        <f t="shared" si="135"/>
        <v>0</v>
      </c>
      <c r="AI70" s="1319">
        <v>0.0</v>
      </c>
      <c r="AJ70" s="1319"/>
      <c r="AK70" s="1319">
        <v>0.0</v>
      </c>
      <c r="AL70" s="1319"/>
      <c r="AM70" s="1319">
        <f t="shared" si="7"/>
        <v>0</v>
      </c>
      <c r="AN70" s="1319">
        <f t="shared" si="8"/>
        <v>0</v>
      </c>
    </row>
    <row r="71" ht="15.75" customHeight="1">
      <c r="A71" s="1178">
        <v>61.0</v>
      </c>
      <c r="B71" s="1004" t="s">
        <v>908</v>
      </c>
      <c r="C71" s="1178" t="s">
        <v>516</v>
      </c>
      <c r="D71" s="1180">
        <f>SUM(D67,D70,D61,D57,D52,D48,D47,D41)*0.27</f>
        <v>1473660</v>
      </c>
      <c r="E71" s="1005"/>
      <c r="F71" s="1005" t="str">
        <f t="shared" ref="F71:F74" si="140">E71</f>
        <v/>
      </c>
      <c r="G71" s="1005">
        <v>196.0</v>
      </c>
      <c r="H71" s="1005"/>
      <c r="I71" s="1005"/>
      <c r="J71" s="1005"/>
      <c r="K71" s="1005" t="str">
        <f t="shared" ref="K71:K74" si="141">J71</f>
        <v/>
      </c>
      <c r="L71" s="1005">
        <v>1350.0</v>
      </c>
      <c r="M71" s="1005"/>
      <c r="N71" s="1005"/>
      <c r="O71" s="1005">
        <v>1473660.0</v>
      </c>
      <c r="P71" s="1005">
        <v>979998.0</v>
      </c>
      <c r="Q71" s="1005">
        <v>535762.0</v>
      </c>
      <c r="R71" s="1005">
        <f>(SUM(R67,R47,R41)*0.27)</f>
        <v>1394550</v>
      </c>
      <c r="S71" s="1178">
        <v>550476.0</v>
      </c>
      <c r="T71" s="1178"/>
      <c r="U71" s="1005">
        <f>S71</f>
        <v>550476</v>
      </c>
      <c r="V71" s="1005"/>
      <c r="W71" s="1005"/>
      <c r="X71" s="1005"/>
      <c r="Y71" s="1319">
        <v>1473660.0</v>
      </c>
      <c r="Z71" s="1179">
        <v>1000000.0</v>
      </c>
      <c r="AA71" s="1179">
        <v>979998.0</v>
      </c>
      <c r="AB71" s="1180">
        <f t="shared" si="133"/>
        <v>201460</v>
      </c>
      <c r="AC71" s="1005">
        <f t="shared" si="134"/>
        <v>1675120</v>
      </c>
      <c r="AD71" s="1229">
        <f>1473660+201460</f>
        <v>1675120</v>
      </c>
      <c r="AE71" s="1319">
        <f t="shared" si="64"/>
        <v>550476</v>
      </c>
      <c r="AF71" s="1319">
        <v>762719.0</v>
      </c>
      <c r="AG71" s="1319">
        <f t="shared" si="6"/>
        <v>1394550</v>
      </c>
      <c r="AH71" s="1319">
        <v>1010926.0</v>
      </c>
      <c r="AI71" s="1319">
        <v>1507.0</v>
      </c>
      <c r="AJ71" s="1319">
        <v>0.0</v>
      </c>
      <c r="AK71" s="1319">
        <v>917313.0</v>
      </c>
      <c r="AL71" s="1319">
        <v>0.0</v>
      </c>
      <c r="AM71" s="1319">
        <f t="shared" si="7"/>
        <v>918820</v>
      </c>
      <c r="AN71" s="1319">
        <f t="shared" si="8"/>
        <v>92106</v>
      </c>
    </row>
    <row r="72" ht="15.75" customHeight="1">
      <c r="A72" s="1178">
        <v>62.0</v>
      </c>
      <c r="B72" s="1004" t="s">
        <v>909</v>
      </c>
      <c r="C72" s="1178" t="s">
        <v>520</v>
      </c>
      <c r="D72" s="1180"/>
      <c r="E72" s="1005"/>
      <c r="F72" s="1005" t="str">
        <f t="shared" si="140"/>
        <v/>
      </c>
      <c r="G72" s="1005"/>
      <c r="H72" s="1005"/>
      <c r="I72" s="1005"/>
      <c r="J72" s="1005"/>
      <c r="K72" s="1005" t="str">
        <f t="shared" si="141"/>
        <v/>
      </c>
      <c r="L72" s="1005"/>
      <c r="M72" s="1005"/>
      <c r="N72" s="1005"/>
      <c r="O72" s="1005"/>
      <c r="P72" s="1005" t="str">
        <f t="shared" ref="P72:P74" si="142">O72</f>
        <v/>
      </c>
      <c r="Q72" s="1005"/>
      <c r="R72" s="1005">
        <v>0.0</v>
      </c>
      <c r="S72" s="1005"/>
      <c r="T72" s="1005"/>
      <c r="U72" s="1005" t="str">
        <f t="shared" ref="U72:U74" si="143">T72</f>
        <v/>
      </c>
      <c r="V72" s="1005"/>
      <c r="W72" s="1005"/>
      <c r="X72" s="1005"/>
      <c r="Y72" s="1319">
        <f t="shared" ref="Y72:Y81" si="144">SUM(E72,J72,O72,T72)</f>
        <v>0</v>
      </c>
      <c r="Z72" s="1179">
        <v>0.0</v>
      </c>
      <c r="AA72" s="1179">
        <v>0.0</v>
      </c>
      <c r="AB72" s="1180">
        <f t="shared" si="133"/>
        <v>0</v>
      </c>
      <c r="AC72" s="1005">
        <f t="shared" si="134"/>
        <v>0</v>
      </c>
      <c r="AD72" s="1005"/>
      <c r="AE72" s="1319">
        <f t="shared" si="64"/>
        <v>0</v>
      </c>
      <c r="AF72" s="1319"/>
      <c r="AG72" s="1319">
        <f t="shared" si="6"/>
        <v>0</v>
      </c>
      <c r="AH72" s="1319">
        <f t="shared" ref="AH72:AH74" si="145">SUM(AG72)</f>
        <v>0</v>
      </c>
      <c r="AI72" s="1319">
        <v>0.0</v>
      </c>
      <c r="AJ72" s="1319"/>
      <c r="AK72" s="1319"/>
      <c r="AL72" s="1319"/>
      <c r="AM72" s="1319">
        <f t="shared" si="7"/>
        <v>0</v>
      </c>
      <c r="AN72" s="1319">
        <f t="shared" si="8"/>
        <v>0</v>
      </c>
    </row>
    <row r="73" ht="15.75" customHeight="1">
      <c r="A73" s="1178">
        <v>63.0</v>
      </c>
      <c r="B73" s="1004" t="s">
        <v>521</v>
      </c>
      <c r="C73" s="1178" t="s">
        <v>522</v>
      </c>
      <c r="D73" s="1180"/>
      <c r="E73" s="1005"/>
      <c r="F73" s="1005" t="str">
        <f t="shared" si="140"/>
        <v/>
      </c>
      <c r="G73" s="1005"/>
      <c r="H73" s="1005"/>
      <c r="I73" s="1005"/>
      <c r="J73" s="1005"/>
      <c r="K73" s="1005" t="str">
        <f t="shared" si="141"/>
        <v/>
      </c>
      <c r="L73" s="1005"/>
      <c r="M73" s="1005"/>
      <c r="N73" s="1005"/>
      <c r="O73" s="1005"/>
      <c r="P73" s="1005" t="str">
        <f t="shared" si="142"/>
        <v/>
      </c>
      <c r="Q73" s="1005"/>
      <c r="R73" s="1005"/>
      <c r="S73" s="1005"/>
      <c r="T73" s="1005"/>
      <c r="U73" s="1005" t="str">
        <f t="shared" si="143"/>
        <v/>
      </c>
      <c r="V73" s="1005"/>
      <c r="W73" s="1005"/>
      <c r="X73" s="1005"/>
      <c r="Y73" s="1319">
        <f t="shared" si="144"/>
        <v>0</v>
      </c>
      <c r="Z73" s="1179">
        <v>0.0</v>
      </c>
      <c r="AA73" s="1179">
        <v>0.0</v>
      </c>
      <c r="AB73" s="1180">
        <f t="shared" si="133"/>
        <v>0</v>
      </c>
      <c r="AC73" s="1005">
        <f t="shared" si="134"/>
        <v>0</v>
      </c>
      <c r="AD73" s="1005"/>
      <c r="AE73" s="1319">
        <f t="shared" si="64"/>
        <v>0</v>
      </c>
      <c r="AF73" s="1319"/>
      <c r="AG73" s="1319">
        <f t="shared" si="6"/>
        <v>0</v>
      </c>
      <c r="AH73" s="1319">
        <f t="shared" si="145"/>
        <v>0</v>
      </c>
      <c r="AI73" s="1319">
        <v>0.0</v>
      </c>
      <c r="AJ73" s="1319"/>
      <c r="AK73" s="1319"/>
      <c r="AL73" s="1319"/>
      <c r="AM73" s="1319">
        <f t="shared" si="7"/>
        <v>0</v>
      </c>
      <c r="AN73" s="1319">
        <f t="shared" si="8"/>
        <v>0</v>
      </c>
    </row>
    <row r="74" ht="15.75" customHeight="1">
      <c r="A74" s="1178">
        <v>64.0</v>
      </c>
      <c r="B74" s="1004" t="s">
        <v>989</v>
      </c>
      <c r="C74" s="1178" t="s">
        <v>990</v>
      </c>
      <c r="D74" s="1180"/>
      <c r="E74" s="1005"/>
      <c r="F74" s="1005" t="str">
        <f t="shared" si="140"/>
        <v/>
      </c>
      <c r="G74" s="1005"/>
      <c r="H74" s="1005"/>
      <c r="I74" s="1005"/>
      <c r="J74" s="1005"/>
      <c r="K74" s="1005" t="str">
        <f t="shared" si="141"/>
        <v/>
      </c>
      <c r="L74" s="1005"/>
      <c r="M74" s="1005"/>
      <c r="N74" s="1005"/>
      <c r="O74" s="1005"/>
      <c r="P74" s="1005" t="str">
        <f t="shared" si="142"/>
        <v/>
      </c>
      <c r="Q74" s="1005"/>
      <c r="R74" s="1005"/>
      <c r="S74" s="1005"/>
      <c r="T74" s="1005"/>
      <c r="U74" s="1005" t="str">
        <f t="shared" si="143"/>
        <v/>
      </c>
      <c r="V74" s="1005"/>
      <c r="W74" s="1005"/>
      <c r="X74" s="1005"/>
      <c r="Y74" s="1319">
        <f t="shared" si="144"/>
        <v>0</v>
      </c>
      <c r="Z74" s="1179">
        <v>0.0</v>
      </c>
      <c r="AA74" s="1179">
        <v>0.0</v>
      </c>
      <c r="AB74" s="1329">
        <f t="shared" si="133"/>
        <v>0</v>
      </c>
      <c r="AC74" s="1005">
        <f t="shared" si="134"/>
        <v>0</v>
      </c>
      <c r="AD74" s="1005"/>
      <c r="AE74" s="1319">
        <f t="shared" si="64"/>
        <v>0</v>
      </c>
      <c r="AF74" s="1319"/>
      <c r="AG74" s="1319">
        <f t="shared" si="6"/>
        <v>0</v>
      </c>
      <c r="AH74" s="1319">
        <f t="shared" si="145"/>
        <v>0</v>
      </c>
      <c r="AI74" s="1319">
        <v>0.0</v>
      </c>
      <c r="AJ74" s="1319"/>
      <c r="AK74" s="1319"/>
      <c r="AL74" s="1319"/>
      <c r="AM74" s="1319">
        <f t="shared" si="7"/>
        <v>0</v>
      </c>
      <c r="AN74" s="1319">
        <f t="shared" si="8"/>
        <v>0</v>
      </c>
    </row>
    <row r="75" ht="15.75" customHeight="1">
      <c r="A75" s="1191">
        <v>65.0</v>
      </c>
      <c r="B75" s="1193" t="s">
        <v>910</v>
      </c>
      <c r="C75" s="1191" t="s">
        <v>524</v>
      </c>
      <c r="D75" s="1273">
        <f t="shared" ref="D75:G75" si="146">SUM(D76:D80)</f>
        <v>0</v>
      </c>
      <c r="E75" s="1002">
        <f t="shared" si="146"/>
        <v>0</v>
      </c>
      <c r="F75" s="1002">
        <f t="shared" si="146"/>
        <v>0</v>
      </c>
      <c r="G75" s="1002">
        <f t="shared" si="146"/>
        <v>3358</v>
      </c>
      <c r="H75" s="1330"/>
      <c r="I75" s="128">
        <v>964.0</v>
      </c>
      <c r="J75" s="1002">
        <f t="shared" ref="J75:L75" si="147">SUM(J76:J80)</f>
        <v>0</v>
      </c>
      <c r="K75" s="1002">
        <f t="shared" si="147"/>
        <v>0</v>
      </c>
      <c r="L75" s="1002">
        <f t="shared" si="147"/>
        <v>0</v>
      </c>
      <c r="M75" s="1002"/>
      <c r="N75" s="1002"/>
      <c r="O75" s="1002">
        <f t="shared" ref="O75:Q75" si="148">SUM(O76:O80)</f>
        <v>0</v>
      </c>
      <c r="P75" s="1002">
        <f t="shared" si="148"/>
        <v>0</v>
      </c>
      <c r="Q75" s="1002">
        <f t="shared" si="148"/>
        <v>2284</v>
      </c>
      <c r="R75" s="1330">
        <v>30000.0</v>
      </c>
      <c r="S75" s="128">
        <v>7066.0</v>
      </c>
      <c r="T75" s="1002">
        <f t="shared" ref="T75:V75" si="149">SUM(T76:T80)</f>
        <v>0</v>
      </c>
      <c r="U75" s="1002">
        <f t="shared" si="149"/>
        <v>0</v>
      </c>
      <c r="V75" s="1002">
        <f t="shared" si="149"/>
        <v>0</v>
      </c>
      <c r="W75" s="1005"/>
      <c r="X75" s="1002"/>
      <c r="Y75" s="1319">
        <f t="shared" si="144"/>
        <v>0</v>
      </c>
      <c r="Z75" s="1179">
        <v>0.0</v>
      </c>
      <c r="AA75" s="1179">
        <v>0.0</v>
      </c>
      <c r="AB75" s="1329">
        <f t="shared" si="133"/>
        <v>50000</v>
      </c>
      <c r="AC75" s="1005">
        <f t="shared" si="134"/>
        <v>50000</v>
      </c>
      <c r="AD75" s="1229">
        <v>50000.0</v>
      </c>
      <c r="AE75" s="1319">
        <f t="shared" si="64"/>
        <v>8030</v>
      </c>
      <c r="AF75" s="1319">
        <v>15627.0</v>
      </c>
      <c r="AG75" s="1319">
        <f t="shared" si="6"/>
        <v>30000</v>
      </c>
      <c r="AH75" s="1319">
        <v>16560.0</v>
      </c>
      <c r="AI75" s="1319">
        <v>5.0</v>
      </c>
      <c r="AJ75" s="1319">
        <v>0.0</v>
      </c>
      <c r="AK75" s="1319">
        <v>16545.0</v>
      </c>
      <c r="AL75" s="1319">
        <v>0.0</v>
      </c>
      <c r="AM75" s="1319">
        <f t="shared" si="7"/>
        <v>16550</v>
      </c>
      <c r="AN75" s="1319">
        <f t="shared" si="8"/>
        <v>10</v>
      </c>
    </row>
    <row r="76" ht="15.75" hidden="1" customHeight="1">
      <c r="A76" s="1178">
        <v>66.0</v>
      </c>
      <c r="B76" s="1202" t="s">
        <v>991</v>
      </c>
      <c r="C76" s="1178"/>
      <c r="D76" s="1180"/>
      <c r="E76" s="1005"/>
      <c r="F76" s="1005" t="str">
        <f t="shared" ref="F76:F80" si="150">E76</f>
        <v/>
      </c>
      <c r="G76" s="1005"/>
      <c r="H76" s="1005"/>
      <c r="I76" s="1005"/>
      <c r="J76" s="1005"/>
      <c r="K76" s="1005" t="str">
        <f t="shared" ref="K76:K80" si="151">J76</f>
        <v/>
      </c>
      <c r="L76" s="1005"/>
      <c r="M76" s="1005"/>
      <c r="N76" s="1005"/>
      <c r="O76" s="1005"/>
      <c r="P76" s="1005" t="str">
        <f t="shared" ref="P76:P80" si="152">O76</f>
        <v/>
      </c>
      <c r="Q76" s="1005"/>
      <c r="R76" s="1005"/>
      <c r="S76" s="1005"/>
      <c r="T76" s="1005"/>
      <c r="U76" s="1005" t="str">
        <f t="shared" ref="U76:U80" si="153">T76</f>
        <v/>
      </c>
      <c r="V76" s="1005"/>
      <c r="W76" s="1005"/>
      <c r="X76" s="1005"/>
      <c r="Y76" s="1319">
        <f t="shared" si="144"/>
        <v>0</v>
      </c>
      <c r="Z76" s="1179">
        <v>0.0</v>
      </c>
      <c r="AA76" s="1179">
        <v>0.0</v>
      </c>
      <c r="AB76" s="1329">
        <f t="shared" si="133"/>
        <v>0</v>
      </c>
      <c r="AC76" s="1005">
        <f t="shared" si="134"/>
        <v>0</v>
      </c>
      <c r="AD76" s="1005"/>
      <c r="AE76" s="1319">
        <f t="shared" si="64"/>
        <v>0</v>
      </c>
      <c r="AF76" s="1319"/>
      <c r="AG76" s="1319">
        <f t="shared" si="6"/>
        <v>0</v>
      </c>
      <c r="AH76" s="1319">
        <f t="shared" ref="AH76:AH80" si="154">SUM(AG76)</f>
        <v>0</v>
      </c>
      <c r="AI76" s="1319"/>
      <c r="AJ76" s="1319"/>
      <c r="AK76" s="1319"/>
      <c r="AL76" s="1319"/>
      <c r="AM76" s="1319">
        <f t="shared" si="7"/>
        <v>0</v>
      </c>
      <c r="AN76" s="1319">
        <f t="shared" si="8"/>
        <v>0</v>
      </c>
    </row>
    <row r="77" ht="15.75" hidden="1" customHeight="1">
      <c r="A77" s="1178">
        <v>67.0</v>
      </c>
      <c r="B77" s="1202"/>
      <c r="C77" s="1178"/>
      <c r="D77" s="1180"/>
      <c r="E77" s="1005"/>
      <c r="F77" s="1005" t="str">
        <f t="shared" si="150"/>
        <v/>
      </c>
      <c r="G77" s="1005"/>
      <c r="H77" s="1005"/>
      <c r="I77" s="1005"/>
      <c r="J77" s="1005"/>
      <c r="K77" s="1005" t="str">
        <f t="shared" si="151"/>
        <v/>
      </c>
      <c r="L77" s="1005"/>
      <c r="M77" s="1005"/>
      <c r="N77" s="1005"/>
      <c r="O77" s="1005"/>
      <c r="P77" s="1005" t="str">
        <f t="shared" si="152"/>
        <v/>
      </c>
      <c r="Q77" s="1005"/>
      <c r="R77" s="1005"/>
      <c r="S77" s="1005"/>
      <c r="T77" s="1005"/>
      <c r="U77" s="1005" t="str">
        <f t="shared" si="153"/>
        <v/>
      </c>
      <c r="V77" s="1005"/>
      <c r="W77" s="1005"/>
      <c r="X77" s="1005"/>
      <c r="Y77" s="1319">
        <f t="shared" si="144"/>
        <v>0</v>
      </c>
      <c r="Z77" s="1179">
        <v>0.0</v>
      </c>
      <c r="AA77" s="1179">
        <v>0.0</v>
      </c>
      <c r="AB77" s="1329">
        <f t="shared" si="133"/>
        <v>0</v>
      </c>
      <c r="AC77" s="1005">
        <f t="shared" si="134"/>
        <v>0</v>
      </c>
      <c r="AD77" s="1005"/>
      <c r="AE77" s="1319">
        <f t="shared" si="64"/>
        <v>0</v>
      </c>
      <c r="AF77" s="1319"/>
      <c r="AG77" s="1319">
        <f t="shared" si="6"/>
        <v>0</v>
      </c>
      <c r="AH77" s="1319">
        <f t="shared" si="154"/>
        <v>0</v>
      </c>
      <c r="AI77" s="1319"/>
      <c r="AJ77" s="1319"/>
      <c r="AK77" s="1319"/>
      <c r="AL77" s="1319"/>
      <c r="AM77" s="1319">
        <f t="shared" si="7"/>
        <v>0</v>
      </c>
      <c r="AN77" s="1319">
        <f t="shared" si="8"/>
        <v>0</v>
      </c>
    </row>
    <row r="78" ht="15.75" hidden="1" customHeight="1">
      <c r="A78" s="1178">
        <v>68.0</v>
      </c>
      <c r="B78" s="1202" t="s">
        <v>992</v>
      </c>
      <c r="C78" s="1178"/>
      <c r="D78" s="1180"/>
      <c r="E78" s="1005"/>
      <c r="F78" s="1005" t="str">
        <f t="shared" si="150"/>
        <v/>
      </c>
      <c r="G78" s="1005"/>
      <c r="H78" s="1005"/>
      <c r="I78" s="1005"/>
      <c r="J78" s="1005"/>
      <c r="K78" s="1005" t="str">
        <f t="shared" si="151"/>
        <v/>
      </c>
      <c r="L78" s="1005"/>
      <c r="M78" s="1005"/>
      <c r="N78" s="1005"/>
      <c r="O78" s="1005"/>
      <c r="P78" s="1005" t="str">
        <f t="shared" si="152"/>
        <v/>
      </c>
      <c r="Q78" s="1005"/>
      <c r="R78" s="1005"/>
      <c r="S78" s="1005"/>
      <c r="T78" s="1005"/>
      <c r="U78" s="1005" t="str">
        <f t="shared" si="153"/>
        <v/>
      </c>
      <c r="V78" s="1005"/>
      <c r="W78" s="1005"/>
      <c r="X78" s="1005"/>
      <c r="Y78" s="1319">
        <f t="shared" si="144"/>
        <v>0</v>
      </c>
      <c r="Z78" s="1179">
        <v>0.0</v>
      </c>
      <c r="AA78" s="1179">
        <v>0.0</v>
      </c>
      <c r="AB78" s="1329">
        <f t="shared" si="133"/>
        <v>0</v>
      </c>
      <c r="AC78" s="1005">
        <f t="shared" si="134"/>
        <v>0</v>
      </c>
      <c r="AD78" s="1005"/>
      <c r="AE78" s="1319">
        <f t="shared" si="64"/>
        <v>0</v>
      </c>
      <c r="AF78" s="1319"/>
      <c r="AG78" s="1319">
        <f t="shared" si="6"/>
        <v>0</v>
      </c>
      <c r="AH78" s="1319">
        <f t="shared" si="154"/>
        <v>0</v>
      </c>
      <c r="AI78" s="1319"/>
      <c r="AJ78" s="1319"/>
      <c r="AK78" s="1319"/>
      <c r="AL78" s="1319"/>
      <c r="AM78" s="1319">
        <f t="shared" si="7"/>
        <v>0</v>
      </c>
      <c r="AN78" s="1319">
        <f t="shared" si="8"/>
        <v>0</v>
      </c>
    </row>
    <row r="79" ht="15.75" hidden="1" customHeight="1">
      <c r="A79" s="1178">
        <v>69.0</v>
      </c>
      <c r="B79" s="1202" t="s">
        <v>574</v>
      </c>
      <c r="C79" s="1178"/>
      <c r="D79" s="1180"/>
      <c r="E79" s="1005"/>
      <c r="F79" s="1005" t="str">
        <f t="shared" si="150"/>
        <v/>
      </c>
      <c r="G79" s="1005"/>
      <c r="H79" s="1005"/>
      <c r="I79" s="1005"/>
      <c r="J79" s="1005"/>
      <c r="K79" s="1005" t="str">
        <f t="shared" si="151"/>
        <v/>
      </c>
      <c r="L79" s="1005"/>
      <c r="M79" s="1005"/>
      <c r="N79" s="1005"/>
      <c r="O79" s="1005"/>
      <c r="P79" s="1005" t="str">
        <f t="shared" si="152"/>
        <v/>
      </c>
      <c r="Q79" s="1005"/>
      <c r="R79" s="1005"/>
      <c r="S79" s="1005"/>
      <c r="T79" s="1005"/>
      <c r="U79" s="1005" t="str">
        <f t="shared" si="153"/>
        <v/>
      </c>
      <c r="V79" s="1005"/>
      <c r="W79" s="1005"/>
      <c r="X79" s="1005"/>
      <c r="Y79" s="1319">
        <f t="shared" si="144"/>
        <v>0</v>
      </c>
      <c r="Z79" s="1179">
        <v>0.0</v>
      </c>
      <c r="AA79" s="1179">
        <v>0.0</v>
      </c>
      <c r="AB79" s="1329">
        <f t="shared" si="133"/>
        <v>0</v>
      </c>
      <c r="AC79" s="1005">
        <f t="shared" si="134"/>
        <v>0</v>
      </c>
      <c r="AD79" s="1005"/>
      <c r="AE79" s="1319">
        <f t="shared" si="64"/>
        <v>0</v>
      </c>
      <c r="AF79" s="1319"/>
      <c r="AG79" s="1319">
        <f t="shared" si="6"/>
        <v>0</v>
      </c>
      <c r="AH79" s="1319">
        <f t="shared" si="154"/>
        <v>0</v>
      </c>
      <c r="AI79" s="1319"/>
      <c r="AJ79" s="1319"/>
      <c r="AK79" s="1319"/>
      <c r="AL79" s="1319"/>
      <c r="AM79" s="1319">
        <f t="shared" si="7"/>
        <v>0</v>
      </c>
      <c r="AN79" s="1319">
        <f t="shared" si="8"/>
        <v>0</v>
      </c>
    </row>
    <row r="80" ht="15.75" hidden="1" customHeight="1">
      <c r="A80" s="1178">
        <v>70.0</v>
      </c>
      <c r="B80" s="1202" t="s">
        <v>913</v>
      </c>
      <c r="C80" s="1178"/>
      <c r="D80" s="1180">
        <v>0.0</v>
      </c>
      <c r="E80" s="1005"/>
      <c r="F80" s="1005" t="str">
        <f t="shared" si="150"/>
        <v/>
      </c>
      <c r="G80" s="1005">
        <v>3358.0</v>
      </c>
      <c r="H80" s="1005"/>
      <c r="I80" s="1005"/>
      <c r="J80" s="1005"/>
      <c r="K80" s="1005" t="str">
        <f t="shared" si="151"/>
        <v/>
      </c>
      <c r="L80" s="1005"/>
      <c r="M80" s="1005"/>
      <c r="N80" s="1005"/>
      <c r="O80" s="1005"/>
      <c r="P80" s="1005" t="str">
        <f t="shared" si="152"/>
        <v/>
      </c>
      <c r="Q80" s="1005">
        <v>2284.0</v>
      </c>
      <c r="R80" s="1005"/>
      <c r="S80" s="1005"/>
      <c r="T80" s="1005"/>
      <c r="U80" s="1005" t="str">
        <f t="shared" si="153"/>
        <v/>
      </c>
      <c r="V80" s="1005"/>
      <c r="W80" s="1005"/>
      <c r="X80" s="1005"/>
      <c r="Y80" s="1319">
        <f t="shared" si="144"/>
        <v>0</v>
      </c>
      <c r="Z80" s="1179">
        <v>0.0</v>
      </c>
      <c r="AA80" s="1179">
        <v>0.0</v>
      </c>
      <c r="AB80" s="1329">
        <f t="shared" si="133"/>
        <v>0</v>
      </c>
      <c r="AC80" s="1005">
        <f t="shared" si="134"/>
        <v>0</v>
      </c>
      <c r="AD80" s="1005"/>
      <c r="AE80" s="1319">
        <f t="shared" si="64"/>
        <v>0</v>
      </c>
      <c r="AF80" s="1319"/>
      <c r="AG80" s="1319">
        <f t="shared" si="6"/>
        <v>0</v>
      </c>
      <c r="AH80" s="1319">
        <f t="shared" si="154"/>
        <v>0</v>
      </c>
      <c r="AI80" s="1319"/>
      <c r="AJ80" s="1319"/>
      <c r="AK80" s="1319"/>
      <c r="AL80" s="1319"/>
      <c r="AM80" s="1319">
        <f t="shared" si="7"/>
        <v>0</v>
      </c>
      <c r="AN80" s="1319">
        <f t="shared" si="8"/>
        <v>0</v>
      </c>
    </row>
    <row r="81" ht="15.75" customHeight="1">
      <c r="A81" s="990">
        <v>71.0</v>
      </c>
      <c r="B81" s="989" t="s">
        <v>914</v>
      </c>
      <c r="C81" s="990" t="s">
        <v>532</v>
      </c>
      <c r="D81" s="1194">
        <f t="shared" ref="D81:G81" si="155">SUM(D75,D74,D73,D72,D71)</f>
        <v>1473660</v>
      </c>
      <c r="E81" s="1194">
        <f t="shared" si="155"/>
        <v>0</v>
      </c>
      <c r="F81" s="1194">
        <f t="shared" si="155"/>
        <v>0</v>
      </c>
      <c r="G81" s="1194">
        <f t="shared" si="155"/>
        <v>3554</v>
      </c>
      <c r="H81" s="1194">
        <f>SUM(H71:H80)</f>
        <v>0</v>
      </c>
      <c r="I81" s="1194">
        <f t="shared" ref="I81:L81" si="156">SUM(I75,I74,I73,I72,I71)</f>
        <v>964</v>
      </c>
      <c r="J81" s="1194">
        <f t="shared" si="156"/>
        <v>0</v>
      </c>
      <c r="K81" s="1194">
        <f t="shared" si="156"/>
        <v>0</v>
      </c>
      <c r="L81" s="1194">
        <f t="shared" si="156"/>
        <v>1350</v>
      </c>
      <c r="M81" s="1194"/>
      <c r="N81" s="1194">
        <f t="shared" ref="N81:Q81" si="157">SUM(N75,N74,N73,N72,N71)</f>
        <v>0</v>
      </c>
      <c r="O81" s="1194">
        <f t="shared" si="157"/>
        <v>1473660</v>
      </c>
      <c r="P81" s="1194">
        <f t="shared" si="157"/>
        <v>979998</v>
      </c>
      <c r="Q81" s="1194">
        <f t="shared" si="157"/>
        <v>538046</v>
      </c>
      <c r="R81" s="1194">
        <f>R71+R72+R73+R74+R75</f>
        <v>1424550</v>
      </c>
      <c r="S81" s="1194">
        <f t="shared" ref="S81:V81" si="158">SUM(S75,S74,S73,S72,S71)</f>
        <v>557542</v>
      </c>
      <c r="T81" s="1194">
        <f t="shared" si="158"/>
        <v>0</v>
      </c>
      <c r="U81" s="1194">
        <f t="shared" si="158"/>
        <v>550476</v>
      </c>
      <c r="V81" s="1194">
        <f t="shared" si="158"/>
        <v>0</v>
      </c>
      <c r="W81" s="1186"/>
      <c r="X81" s="1194">
        <f>SUM(X75,X74,X73,X72,X71)</f>
        <v>0</v>
      </c>
      <c r="Y81" s="1322">
        <f t="shared" si="144"/>
        <v>1473660</v>
      </c>
      <c r="Z81" s="1231">
        <v>1000000.0</v>
      </c>
      <c r="AA81" s="1231">
        <v>979998.0</v>
      </c>
      <c r="AB81" s="1331">
        <f t="shared" si="133"/>
        <v>251460</v>
      </c>
      <c r="AC81" s="1188">
        <f t="shared" si="134"/>
        <v>1725120</v>
      </c>
      <c r="AD81" s="1323">
        <f>SUM(AD71:AD75)</f>
        <v>1725120</v>
      </c>
      <c r="AE81" s="1322">
        <f t="shared" si="64"/>
        <v>558506</v>
      </c>
      <c r="AF81" s="1322">
        <f>AF71+AF72+AF73+AF74+AF75</f>
        <v>778346</v>
      </c>
      <c r="AG81" s="1322">
        <f t="shared" si="6"/>
        <v>1424550</v>
      </c>
      <c r="AH81" s="1322">
        <f>AH71+AH72+AH73+AH74+AH75</f>
        <v>1027486</v>
      </c>
      <c r="AI81" s="1322">
        <f t="shared" ref="AI81:AL81" si="159">SUM(AI71:AI80)</f>
        <v>1512</v>
      </c>
      <c r="AJ81" s="1322">
        <f t="shared" si="159"/>
        <v>0</v>
      </c>
      <c r="AK81" s="1322">
        <f t="shared" si="159"/>
        <v>933858</v>
      </c>
      <c r="AL81" s="1322">
        <f t="shared" si="159"/>
        <v>0</v>
      </c>
      <c r="AM81" s="1322">
        <f t="shared" si="7"/>
        <v>935370</v>
      </c>
      <c r="AN81" s="1322">
        <f t="shared" si="8"/>
        <v>92116</v>
      </c>
      <c r="AO81" s="889"/>
      <c r="AP81" s="889"/>
    </row>
    <row r="82" ht="15.75" customHeight="1">
      <c r="A82" s="1332" t="s">
        <v>915</v>
      </c>
      <c r="B82" s="188"/>
      <c r="C82" s="1333" t="s">
        <v>27</v>
      </c>
      <c r="D82" s="1334">
        <f t="shared" ref="D82:G82" si="160">SUM(D41,D47,D67,D70,D81)</f>
        <v>4812660</v>
      </c>
      <c r="E82" s="1334">
        <f t="shared" si="160"/>
        <v>110000</v>
      </c>
      <c r="F82" s="1334">
        <f t="shared" si="160"/>
        <v>115000</v>
      </c>
      <c r="G82" s="1334">
        <f t="shared" si="160"/>
        <v>117477</v>
      </c>
      <c r="H82" s="1334">
        <f>SUM(H81,H67,H47,H41)</f>
        <v>0</v>
      </c>
      <c r="I82" s="1334">
        <f t="shared" ref="I82:L82" si="161">SUM(I41,I47,I67,I70,I81)</f>
        <v>110964</v>
      </c>
      <c r="J82" s="1334">
        <f t="shared" si="161"/>
        <v>0</v>
      </c>
      <c r="K82" s="1334">
        <f t="shared" si="161"/>
        <v>5000</v>
      </c>
      <c r="L82" s="1334">
        <f t="shared" si="161"/>
        <v>116350</v>
      </c>
      <c r="M82" s="1334"/>
      <c r="N82" s="1334">
        <f t="shared" ref="N82:V82" si="162">SUM(N41,N47,N67,N70,N81)</f>
        <v>0</v>
      </c>
      <c r="O82" s="1334">
        <f t="shared" si="162"/>
        <v>4702660</v>
      </c>
      <c r="P82" s="1334">
        <f t="shared" si="162"/>
        <v>5590998</v>
      </c>
      <c r="Q82" s="1334">
        <f t="shared" si="162"/>
        <v>2757087</v>
      </c>
      <c r="R82" s="1334">
        <f t="shared" si="162"/>
        <v>6589550</v>
      </c>
      <c r="S82" s="1334">
        <f t="shared" si="162"/>
        <v>3047786</v>
      </c>
      <c r="T82" s="1334">
        <f t="shared" si="162"/>
        <v>0</v>
      </c>
      <c r="U82" s="1334">
        <f t="shared" si="162"/>
        <v>550476</v>
      </c>
      <c r="V82" s="1334">
        <f t="shared" si="162"/>
        <v>0</v>
      </c>
      <c r="W82" s="1335"/>
      <c r="X82" s="1334">
        <f>SUM(X41,X47,X67,X70,X81)</f>
        <v>0</v>
      </c>
      <c r="Y82" s="1336">
        <f t="shared" ref="Y82:AD82" si="163">SUM(Y81,Y70,Y67,Y47,Y41)</f>
        <v>4812660</v>
      </c>
      <c r="Z82" s="1336">
        <f t="shared" si="163"/>
        <v>5462000</v>
      </c>
      <c r="AA82" s="1336">
        <f t="shared" si="163"/>
        <v>5441998</v>
      </c>
      <c r="AB82" s="1336">
        <f t="shared" si="163"/>
        <v>1012607</v>
      </c>
      <c r="AC82" s="1337">
        <f t="shared" si="163"/>
        <v>5825267</v>
      </c>
      <c r="AD82" s="1337">
        <f t="shared" si="163"/>
        <v>5825267</v>
      </c>
      <c r="AE82" s="1338">
        <f t="shared" si="64"/>
        <v>3158750</v>
      </c>
      <c r="AF82" s="1338">
        <f>AF41+AF47+AF67+AF70+AF81</f>
        <v>4291122</v>
      </c>
      <c r="AG82" s="1338">
        <f t="shared" si="6"/>
        <v>6589550</v>
      </c>
      <c r="AH82" s="1338">
        <f>AH41+AH47+AH67+AH70+AH81</f>
        <v>5705265</v>
      </c>
      <c r="AI82" s="1338">
        <f>+AI41+AI47+AI67+AI70+AI81</f>
        <v>339644</v>
      </c>
      <c r="AJ82" s="1338">
        <f t="shared" ref="AJ82:AL82" si="164">AJ41+AJ47+AJ67+AJ70+AJ81</f>
        <v>0</v>
      </c>
      <c r="AK82" s="1338">
        <f t="shared" si="164"/>
        <v>4908633</v>
      </c>
      <c r="AL82" s="1338">
        <f t="shared" si="164"/>
        <v>0</v>
      </c>
      <c r="AM82" s="1338">
        <f t="shared" si="7"/>
        <v>5248277</v>
      </c>
      <c r="AN82" s="1338">
        <f t="shared" si="8"/>
        <v>456988</v>
      </c>
      <c r="AO82" s="1339"/>
      <c r="AP82" s="1339"/>
    </row>
    <row r="83" ht="15.75" hidden="1" customHeight="1">
      <c r="A83" s="1178">
        <v>72.0</v>
      </c>
      <c r="B83" s="1004" t="s">
        <v>740</v>
      </c>
      <c r="C83" s="1178" t="s">
        <v>916</v>
      </c>
      <c r="D83" s="1180"/>
      <c r="E83" s="1005"/>
      <c r="F83" s="1005"/>
      <c r="G83" s="1005"/>
      <c r="H83" s="1005"/>
      <c r="I83" s="1005"/>
      <c r="J83" s="1005"/>
      <c r="K83" s="1005"/>
      <c r="L83" s="1005"/>
      <c r="M83" s="1005"/>
      <c r="N83" s="1005"/>
      <c r="O83" s="1005"/>
      <c r="P83" s="1005"/>
      <c r="Q83" s="1005"/>
      <c r="R83" s="1005"/>
      <c r="S83" s="1005"/>
      <c r="T83" s="1005"/>
      <c r="U83" s="1005"/>
      <c r="V83" s="1005"/>
      <c r="W83" s="1005"/>
      <c r="X83" s="1005"/>
      <c r="Y83" s="1319">
        <f t="shared" ref="Y83:Y87" si="165">SUM(E83,J83,O83,T83)</f>
        <v>0</v>
      </c>
      <c r="Z83" s="1179">
        <v>0.0</v>
      </c>
      <c r="AA83" s="1179">
        <v>0.0</v>
      </c>
      <c r="AB83" s="1329">
        <f t="shared" ref="AB83:AB101" si="166">AD83-Y83</f>
        <v>0</v>
      </c>
      <c r="AC83" s="1005">
        <f t="shared" ref="AC83:AC101" si="167">Y83+AB83</f>
        <v>0</v>
      </c>
      <c r="AD83" s="1005"/>
      <c r="AE83" s="1319">
        <f t="shared" si="64"/>
        <v>0</v>
      </c>
      <c r="AF83" s="1319"/>
      <c r="AG83" s="1319">
        <f t="shared" si="6"/>
        <v>0</v>
      </c>
      <c r="AH83" s="1319">
        <f t="shared" ref="AH83:AH87" si="168">SUM(AG83)</f>
        <v>0</v>
      </c>
      <c r="AI83" s="1319"/>
      <c r="AJ83" s="1319"/>
      <c r="AK83" s="1319"/>
      <c r="AL83" s="1319"/>
      <c r="AM83" s="1319">
        <f t="shared" si="7"/>
        <v>0</v>
      </c>
      <c r="AN83" s="1319">
        <f t="shared" si="8"/>
        <v>0</v>
      </c>
    </row>
    <row r="84" ht="15.75" hidden="1" customHeight="1">
      <c r="A84" s="1178">
        <v>73.0</v>
      </c>
      <c r="B84" s="1004" t="s">
        <v>917</v>
      </c>
      <c r="C84" s="1178" t="s">
        <v>918</v>
      </c>
      <c r="D84" s="1180"/>
      <c r="E84" s="1005"/>
      <c r="F84" s="1005"/>
      <c r="G84" s="1005"/>
      <c r="H84" s="1005"/>
      <c r="I84" s="1005"/>
      <c r="J84" s="1005"/>
      <c r="K84" s="1005"/>
      <c r="L84" s="1005"/>
      <c r="M84" s="1005"/>
      <c r="N84" s="1005"/>
      <c r="O84" s="1005"/>
      <c r="P84" s="1005"/>
      <c r="Q84" s="1005"/>
      <c r="R84" s="1005"/>
      <c r="S84" s="1005"/>
      <c r="T84" s="1005"/>
      <c r="U84" s="1005"/>
      <c r="V84" s="1005"/>
      <c r="W84" s="1005"/>
      <c r="X84" s="1005"/>
      <c r="Y84" s="1319">
        <f t="shared" si="165"/>
        <v>0</v>
      </c>
      <c r="Z84" s="1179">
        <v>0.0</v>
      </c>
      <c r="AA84" s="1179">
        <v>0.0</v>
      </c>
      <c r="AB84" s="1329">
        <f t="shared" si="166"/>
        <v>0</v>
      </c>
      <c r="AC84" s="1005">
        <f t="shared" si="167"/>
        <v>0</v>
      </c>
      <c r="AD84" s="1005"/>
      <c r="AE84" s="1319">
        <f t="shared" si="64"/>
        <v>0</v>
      </c>
      <c r="AF84" s="1319"/>
      <c r="AG84" s="1319">
        <f t="shared" si="6"/>
        <v>0</v>
      </c>
      <c r="AH84" s="1319">
        <f t="shared" si="168"/>
        <v>0</v>
      </c>
      <c r="AI84" s="1319"/>
      <c r="AJ84" s="1319"/>
      <c r="AK84" s="1319"/>
      <c r="AL84" s="1319"/>
      <c r="AM84" s="1319">
        <f t="shared" si="7"/>
        <v>0</v>
      </c>
      <c r="AN84" s="1319">
        <f t="shared" si="8"/>
        <v>0</v>
      </c>
    </row>
    <row r="85" ht="15.75" customHeight="1">
      <c r="A85" s="1178">
        <v>74.0</v>
      </c>
      <c r="B85" s="1004" t="s">
        <v>919</v>
      </c>
      <c r="C85" s="1178" t="s">
        <v>920</v>
      </c>
      <c r="D85" s="1180">
        <f>SUM(D86:D87)</f>
        <v>300000</v>
      </c>
      <c r="E85" s="1005"/>
      <c r="F85" s="1005"/>
      <c r="G85" s="1005"/>
      <c r="H85" s="1005"/>
      <c r="I85" s="1005"/>
      <c r="J85" s="1005"/>
      <c r="K85" s="1005"/>
      <c r="L85" s="1005"/>
      <c r="M85" s="1005"/>
      <c r="N85" s="1005"/>
      <c r="O85" s="1005">
        <v>300000.0</v>
      </c>
      <c r="P85" s="1005"/>
      <c r="Q85" s="1005"/>
      <c r="R85" s="984"/>
      <c r="S85" s="128">
        <v>127800.0</v>
      </c>
      <c r="T85" s="1005"/>
      <c r="U85" s="1005"/>
      <c r="V85" s="1005"/>
      <c r="W85" s="1005"/>
      <c r="X85" s="1005"/>
      <c r="Y85" s="1319">
        <f t="shared" si="165"/>
        <v>300000</v>
      </c>
      <c r="Z85" s="1179">
        <v>0.0</v>
      </c>
      <c r="AA85" s="1179">
        <v>0.0</v>
      </c>
      <c r="AB85" s="1329">
        <f t="shared" si="166"/>
        <v>-151346</v>
      </c>
      <c r="AC85" s="1005">
        <f t="shared" si="167"/>
        <v>148654</v>
      </c>
      <c r="AD85" s="1229">
        <v>148654.0</v>
      </c>
      <c r="AE85" s="1319">
        <f t="shared" si="64"/>
        <v>127800</v>
      </c>
      <c r="AF85" s="1319">
        <v>127800.0</v>
      </c>
      <c r="AG85" s="1319">
        <f t="shared" si="6"/>
        <v>0</v>
      </c>
      <c r="AH85" s="1319">
        <f t="shared" si="168"/>
        <v>0</v>
      </c>
      <c r="AI85" s="1319">
        <v>0.0</v>
      </c>
      <c r="AJ85" s="1319"/>
      <c r="AK85" s="1319"/>
      <c r="AL85" s="1319"/>
      <c r="AM85" s="1319">
        <f t="shared" si="7"/>
        <v>0</v>
      </c>
      <c r="AN85" s="1319">
        <f t="shared" si="8"/>
        <v>0</v>
      </c>
    </row>
    <row r="86" ht="15.75" hidden="1" customHeight="1">
      <c r="A86" s="1178">
        <v>75.0</v>
      </c>
      <c r="B86" s="1208" t="s">
        <v>993</v>
      </c>
      <c r="C86" s="1178"/>
      <c r="D86" s="1180">
        <v>200000.0</v>
      </c>
      <c r="E86" s="1005"/>
      <c r="F86" s="1005"/>
      <c r="G86" s="1005"/>
      <c r="H86" s="1005"/>
      <c r="I86" s="1005"/>
      <c r="J86" s="1005"/>
      <c r="K86" s="1005"/>
      <c r="L86" s="1005"/>
      <c r="M86" s="1005"/>
      <c r="N86" s="1005"/>
      <c r="O86" s="1005">
        <v>200000.0</v>
      </c>
      <c r="P86" s="1005"/>
      <c r="Q86" s="1005"/>
      <c r="R86" s="984"/>
      <c r="S86" s="128"/>
      <c r="T86" s="1005"/>
      <c r="U86" s="1005"/>
      <c r="V86" s="1005"/>
      <c r="W86" s="1005"/>
      <c r="X86" s="1005"/>
      <c r="Y86" s="1319">
        <f t="shared" si="165"/>
        <v>200000</v>
      </c>
      <c r="Z86" s="1179">
        <v>0.0</v>
      </c>
      <c r="AA86" s="1179">
        <v>0.0</v>
      </c>
      <c r="AB86" s="1329">
        <f t="shared" si="166"/>
        <v>-200000</v>
      </c>
      <c r="AC86" s="1005">
        <f t="shared" si="167"/>
        <v>0</v>
      </c>
      <c r="AD86" s="1005"/>
      <c r="AE86" s="1319">
        <f t="shared" si="64"/>
        <v>0</v>
      </c>
      <c r="AF86" s="1319">
        <v>48591.0</v>
      </c>
      <c r="AG86" s="1319">
        <f t="shared" si="6"/>
        <v>0</v>
      </c>
      <c r="AH86" s="1319">
        <f t="shared" si="168"/>
        <v>0</v>
      </c>
      <c r="AI86" s="1319"/>
      <c r="AJ86" s="1319"/>
      <c r="AK86" s="1319"/>
      <c r="AL86" s="1319"/>
      <c r="AM86" s="1319">
        <f t="shared" si="7"/>
        <v>0</v>
      </c>
      <c r="AN86" s="1319">
        <f t="shared" si="8"/>
        <v>0</v>
      </c>
    </row>
    <row r="87" ht="15.75" hidden="1" customHeight="1">
      <c r="A87" s="1178">
        <v>76.0</v>
      </c>
      <c r="B87" s="1208" t="s">
        <v>994</v>
      </c>
      <c r="C87" s="1178"/>
      <c r="D87" s="1180">
        <v>100000.0</v>
      </c>
      <c r="E87" s="1005"/>
      <c r="F87" s="1005"/>
      <c r="G87" s="1005"/>
      <c r="H87" s="1005"/>
      <c r="I87" s="1005"/>
      <c r="J87" s="1005"/>
      <c r="K87" s="1005"/>
      <c r="L87" s="1005"/>
      <c r="M87" s="1005"/>
      <c r="N87" s="1005"/>
      <c r="O87" s="1005">
        <v>100000.0</v>
      </c>
      <c r="P87" s="1005"/>
      <c r="Q87" s="1005"/>
      <c r="R87" s="1005"/>
      <c r="S87" s="1005"/>
      <c r="T87" s="1005"/>
      <c r="U87" s="1005"/>
      <c r="V87" s="1005"/>
      <c r="W87" s="1005"/>
      <c r="X87" s="1005"/>
      <c r="Y87" s="1319">
        <f t="shared" si="165"/>
        <v>100000</v>
      </c>
      <c r="Z87" s="1179">
        <v>0.0</v>
      </c>
      <c r="AA87" s="1179">
        <v>0.0</v>
      </c>
      <c r="AB87" s="1329">
        <f t="shared" si="166"/>
        <v>-100000</v>
      </c>
      <c r="AC87" s="1005">
        <f t="shared" si="167"/>
        <v>0</v>
      </c>
      <c r="AD87" s="1005"/>
      <c r="AE87" s="1319">
        <f t="shared" si="64"/>
        <v>0</v>
      </c>
      <c r="AF87" s="1319">
        <v>37365.0</v>
      </c>
      <c r="AG87" s="1319">
        <f t="shared" si="6"/>
        <v>0</v>
      </c>
      <c r="AH87" s="1319">
        <f t="shared" si="168"/>
        <v>0</v>
      </c>
      <c r="AI87" s="1319"/>
      <c r="AJ87" s="1319"/>
      <c r="AK87" s="1319"/>
      <c r="AL87" s="1319"/>
      <c r="AM87" s="1319">
        <f t="shared" si="7"/>
        <v>0</v>
      </c>
      <c r="AN87" s="1319">
        <f t="shared" si="8"/>
        <v>0</v>
      </c>
    </row>
    <row r="88" ht="15.75" customHeight="1">
      <c r="A88" s="1178">
        <v>77.0</v>
      </c>
      <c r="B88" s="1004" t="s">
        <v>762</v>
      </c>
      <c r="C88" s="1178" t="s">
        <v>924</v>
      </c>
      <c r="D88" s="1180">
        <f t="shared" ref="D88:G88" si="169">SUM(D89:D98)</f>
        <v>0</v>
      </c>
      <c r="E88" s="1180">
        <f t="shared" si="169"/>
        <v>0</v>
      </c>
      <c r="F88" s="1180">
        <f t="shared" si="169"/>
        <v>0</v>
      </c>
      <c r="G88" s="1180">
        <f t="shared" si="169"/>
        <v>0</v>
      </c>
      <c r="H88" s="1180"/>
      <c r="I88" s="1180">
        <f t="shared" ref="I88:L88" si="170">SUM(I89:I98)</f>
        <v>0</v>
      </c>
      <c r="J88" s="1180">
        <f t="shared" si="170"/>
        <v>0</v>
      </c>
      <c r="K88" s="1180">
        <f t="shared" si="170"/>
        <v>0</v>
      </c>
      <c r="L88" s="1180">
        <f t="shared" si="170"/>
        <v>0</v>
      </c>
      <c r="M88" s="1180"/>
      <c r="N88" s="1180">
        <f t="shared" ref="N88:Q88" si="171">SUM(N89:N98)</f>
        <v>0</v>
      </c>
      <c r="O88" s="1180">
        <f t="shared" si="171"/>
        <v>0</v>
      </c>
      <c r="P88" s="1180">
        <f t="shared" si="171"/>
        <v>0</v>
      </c>
      <c r="Q88" s="1180">
        <f t="shared" si="171"/>
        <v>0</v>
      </c>
      <c r="R88" s="1180">
        <v>3276732.0</v>
      </c>
      <c r="S88" s="1180">
        <v>10591.0</v>
      </c>
      <c r="T88" s="1180">
        <f t="shared" ref="T88:V88" si="172">SUM(T89:T98)</f>
        <v>0</v>
      </c>
      <c r="U88" s="1180">
        <f t="shared" si="172"/>
        <v>0</v>
      </c>
      <c r="V88" s="1180">
        <f t="shared" si="172"/>
        <v>0</v>
      </c>
      <c r="W88" s="1180"/>
      <c r="X88" s="1180">
        <f t="shared" ref="X88:AA88" si="173">SUM(X89:X98)</f>
        <v>0</v>
      </c>
      <c r="Y88" s="1180">
        <f t="shared" si="173"/>
        <v>0</v>
      </c>
      <c r="Z88" s="1180">
        <f t="shared" si="173"/>
        <v>0</v>
      </c>
      <c r="AA88" s="1180">
        <f t="shared" si="173"/>
        <v>0</v>
      </c>
      <c r="AB88" s="1329">
        <f t="shared" si="166"/>
        <v>48591</v>
      </c>
      <c r="AC88" s="1005">
        <f t="shared" si="167"/>
        <v>48591</v>
      </c>
      <c r="AD88" s="1229">
        <v>48591.0</v>
      </c>
      <c r="AE88" s="1319">
        <f t="shared" si="64"/>
        <v>10591</v>
      </c>
      <c r="AF88" s="1319">
        <v>48591.0</v>
      </c>
      <c r="AG88" s="1319">
        <f t="shared" si="6"/>
        <v>3276732</v>
      </c>
      <c r="AH88" s="1319">
        <v>3143595.0</v>
      </c>
      <c r="AI88" s="1319">
        <v>0.0</v>
      </c>
      <c r="AJ88" s="1319"/>
      <c r="AK88" s="1319"/>
      <c r="AL88" s="1319"/>
      <c r="AM88" s="1319">
        <f t="shared" si="7"/>
        <v>0</v>
      </c>
      <c r="AN88" s="1319">
        <f t="shared" si="8"/>
        <v>3143595</v>
      </c>
    </row>
    <row r="89" ht="15.75" hidden="1" customHeight="1">
      <c r="A89" s="1178">
        <v>78.0</v>
      </c>
      <c r="B89" s="1004" t="s">
        <v>995</v>
      </c>
      <c r="C89" s="1178"/>
      <c r="D89" s="1180"/>
      <c r="E89" s="1005"/>
      <c r="F89" s="1005"/>
      <c r="G89" s="1005"/>
      <c r="H89" s="1005"/>
      <c r="I89" s="1005"/>
      <c r="J89" s="1005"/>
      <c r="K89" s="1005"/>
      <c r="L89" s="1005"/>
      <c r="M89" s="1005"/>
      <c r="N89" s="1005"/>
      <c r="O89" s="1005"/>
      <c r="P89" s="1005"/>
      <c r="Q89" s="1005"/>
      <c r="R89" s="1005"/>
      <c r="S89" s="1005"/>
      <c r="T89" s="1005"/>
      <c r="U89" s="1005"/>
      <c r="V89" s="1005"/>
      <c r="W89" s="1005"/>
      <c r="X89" s="1005"/>
      <c r="Y89" s="1319">
        <f t="shared" ref="Y89:Y101" si="174">SUM(E89,J89,O89,T89)</f>
        <v>0</v>
      </c>
      <c r="Z89" s="1179">
        <v>0.0</v>
      </c>
      <c r="AA89" s="1179">
        <v>0.0</v>
      </c>
      <c r="AB89" s="1329">
        <f t="shared" si="166"/>
        <v>0</v>
      </c>
      <c r="AC89" s="1005">
        <f t="shared" si="167"/>
        <v>0</v>
      </c>
      <c r="AD89" s="1005"/>
      <c r="AE89" s="1319">
        <f t="shared" si="64"/>
        <v>0</v>
      </c>
      <c r="AF89" s="1319">
        <v>37365.0</v>
      </c>
      <c r="AG89" s="1319">
        <f t="shared" si="6"/>
        <v>0</v>
      </c>
      <c r="AH89" s="1319">
        <f t="shared" ref="AH89:AH100" si="175">SUM(AG89)</f>
        <v>0</v>
      </c>
      <c r="AI89" s="1319"/>
      <c r="AJ89" s="1319"/>
      <c r="AK89" s="1319"/>
      <c r="AL89" s="1319"/>
      <c r="AM89" s="1319">
        <f t="shared" si="7"/>
        <v>0</v>
      </c>
      <c r="AN89" s="1319">
        <f t="shared" si="8"/>
        <v>0</v>
      </c>
    </row>
    <row r="90" ht="15.75" hidden="1" customHeight="1">
      <c r="A90" s="1178">
        <v>79.0</v>
      </c>
      <c r="B90" s="1178" t="s">
        <v>996</v>
      </c>
      <c r="C90" s="1178"/>
      <c r="D90" s="1180"/>
      <c r="E90" s="1005"/>
      <c r="F90" s="1005"/>
      <c r="G90" s="1005"/>
      <c r="H90" s="1005"/>
      <c r="I90" s="1005"/>
      <c r="J90" s="1005"/>
      <c r="K90" s="1005"/>
      <c r="L90" s="1005"/>
      <c r="M90" s="1005"/>
      <c r="N90" s="1005"/>
      <c r="O90" s="1005"/>
      <c r="P90" s="1005"/>
      <c r="Q90" s="1005"/>
      <c r="R90" s="1005"/>
      <c r="S90" s="1005"/>
      <c r="T90" s="1005"/>
      <c r="U90" s="1005"/>
      <c r="V90" s="1005"/>
      <c r="W90" s="1005"/>
      <c r="X90" s="1005"/>
      <c r="Y90" s="1319">
        <f t="shared" si="174"/>
        <v>0</v>
      </c>
      <c r="Z90" s="1179">
        <v>0.0</v>
      </c>
      <c r="AA90" s="1179">
        <v>0.0</v>
      </c>
      <c r="AB90" s="1329">
        <f t="shared" si="166"/>
        <v>0</v>
      </c>
      <c r="AC90" s="1005">
        <f t="shared" si="167"/>
        <v>0</v>
      </c>
      <c r="AD90" s="1005"/>
      <c r="AE90" s="1319">
        <f t="shared" si="64"/>
        <v>0</v>
      </c>
      <c r="AF90" s="1319"/>
      <c r="AG90" s="1319">
        <f t="shared" si="6"/>
        <v>0</v>
      </c>
      <c r="AH90" s="1319">
        <f t="shared" si="175"/>
        <v>0</v>
      </c>
      <c r="AI90" s="1319"/>
      <c r="AJ90" s="1319"/>
      <c r="AK90" s="1319"/>
      <c r="AL90" s="1319"/>
      <c r="AM90" s="1319">
        <f t="shared" si="7"/>
        <v>0</v>
      </c>
      <c r="AN90" s="1319">
        <f t="shared" si="8"/>
        <v>0</v>
      </c>
    </row>
    <row r="91" ht="15.75" hidden="1" customHeight="1">
      <c r="A91" s="1178">
        <v>80.0</v>
      </c>
      <c r="B91" s="1178" t="s">
        <v>997</v>
      </c>
      <c r="C91" s="1178"/>
      <c r="D91" s="1180"/>
      <c r="E91" s="1005"/>
      <c r="F91" s="1005"/>
      <c r="G91" s="1005"/>
      <c r="H91" s="1005"/>
      <c r="I91" s="1005"/>
      <c r="J91" s="1005"/>
      <c r="K91" s="1005"/>
      <c r="L91" s="1005"/>
      <c r="M91" s="1005"/>
      <c r="N91" s="1005"/>
      <c r="O91" s="1005"/>
      <c r="P91" s="1005"/>
      <c r="Q91" s="1005"/>
      <c r="R91" s="1005"/>
      <c r="S91" s="1005"/>
      <c r="T91" s="1005"/>
      <c r="U91" s="1005"/>
      <c r="V91" s="1005"/>
      <c r="W91" s="1005"/>
      <c r="X91" s="1005"/>
      <c r="Y91" s="1319">
        <f t="shared" si="174"/>
        <v>0</v>
      </c>
      <c r="Z91" s="1179">
        <v>0.0</v>
      </c>
      <c r="AA91" s="1179">
        <v>0.0</v>
      </c>
      <c r="AB91" s="1329">
        <f t="shared" si="166"/>
        <v>0</v>
      </c>
      <c r="AC91" s="1005">
        <f t="shared" si="167"/>
        <v>0</v>
      </c>
      <c r="AD91" s="1005"/>
      <c r="AE91" s="1319">
        <f t="shared" si="64"/>
        <v>0</v>
      </c>
      <c r="AF91" s="1319"/>
      <c r="AG91" s="1319">
        <f t="shared" si="6"/>
        <v>0</v>
      </c>
      <c r="AH91" s="1319">
        <f t="shared" si="175"/>
        <v>0</v>
      </c>
      <c r="AI91" s="1319"/>
      <c r="AJ91" s="1319"/>
      <c r="AK91" s="1319"/>
      <c r="AL91" s="1319"/>
      <c r="AM91" s="1319">
        <f t="shared" si="7"/>
        <v>0</v>
      </c>
      <c r="AN91" s="1319">
        <f t="shared" si="8"/>
        <v>0</v>
      </c>
    </row>
    <row r="92" ht="15.75" hidden="1" customHeight="1">
      <c r="A92" s="1178">
        <v>81.0</v>
      </c>
      <c r="B92" s="1178" t="s">
        <v>998</v>
      </c>
      <c r="C92" s="1178"/>
      <c r="D92" s="1180"/>
      <c r="E92" s="1005"/>
      <c r="F92" s="1005"/>
      <c r="G92" s="1005"/>
      <c r="H92" s="1005"/>
      <c r="I92" s="1005"/>
      <c r="J92" s="1005"/>
      <c r="K92" s="1005"/>
      <c r="L92" s="1005"/>
      <c r="M92" s="1005"/>
      <c r="N92" s="1005"/>
      <c r="O92" s="1005"/>
      <c r="P92" s="1005"/>
      <c r="Q92" s="1005"/>
      <c r="R92" s="1005"/>
      <c r="S92" s="1005"/>
      <c r="T92" s="1005"/>
      <c r="U92" s="1005"/>
      <c r="V92" s="1005"/>
      <c r="W92" s="1005"/>
      <c r="X92" s="1005"/>
      <c r="Y92" s="1319">
        <f t="shared" si="174"/>
        <v>0</v>
      </c>
      <c r="Z92" s="1179">
        <v>0.0</v>
      </c>
      <c r="AA92" s="1179">
        <v>0.0</v>
      </c>
      <c r="AB92" s="1329">
        <f t="shared" si="166"/>
        <v>0</v>
      </c>
      <c r="AC92" s="1005">
        <f t="shared" si="167"/>
        <v>0</v>
      </c>
      <c r="AD92" s="1005"/>
      <c r="AE92" s="1319">
        <f t="shared" si="64"/>
        <v>0</v>
      </c>
      <c r="AF92" s="1319"/>
      <c r="AG92" s="1319">
        <f t="shared" si="6"/>
        <v>0</v>
      </c>
      <c r="AH92" s="1319">
        <f t="shared" si="175"/>
        <v>0</v>
      </c>
      <c r="AI92" s="1319"/>
      <c r="AJ92" s="1319"/>
      <c r="AK92" s="1319"/>
      <c r="AL92" s="1319"/>
      <c r="AM92" s="1319">
        <f t="shared" si="7"/>
        <v>0</v>
      </c>
      <c r="AN92" s="1319">
        <f t="shared" si="8"/>
        <v>0</v>
      </c>
    </row>
    <row r="93" ht="15.75" hidden="1" customHeight="1">
      <c r="A93" s="1178">
        <v>82.0</v>
      </c>
      <c r="B93" s="1004" t="s">
        <v>999</v>
      </c>
      <c r="C93" s="1178"/>
      <c r="D93" s="1180"/>
      <c r="E93" s="1005"/>
      <c r="F93" s="1005"/>
      <c r="G93" s="1005"/>
      <c r="H93" s="1005"/>
      <c r="I93" s="1005"/>
      <c r="J93" s="1005"/>
      <c r="K93" s="1005"/>
      <c r="L93" s="1005"/>
      <c r="M93" s="1005"/>
      <c r="N93" s="1005"/>
      <c r="O93" s="1005"/>
      <c r="P93" s="1005"/>
      <c r="Q93" s="1005"/>
      <c r="R93" s="1005"/>
      <c r="S93" s="1005"/>
      <c r="T93" s="1005"/>
      <c r="U93" s="1005"/>
      <c r="V93" s="1005"/>
      <c r="W93" s="1005"/>
      <c r="X93" s="1005"/>
      <c r="Y93" s="1319">
        <f t="shared" si="174"/>
        <v>0</v>
      </c>
      <c r="Z93" s="1179">
        <v>0.0</v>
      </c>
      <c r="AA93" s="1179">
        <v>0.0</v>
      </c>
      <c r="AB93" s="1329">
        <f t="shared" si="166"/>
        <v>0</v>
      </c>
      <c r="AC93" s="1005">
        <f t="shared" si="167"/>
        <v>0</v>
      </c>
      <c r="AD93" s="1005"/>
      <c r="AE93" s="1319">
        <f t="shared" si="64"/>
        <v>0</v>
      </c>
      <c r="AF93" s="1319"/>
      <c r="AG93" s="1319">
        <f t="shared" si="6"/>
        <v>0</v>
      </c>
      <c r="AH93" s="1319">
        <f t="shared" si="175"/>
        <v>0</v>
      </c>
      <c r="AI93" s="1319"/>
      <c r="AJ93" s="1319"/>
      <c r="AK93" s="1319"/>
      <c r="AL93" s="1319"/>
      <c r="AM93" s="1319">
        <f t="shared" si="7"/>
        <v>0</v>
      </c>
      <c r="AN93" s="1319">
        <f t="shared" si="8"/>
        <v>0</v>
      </c>
    </row>
    <row r="94" ht="30.0" hidden="1" customHeight="1">
      <c r="A94" s="1178">
        <v>83.0</v>
      </c>
      <c r="B94" s="1004" t="s">
        <v>1000</v>
      </c>
      <c r="C94" s="1178"/>
      <c r="D94" s="1180"/>
      <c r="E94" s="1005"/>
      <c r="F94" s="1005"/>
      <c r="G94" s="1005"/>
      <c r="H94" s="1005"/>
      <c r="I94" s="1005"/>
      <c r="J94" s="1005"/>
      <c r="K94" s="1005"/>
      <c r="L94" s="1005"/>
      <c r="M94" s="1005"/>
      <c r="N94" s="1005"/>
      <c r="O94" s="1005"/>
      <c r="P94" s="1005"/>
      <c r="Q94" s="1005"/>
      <c r="R94" s="1005"/>
      <c r="S94" s="1005"/>
      <c r="T94" s="1005"/>
      <c r="U94" s="1005"/>
      <c r="V94" s="1005"/>
      <c r="W94" s="1005"/>
      <c r="X94" s="1005"/>
      <c r="Y94" s="1319">
        <f t="shared" si="174"/>
        <v>0</v>
      </c>
      <c r="Z94" s="1179">
        <v>0.0</v>
      </c>
      <c r="AA94" s="1179">
        <v>0.0</v>
      </c>
      <c r="AB94" s="1329">
        <f t="shared" si="166"/>
        <v>0</v>
      </c>
      <c r="AC94" s="1005">
        <f t="shared" si="167"/>
        <v>0</v>
      </c>
      <c r="AD94" s="1005"/>
      <c r="AE94" s="1319">
        <f t="shared" si="64"/>
        <v>0</v>
      </c>
      <c r="AF94" s="1319"/>
      <c r="AG94" s="1319">
        <f t="shared" si="6"/>
        <v>0</v>
      </c>
      <c r="AH94" s="1319">
        <f t="shared" si="175"/>
        <v>0</v>
      </c>
      <c r="AI94" s="1319"/>
      <c r="AJ94" s="1319"/>
      <c r="AK94" s="1319"/>
      <c r="AL94" s="1319"/>
      <c r="AM94" s="1319">
        <f t="shared" si="7"/>
        <v>0</v>
      </c>
      <c r="AN94" s="1319">
        <f t="shared" si="8"/>
        <v>0</v>
      </c>
    </row>
    <row r="95" ht="15.75" hidden="1" customHeight="1">
      <c r="A95" s="1178">
        <v>84.0</v>
      </c>
      <c r="B95" s="1178" t="s">
        <v>1001</v>
      </c>
      <c r="C95" s="1178"/>
      <c r="D95" s="1180"/>
      <c r="E95" s="1005"/>
      <c r="F95" s="1005"/>
      <c r="G95" s="1005"/>
      <c r="H95" s="1005"/>
      <c r="I95" s="1005"/>
      <c r="J95" s="1005"/>
      <c r="K95" s="1005"/>
      <c r="L95" s="1005"/>
      <c r="M95" s="1005"/>
      <c r="N95" s="1005"/>
      <c r="O95" s="1005"/>
      <c r="P95" s="1005"/>
      <c r="Q95" s="1005"/>
      <c r="R95" s="1005"/>
      <c r="S95" s="1005"/>
      <c r="T95" s="1005"/>
      <c r="U95" s="1005"/>
      <c r="V95" s="1005"/>
      <c r="W95" s="1005"/>
      <c r="X95" s="1005"/>
      <c r="Y95" s="1319">
        <f t="shared" si="174"/>
        <v>0</v>
      </c>
      <c r="Z95" s="1179">
        <v>0.0</v>
      </c>
      <c r="AA95" s="1179">
        <v>0.0</v>
      </c>
      <c r="AB95" s="1329">
        <f t="shared" si="166"/>
        <v>0</v>
      </c>
      <c r="AC95" s="1005">
        <f t="shared" si="167"/>
        <v>0</v>
      </c>
      <c r="AD95" s="1005"/>
      <c r="AE95" s="1319">
        <f t="shared" si="64"/>
        <v>0</v>
      </c>
      <c r="AF95" s="1319"/>
      <c r="AG95" s="1319">
        <f t="shared" si="6"/>
        <v>0</v>
      </c>
      <c r="AH95" s="1319">
        <f t="shared" si="175"/>
        <v>0</v>
      </c>
      <c r="AI95" s="1319"/>
      <c r="AJ95" s="1319"/>
      <c r="AK95" s="1319"/>
      <c r="AL95" s="1319"/>
      <c r="AM95" s="1319">
        <f t="shared" si="7"/>
        <v>0</v>
      </c>
      <c r="AN95" s="1319">
        <f t="shared" si="8"/>
        <v>0</v>
      </c>
    </row>
    <row r="96" ht="15.75" hidden="1" customHeight="1">
      <c r="A96" s="1178">
        <v>85.0</v>
      </c>
      <c r="B96" s="1178" t="s">
        <v>1002</v>
      </c>
      <c r="C96" s="1178"/>
      <c r="D96" s="1180"/>
      <c r="E96" s="1005"/>
      <c r="F96" s="1005"/>
      <c r="G96" s="1005"/>
      <c r="H96" s="1005"/>
      <c r="I96" s="1005"/>
      <c r="J96" s="1005"/>
      <c r="K96" s="1005"/>
      <c r="L96" s="1005"/>
      <c r="M96" s="1005"/>
      <c r="N96" s="1005"/>
      <c r="O96" s="1005"/>
      <c r="P96" s="1005"/>
      <c r="Q96" s="1005"/>
      <c r="R96" s="1005"/>
      <c r="S96" s="1005"/>
      <c r="T96" s="1005"/>
      <c r="U96" s="1005"/>
      <c r="V96" s="1005"/>
      <c r="W96" s="1005"/>
      <c r="X96" s="1005"/>
      <c r="Y96" s="1319">
        <f t="shared" si="174"/>
        <v>0</v>
      </c>
      <c r="Z96" s="1179">
        <v>0.0</v>
      </c>
      <c r="AA96" s="1179">
        <v>0.0</v>
      </c>
      <c r="AB96" s="1329">
        <f t="shared" si="166"/>
        <v>0</v>
      </c>
      <c r="AC96" s="1005">
        <f t="shared" si="167"/>
        <v>0</v>
      </c>
      <c r="AD96" s="1005"/>
      <c r="AE96" s="1319">
        <f t="shared" si="64"/>
        <v>0</v>
      </c>
      <c r="AF96" s="1319"/>
      <c r="AG96" s="1319">
        <f t="shared" si="6"/>
        <v>0</v>
      </c>
      <c r="AH96" s="1319">
        <f t="shared" si="175"/>
        <v>0</v>
      </c>
      <c r="AI96" s="1319"/>
      <c r="AJ96" s="1319"/>
      <c r="AK96" s="1319"/>
      <c r="AL96" s="1319"/>
      <c r="AM96" s="1319">
        <f t="shared" si="7"/>
        <v>0</v>
      </c>
      <c r="AN96" s="1319">
        <f t="shared" si="8"/>
        <v>0</v>
      </c>
    </row>
    <row r="97" ht="15.75" hidden="1" customHeight="1">
      <c r="A97" s="1178">
        <v>86.0</v>
      </c>
      <c r="B97" s="1193" t="s">
        <v>1003</v>
      </c>
      <c r="C97" s="1178"/>
      <c r="D97" s="1180"/>
      <c r="E97" s="1005"/>
      <c r="F97" s="1005"/>
      <c r="G97" s="1005"/>
      <c r="H97" s="1005"/>
      <c r="I97" s="1005"/>
      <c r="J97" s="1005"/>
      <c r="K97" s="1005"/>
      <c r="L97" s="1005"/>
      <c r="M97" s="1005"/>
      <c r="N97" s="1005"/>
      <c r="O97" s="1005"/>
      <c r="P97" s="1005"/>
      <c r="Q97" s="1005"/>
      <c r="R97" s="1005"/>
      <c r="S97" s="1005"/>
      <c r="T97" s="1005"/>
      <c r="U97" s="1005"/>
      <c r="V97" s="1005"/>
      <c r="W97" s="1005"/>
      <c r="X97" s="1005"/>
      <c r="Y97" s="1319">
        <f t="shared" si="174"/>
        <v>0</v>
      </c>
      <c r="Z97" s="1179">
        <v>0.0</v>
      </c>
      <c r="AA97" s="1179">
        <v>0.0</v>
      </c>
      <c r="AB97" s="1329">
        <f t="shared" si="166"/>
        <v>0</v>
      </c>
      <c r="AC97" s="1005">
        <f t="shared" si="167"/>
        <v>0</v>
      </c>
      <c r="AD97" s="1005"/>
      <c r="AE97" s="1319">
        <f t="shared" si="64"/>
        <v>0</v>
      </c>
      <c r="AF97" s="1319"/>
      <c r="AG97" s="1319">
        <f t="shared" si="6"/>
        <v>0</v>
      </c>
      <c r="AH97" s="1319">
        <f t="shared" si="175"/>
        <v>0</v>
      </c>
      <c r="AI97" s="1319"/>
      <c r="AJ97" s="1319"/>
      <c r="AK97" s="1319"/>
      <c r="AL97" s="1319"/>
      <c r="AM97" s="1319">
        <f t="shared" si="7"/>
        <v>0</v>
      </c>
      <c r="AN97" s="1319">
        <f t="shared" si="8"/>
        <v>0</v>
      </c>
    </row>
    <row r="98" ht="15.75" hidden="1" customHeight="1">
      <c r="A98" s="1178">
        <v>87.0</v>
      </c>
      <c r="B98" s="1193" t="s">
        <v>1004</v>
      </c>
      <c r="C98" s="1178"/>
      <c r="D98" s="1180"/>
      <c r="E98" s="1005"/>
      <c r="F98" s="1005"/>
      <c r="G98" s="1005"/>
      <c r="H98" s="1005"/>
      <c r="I98" s="1005"/>
      <c r="J98" s="1005"/>
      <c r="K98" s="1005"/>
      <c r="L98" s="1005"/>
      <c r="M98" s="1005"/>
      <c r="N98" s="1005"/>
      <c r="O98" s="1005"/>
      <c r="P98" s="1005"/>
      <c r="Q98" s="1005"/>
      <c r="R98" s="1005"/>
      <c r="S98" s="1005"/>
      <c r="T98" s="1005"/>
      <c r="U98" s="1005"/>
      <c r="V98" s="1005"/>
      <c r="W98" s="1005"/>
      <c r="X98" s="1005"/>
      <c r="Y98" s="1319">
        <f t="shared" si="174"/>
        <v>0</v>
      </c>
      <c r="Z98" s="1179">
        <v>0.0</v>
      </c>
      <c r="AA98" s="1179">
        <v>0.0</v>
      </c>
      <c r="AB98" s="1329">
        <f t="shared" si="166"/>
        <v>0</v>
      </c>
      <c r="AC98" s="1005">
        <f t="shared" si="167"/>
        <v>0</v>
      </c>
      <c r="AD98" s="1005"/>
      <c r="AE98" s="1319">
        <f t="shared" si="64"/>
        <v>0</v>
      </c>
      <c r="AF98" s="1319"/>
      <c r="AG98" s="1319">
        <f t="shared" si="6"/>
        <v>0</v>
      </c>
      <c r="AH98" s="1319">
        <f t="shared" si="175"/>
        <v>0</v>
      </c>
      <c r="AI98" s="1319"/>
      <c r="AJ98" s="1319"/>
      <c r="AK98" s="1319"/>
      <c r="AL98" s="1319"/>
      <c r="AM98" s="1319">
        <f t="shared" si="7"/>
        <v>0</v>
      </c>
      <c r="AN98" s="1319">
        <f t="shared" si="8"/>
        <v>0</v>
      </c>
    </row>
    <row r="99" ht="15.75" hidden="1" customHeight="1">
      <c r="A99" s="1178">
        <v>88.0</v>
      </c>
      <c r="B99" s="1004" t="s">
        <v>928</v>
      </c>
      <c r="C99" s="1178" t="s">
        <v>929</v>
      </c>
      <c r="D99" s="1180"/>
      <c r="E99" s="1005"/>
      <c r="F99" s="1005"/>
      <c r="G99" s="1005"/>
      <c r="H99" s="1005"/>
      <c r="I99" s="1005"/>
      <c r="J99" s="1005"/>
      <c r="K99" s="1005"/>
      <c r="L99" s="1005"/>
      <c r="M99" s="1005"/>
      <c r="N99" s="1005"/>
      <c r="O99" s="1005"/>
      <c r="P99" s="1005"/>
      <c r="Q99" s="1005"/>
      <c r="R99" s="1005"/>
      <c r="S99" s="1005"/>
      <c r="T99" s="1005"/>
      <c r="U99" s="1005"/>
      <c r="V99" s="1005"/>
      <c r="W99" s="1005"/>
      <c r="X99" s="1005"/>
      <c r="Y99" s="1319">
        <f t="shared" si="174"/>
        <v>0</v>
      </c>
      <c r="Z99" s="1179">
        <v>0.0</v>
      </c>
      <c r="AA99" s="1179">
        <v>0.0</v>
      </c>
      <c r="AB99" s="1329">
        <f t="shared" si="166"/>
        <v>0</v>
      </c>
      <c r="AC99" s="1005">
        <f t="shared" si="167"/>
        <v>0</v>
      </c>
      <c r="AD99" s="1005"/>
      <c r="AE99" s="1319">
        <f t="shared" si="64"/>
        <v>0</v>
      </c>
      <c r="AF99" s="1319"/>
      <c r="AG99" s="1319">
        <f t="shared" si="6"/>
        <v>0</v>
      </c>
      <c r="AH99" s="1319">
        <f t="shared" si="175"/>
        <v>0</v>
      </c>
      <c r="AI99" s="1319"/>
      <c r="AJ99" s="1319"/>
      <c r="AK99" s="1319"/>
      <c r="AL99" s="1319"/>
      <c r="AM99" s="1319">
        <f t="shared" si="7"/>
        <v>0</v>
      </c>
      <c r="AN99" s="1319">
        <f t="shared" si="8"/>
        <v>0</v>
      </c>
    </row>
    <row r="100" ht="15.75" hidden="1" customHeight="1">
      <c r="A100" s="1178">
        <v>89.0</v>
      </c>
      <c r="B100" s="1004" t="s">
        <v>930</v>
      </c>
      <c r="C100" s="1178" t="s">
        <v>931</v>
      </c>
      <c r="D100" s="1180"/>
      <c r="E100" s="1005"/>
      <c r="F100" s="1005"/>
      <c r="G100" s="1005"/>
      <c r="H100" s="1005"/>
      <c r="I100" s="1005"/>
      <c r="J100" s="1005"/>
      <c r="K100" s="1005"/>
      <c r="L100" s="1005"/>
      <c r="M100" s="1005"/>
      <c r="N100" s="1005"/>
      <c r="O100" s="1005"/>
      <c r="P100" s="1005"/>
      <c r="Q100" s="1005"/>
      <c r="R100" s="1005"/>
      <c r="S100" s="1005"/>
      <c r="T100" s="1005"/>
      <c r="U100" s="1005"/>
      <c r="V100" s="1005"/>
      <c r="W100" s="1005"/>
      <c r="X100" s="1005"/>
      <c r="Y100" s="1319">
        <f t="shared" si="174"/>
        <v>0</v>
      </c>
      <c r="Z100" s="1179">
        <v>0.0</v>
      </c>
      <c r="AA100" s="1179">
        <v>0.0</v>
      </c>
      <c r="AB100" s="1329">
        <f t="shared" si="166"/>
        <v>0</v>
      </c>
      <c r="AC100" s="1005">
        <f t="shared" si="167"/>
        <v>0</v>
      </c>
      <c r="AD100" s="1005"/>
      <c r="AE100" s="1319">
        <f t="shared" si="64"/>
        <v>0</v>
      </c>
      <c r="AF100" s="1319"/>
      <c r="AG100" s="1319">
        <f t="shared" si="6"/>
        <v>0</v>
      </c>
      <c r="AH100" s="1319">
        <f t="shared" si="175"/>
        <v>0</v>
      </c>
      <c r="AI100" s="1319"/>
      <c r="AJ100" s="1319"/>
      <c r="AK100" s="1319"/>
      <c r="AL100" s="1319"/>
      <c r="AM100" s="1319">
        <f t="shared" si="7"/>
        <v>0</v>
      </c>
      <c r="AN100" s="1319">
        <f t="shared" si="8"/>
        <v>0</v>
      </c>
    </row>
    <row r="101" ht="15.75" customHeight="1">
      <c r="A101" s="1178">
        <v>90.0</v>
      </c>
      <c r="B101" s="1004" t="s">
        <v>1005</v>
      </c>
      <c r="C101" s="1178" t="s">
        <v>933</v>
      </c>
      <c r="D101" s="1180"/>
      <c r="E101" s="1005">
        <f>SUM(E88,E85,E83,E84)*0.27</f>
        <v>0</v>
      </c>
      <c r="F101" s="1005"/>
      <c r="G101" s="1005"/>
      <c r="H101" s="1005"/>
      <c r="I101" s="1005"/>
      <c r="J101" s="1005">
        <f>SUM(J88,J85,J83,J84)*0.27</f>
        <v>0</v>
      </c>
      <c r="K101" s="1005"/>
      <c r="L101" s="1005"/>
      <c r="M101" s="1005"/>
      <c r="N101" s="1005"/>
      <c r="O101" s="1005">
        <v>0.0</v>
      </c>
      <c r="P101" s="1005"/>
      <c r="Q101" s="1005"/>
      <c r="R101" s="1005">
        <f>R88*0.27</f>
        <v>884717.64</v>
      </c>
      <c r="S101" s="1005">
        <v>37365.0</v>
      </c>
      <c r="T101" s="1005">
        <f>SUM(T88,T85,T83,T84)*0.27</f>
        <v>0</v>
      </c>
      <c r="U101" s="1005"/>
      <c r="V101" s="1005"/>
      <c r="W101" s="1005"/>
      <c r="X101" s="1005"/>
      <c r="Y101" s="1319">
        <f t="shared" si="174"/>
        <v>0</v>
      </c>
      <c r="Z101" s="1179">
        <v>0.0</v>
      </c>
      <c r="AA101" s="1179">
        <v>0.0</v>
      </c>
      <c r="AB101" s="1329">
        <f t="shared" si="166"/>
        <v>37755</v>
      </c>
      <c r="AC101" s="1005">
        <f t="shared" si="167"/>
        <v>37755</v>
      </c>
      <c r="AD101" s="1229">
        <v>37755.0</v>
      </c>
      <c r="AE101" s="1319">
        <f t="shared" si="64"/>
        <v>37365</v>
      </c>
      <c r="AF101" s="1319">
        <v>37365.0</v>
      </c>
      <c r="AG101" s="1319">
        <f t="shared" si="6"/>
        <v>884717.64</v>
      </c>
      <c r="AH101" s="1319">
        <v>535355.0</v>
      </c>
      <c r="AI101" s="1319">
        <v>0.0</v>
      </c>
      <c r="AJ101" s="1319"/>
      <c r="AK101" s="1319"/>
      <c r="AL101" s="1319"/>
      <c r="AM101" s="1319">
        <f t="shared" si="7"/>
        <v>0</v>
      </c>
      <c r="AN101" s="1319">
        <f t="shared" si="8"/>
        <v>535355</v>
      </c>
    </row>
    <row r="102" ht="15.75" customHeight="1">
      <c r="A102" s="1340" t="s">
        <v>1006</v>
      </c>
      <c r="B102" s="187"/>
      <c r="C102" s="188"/>
      <c r="D102" s="853">
        <f t="shared" ref="D102:G102" si="176">SUM(D83:D85,D88,D99:D101)</f>
        <v>300000</v>
      </c>
      <c r="E102" s="1023">
        <f t="shared" si="176"/>
        <v>0</v>
      </c>
      <c r="F102" s="1023">
        <f t="shared" si="176"/>
        <v>0</v>
      </c>
      <c r="G102" s="1023">
        <f t="shared" si="176"/>
        <v>0</v>
      </c>
      <c r="H102" s="1023"/>
      <c r="I102" s="1023">
        <f t="shared" ref="I102:L102" si="177">SUM(I83:I85,I88,I99:I101)</f>
        <v>0</v>
      </c>
      <c r="J102" s="1023">
        <f t="shared" si="177"/>
        <v>0</v>
      </c>
      <c r="K102" s="1023">
        <f t="shared" si="177"/>
        <v>0</v>
      </c>
      <c r="L102" s="1023">
        <f t="shared" si="177"/>
        <v>0</v>
      </c>
      <c r="M102" s="1023"/>
      <c r="N102" s="1023">
        <f t="shared" ref="N102:Q102" si="178">SUM(N83:N85,N88,N99:N101)</f>
        <v>0</v>
      </c>
      <c r="O102" s="1023">
        <f t="shared" si="178"/>
        <v>300000</v>
      </c>
      <c r="P102" s="1023">
        <f t="shared" si="178"/>
        <v>0</v>
      </c>
      <c r="Q102" s="1023">
        <f t="shared" si="178"/>
        <v>0</v>
      </c>
      <c r="R102" s="1023">
        <f>R85+R88+R101</f>
        <v>4161449.64</v>
      </c>
      <c r="S102" s="1023">
        <f t="shared" ref="S102:V102" si="179">SUM(S83:S85,S88,S99:S101)</f>
        <v>175756</v>
      </c>
      <c r="T102" s="1023">
        <f t="shared" si="179"/>
        <v>0</v>
      </c>
      <c r="U102" s="1023">
        <f t="shared" si="179"/>
        <v>0</v>
      </c>
      <c r="V102" s="1023">
        <f t="shared" si="179"/>
        <v>0</v>
      </c>
      <c r="W102" s="1023"/>
      <c r="X102" s="1023">
        <f t="shared" ref="X102:AD102" si="180">SUM(X83:X85,X88,X99:X101)</f>
        <v>0</v>
      </c>
      <c r="Y102" s="1023">
        <f t="shared" si="180"/>
        <v>300000</v>
      </c>
      <c r="Z102" s="1023">
        <f t="shared" si="180"/>
        <v>0</v>
      </c>
      <c r="AA102" s="1023">
        <f t="shared" si="180"/>
        <v>0</v>
      </c>
      <c r="AB102" s="1341">
        <f t="shared" si="180"/>
        <v>-65000</v>
      </c>
      <c r="AC102" s="1023">
        <f t="shared" si="180"/>
        <v>235000</v>
      </c>
      <c r="AD102" s="1023">
        <f t="shared" si="180"/>
        <v>235000</v>
      </c>
      <c r="AE102" s="1322">
        <f t="shared" si="64"/>
        <v>175756</v>
      </c>
      <c r="AF102" s="1322">
        <f>AF85+AF88+AF101</f>
        <v>213756</v>
      </c>
      <c r="AG102" s="1322">
        <f t="shared" si="6"/>
        <v>4161449.64</v>
      </c>
      <c r="AH102" s="1322">
        <f>AH85+AH88+AH101</f>
        <v>3678950</v>
      </c>
      <c r="AI102" s="1319">
        <v>0.0</v>
      </c>
      <c r="AJ102" s="1319"/>
      <c r="AK102" s="1322">
        <f>SUM(AK85:AK101)</f>
        <v>0</v>
      </c>
      <c r="AL102" s="1322"/>
      <c r="AM102" s="1322">
        <f t="shared" si="7"/>
        <v>0</v>
      </c>
      <c r="AN102" s="1322">
        <f t="shared" si="8"/>
        <v>3678950</v>
      </c>
      <c r="AO102" s="889"/>
      <c r="AP102" s="889"/>
    </row>
    <row r="103" ht="15.75" hidden="1" customHeight="1">
      <c r="A103" s="1230">
        <v>91.0</v>
      </c>
      <c r="B103" s="1217" t="s">
        <v>769</v>
      </c>
      <c r="C103" s="1230" t="s">
        <v>934</v>
      </c>
      <c r="D103" s="1186"/>
      <c r="E103" s="1188"/>
      <c r="F103" s="1188"/>
      <c r="G103" s="1188"/>
      <c r="H103" s="1188"/>
      <c r="I103" s="1188"/>
      <c r="J103" s="1188"/>
      <c r="K103" s="1188"/>
      <c r="L103" s="1188"/>
      <c r="M103" s="1188"/>
      <c r="N103" s="1188"/>
      <c r="O103" s="1188"/>
      <c r="P103" s="1188"/>
      <c r="Q103" s="1188"/>
      <c r="R103" s="1188"/>
      <c r="S103" s="1188"/>
      <c r="T103" s="1188"/>
      <c r="U103" s="1188"/>
      <c r="V103" s="1188"/>
      <c r="W103" s="1188"/>
      <c r="X103" s="1188"/>
      <c r="Y103" s="1188"/>
      <c r="Z103" s="1188"/>
      <c r="AA103" s="1188"/>
      <c r="AB103" s="1331">
        <f t="shared" ref="AB103:AB107" si="181">AD103-Y103</f>
        <v>0</v>
      </c>
      <c r="AC103" s="1188">
        <f t="shared" ref="AC103:AC107" si="182">Y103+AB103</f>
        <v>0</v>
      </c>
      <c r="AD103" s="1188"/>
      <c r="AE103" s="1322">
        <f t="shared" si="64"/>
        <v>0</v>
      </c>
      <c r="AF103" s="1322"/>
      <c r="AG103" s="1322">
        <f t="shared" si="6"/>
        <v>0</v>
      </c>
      <c r="AH103" s="1319">
        <f t="shared" ref="AH103:AH106" si="183">SUM(AG103)</f>
        <v>0</v>
      </c>
      <c r="AI103" s="1319"/>
      <c r="AJ103" s="1319"/>
      <c r="AK103" s="1319"/>
      <c r="AL103" s="1319"/>
      <c r="AM103" s="1319">
        <f t="shared" si="7"/>
        <v>0</v>
      </c>
      <c r="AN103" s="1319">
        <f t="shared" si="8"/>
        <v>0</v>
      </c>
      <c r="AO103" s="889"/>
      <c r="AP103" s="889"/>
    </row>
    <row r="104" ht="15.75" hidden="1" customHeight="1">
      <c r="A104" s="1230">
        <v>92.0</v>
      </c>
      <c r="B104" s="1217" t="s">
        <v>935</v>
      </c>
      <c r="C104" s="1230" t="s">
        <v>936</v>
      </c>
      <c r="D104" s="1186"/>
      <c r="E104" s="1188"/>
      <c r="F104" s="1188"/>
      <c r="G104" s="1188"/>
      <c r="H104" s="1188"/>
      <c r="I104" s="1188"/>
      <c r="J104" s="1188"/>
      <c r="K104" s="1188"/>
      <c r="L104" s="1188"/>
      <c r="M104" s="1188"/>
      <c r="N104" s="1188"/>
      <c r="O104" s="1188"/>
      <c r="P104" s="1188"/>
      <c r="Q104" s="1188"/>
      <c r="R104" s="1188"/>
      <c r="S104" s="1188"/>
      <c r="T104" s="1188"/>
      <c r="U104" s="1188"/>
      <c r="V104" s="1188"/>
      <c r="W104" s="1188"/>
      <c r="X104" s="1188"/>
      <c r="Y104" s="1188"/>
      <c r="Z104" s="1188"/>
      <c r="AA104" s="1188"/>
      <c r="AB104" s="1331">
        <f t="shared" si="181"/>
        <v>0</v>
      </c>
      <c r="AC104" s="1188">
        <f t="shared" si="182"/>
        <v>0</v>
      </c>
      <c r="AD104" s="1188"/>
      <c r="AE104" s="1322">
        <f t="shared" si="64"/>
        <v>0</v>
      </c>
      <c r="AF104" s="1322"/>
      <c r="AG104" s="1322">
        <f t="shared" si="6"/>
        <v>0</v>
      </c>
      <c r="AH104" s="1319">
        <f t="shared" si="183"/>
        <v>0</v>
      </c>
      <c r="AI104" s="1319"/>
      <c r="AJ104" s="1319"/>
      <c r="AK104" s="1319"/>
      <c r="AL104" s="1319"/>
      <c r="AM104" s="1319">
        <f t="shared" si="7"/>
        <v>0</v>
      </c>
      <c r="AN104" s="1319">
        <f t="shared" si="8"/>
        <v>0</v>
      </c>
      <c r="AO104" s="889"/>
      <c r="AP104" s="889"/>
    </row>
    <row r="105" ht="15.75" hidden="1" customHeight="1">
      <c r="A105" s="1230">
        <v>93.0</v>
      </c>
      <c r="B105" s="1217" t="s">
        <v>1007</v>
      </c>
      <c r="C105" s="1230" t="s">
        <v>937</v>
      </c>
      <c r="D105" s="1186"/>
      <c r="E105" s="1188"/>
      <c r="F105" s="1188"/>
      <c r="G105" s="1188"/>
      <c r="H105" s="1188"/>
      <c r="I105" s="1188"/>
      <c r="J105" s="1188"/>
      <c r="K105" s="1188"/>
      <c r="L105" s="1188"/>
      <c r="M105" s="1188"/>
      <c r="N105" s="1188"/>
      <c r="O105" s="1188"/>
      <c r="P105" s="1188"/>
      <c r="Q105" s="1188"/>
      <c r="R105" s="1188"/>
      <c r="S105" s="1188"/>
      <c r="T105" s="1188"/>
      <c r="U105" s="1188"/>
      <c r="V105" s="1188"/>
      <c r="W105" s="1188"/>
      <c r="X105" s="1188"/>
      <c r="Y105" s="1188"/>
      <c r="Z105" s="1188"/>
      <c r="AA105" s="1188"/>
      <c r="AB105" s="1331">
        <f t="shared" si="181"/>
        <v>0</v>
      </c>
      <c r="AC105" s="1188">
        <f t="shared" si="182"/>
        <v>0</v>
      </c>
      <c r="AD105" s="1188"/>
      <c r="AE105" s="1322">
        <f t="shared" si="64"/>
        <v>0</v>
      </c>
      <c r="AF105" s="1322"/>
      <c r="AG105" s="1322">
        <f t="shared" si="6"/>
        <v>0</v>
      </c>
      <c r="AH105" s="1319">
        <f t="shared" si="183"/>
        <v>0</v>
      </c>
      <c r="AI105" s="1319"/>
      <c r="AJ105" s="1319"/>
      <c r="AK105" s="1319"/>
      <c r="AL105" s="1319"/>
      <c r="AM105" s="1319">
        <f t="shared" si="7"/>
        <v>0</v>
      </c>
      <c r="AN105" s="1319">
        <f t="shared" si="8"/>
        <v>0</v>
      </c>
      <c r="AO105" s="889"/>
      <c r="AP105" s="889"/>
    </row>
    <row r="106" ht="29.25" hidden="1" customHeight="1">
      <c r="A106" s="1230">
        <v>94.0</v>
      </c>
      <c r="B106" s="1217" t="s">
        <v>1008</v>
      </c>
      <c r="C106" s="1230" t="s">
        <v>939</v>
      </c>
      <c r="D106" s="1186"/>
      <c r="E106" s="1188"/>
      <c r="F106" s="1188"/>
      <c r="G106" s="1188"/>
      <c r="H106" s="1188"/>
      <c r="I106" s="1188"/>
      <c r="J106" s="1188"/>
      <c r="K106" s="1188"/>
      <c r="L106" s="1188"/>
      <c r="M106" s="1188"/>
      <c r="N106" s="1188"/>
      <c r="O106" s="1188"/>
      <c r="P106" s="1188"/>
      <c r="Q106" s="1188"/>
      <c r="R106" s="1188"/>
      <c r="S106" s="1188"/>
      <c r="T106" s="1188"/>
      <c r="U106" s="1188"/>
      <c r="V106" s="1188"/>
      <c r="W106" s="1188"/>
      <c r="X106" s="1188"/>
      <c r="Y106" s="1188"/>
      <c r="Z106" s="1188"/>
      <c r="AA106" s="1188"/>
      <c r="AB106" s="1331">
        <f t="shared" si="181"/>
        <v>0</v>
      </c>
      <c r="AC106" s="1188">
        <f t="shared" si="182"/>
        <v>0</v>
      </c>
      <c r="AD106" s="1188"/>
      <c r="AE106" s="1322">
        <f t="shared" si="64"/>
        <v>0</v>
      </c>
      <c r="AF106" s="1322"/>
      <c r="AG106" s="1322">
        <f t="shared" si="6"/>
        <v>0</v>
      </c>
      <c r="AH106" s="1319">
        <f t="shared" si="183"/>
        <v>0</v>
      </c>
      <c r="AI106" s="1319"/>
      <c r="AJ106" s="1319"/>
      <c r="AK106" s="1319"/>
      <c r="AL106" s="1319"/>
      <c r="AM106" s="1319">
        <f t="shared" si="7"/>
        <v>0</v>
      </c>
      <c r="AN106" s="1319">
        <f t="shared" si="8"/>
        <v>0</v>
      </c>
      <c r="AO106" s="889"/>
      <c r="AP106" s="889"/>
    </row>
    <row r="107" ht="15.75" customHeight="1">
      <c r="A107" s="600" t="s">
        <v>1009</v>
      </c>
      <c r="B107" s="187"/>
      <c r="C107" s="188"/>
      <c r="D107" s="853">
        <f t="shared" ref="D107:G107" si="184">SUM(D103:D106)</f>
        <v>0</v>
      </c>
      <c r="E107" s="1023">
        <f t="shared" si="184"/>
        <v>0</v>
      </c>
      <c r="F107" s="1023">
        <f t="shared" si="184"/>
        <v>0</v>
      </c>
      <c r="G107" s="1023">
        <f t="shared" si="184"/>
        <v>0</v>
      </c>
      <c r="H107" s="1023"/>
      <c r="I107" s="1023">
        <f t="shared" ref="I107:L107" si="185">SUM(I103:I106)</f>
        <v>0</v>
      </c>
      <c r="J107" s="1023">
        <f t="shared" si="185"/>
        <v>0</v>
      </c>
      <c r="K107" s="1023">
        <f t="shared" si="185"/>
        <v>0</v>
      </c>
      <c r="L107" s="1023">
        <f t="shared" si="185"/>
        <v>0</v>
      </c>
      <c r="M107" s="1023"/>
      <c r="N107" s="1023">
        <f t="shared" ref="N107:V107" si="186">SUM(N103:N106)</f>
        <v>0</v>
      </c>
      <c r="O107" s="1023">
        <f t="shared" si="186"/>
        <v>0</v>
      </c>
      <c r="P107" s="1023">
        <f t="shared" si="186"/>
        <v>0</v>
      </c>
      <c r="Q107" s="1023">
        <f t="shared" si="186"/>
        <v>0</v>
      </c>
      <c r="R107" s="1023">
        <f t="shared" si="186"/>
        <v>0</v>
      </c>
      <c r="S107" s="1023">
        <f t="shared" si="186"/>
        <v>0</v>
      </c>
      <c r="T107" s="1023">
        <f t="shared" si="186"/>
        <v>0</v>
      </c>
      <c r="U107" s="1023">
        <f t="shared" si="186"/>
        <v>0</v>
      </c>
      <c r="V107" s="1023">
        <f t="shared" si="186"/>
        <v>0</v>
      </c>
      <c r="W107" s="1023"/>
      <c r="X107" s="1023">
        <f t="shared" ref="X107:AA107" si="187">SUM(X103:X106)</f>
        <v>0</v>
      </c>
      <c r="Y107" s="1023">
        <f t="shared" si="187"/>
        <v>0</v>
      </c>
      <c r="Z107" s="1023">
        <f t="shared" si="187"/>
        <v>0</v>
      </c>
      <c r="AA107" s="1023">
        <f t="shared" si="187"/>
        <v>0</v>
      </c>
      <c r="AB107" s="1331">
        <f t="shared" si="181"/>
        <v>0</v>
      </c>
      <c r="AC107" s="1188">
        <f t="shared" si="182"/>
        <v>0</v>
      </c>
      <c r="AD107" s="1188"/>
      <c r="AE107" s="1322">
        <f t="shared" si="64"/>
        <v>0</v>
      </c>
      <c r="AF107" s="1322"/>
      <c r="AG107" s="1322">
        <f t="shared" si="6"/>
        <v>0</v>
      </c>
      <c r="AH107" s="1319">
        <v>1256300.0</v>
      </c>
      <c r="AI107" s="1319">
        <v>0.0</v>
      </c>
      <c r="AJ107" s="1319"/>
      <c r="AK107" s="1319">
        <v>1256300.0</v>
      </c>
      <c r="AL107" s="1319"/>
      <c r="AM107" s="1319">
        <f t="shared" si="7"/>
        <v>1256300</v>
      </c>
      <c r="AN107" s="1319"/>
      <c r="AO107" s="889"/>
      <c r="AP107" s="889"/>
    </row>
    <row r="108" ht="15.75" customHeight="1">
      <c r="A108" s="1342" t="s">
        <v>1010</v>
      </c>
      <c r="B108" s="187"/>
      <c r="C108" s="188"/>
      <c r="D108" s="1334">
        <f t="shared" ref="D108:AH108" si="188">SUM(D27,D82,D102,D107)</f>
        <v>54405747</v>
      </c>
      <c r="E108" s="1338">
        <f t="shared" si="188"/>
        <v>23208892</v>
      </c>
      <c r="F108" s="1338">
        <f t="shared" si="188"/>
        <v>23312265</v>
      </c>
      <c r="G108" s="1338">
        <f t="shared" si="188"/>
        <v>16177823</v>
      </c>
      <c r="H108" s="1338">
        <f t="shared" si="188"/>
        <v>20728255</v>
      </c>
      <c r="I108" s="1338">
        <f t="shared" si="188"/>
        <v>21899739.99</v>
      </c>
      <c r="J108" s="1338">
        <f t="shared" si="188"/>
        <v>17069370.23</v>
      </c>
      <c r="K108" s="1338">
        <f t="shared" si="188"/>
        <v>27255889.46</v>
      </c>
      <c r="L108" s="1338">
        <f t="shared" si="188"/>
        <v>17318187.28</v>
      </c>
      <c r="M108" s="1338">
        <f t="shared" si="188"/>
        <v>26888109</v>
      </c>
      <c r="N108" s="1338">
        <f t="shared" si="188"/>
        <v>13609532.64</v>
      </c>
      <c r="O108" s="1338">
        <f t="shared" si="188"/>
        <v>9168163.75</v>
      </c>
      <c r="P108" s="1338">
        <f t="shared" si="188"/>
        <v>9756501.75</v>
      </c>
      <c r="Q108" s="1338">
        <f t="shared" si="188"/>
        <v>2757087</v>
      </c>
      <c r="R108" s="1338">
        <f t="shared" si="188"/>
        <v>15944144.64</v>
      </c>
      <c r="S108" s="1338">
        <f t="shared" si="188"/>
        <v>3223542</v>
      </c>
      <c r="T108" s="1338">
        <f t="shared" si="188"/>
        <v>4167321.25</v>
      </c>
      <c r="U108" s="1338">
        <f t="shared" si="188"/>
        <v>4263073.75</v>
      </c>
      <c r="V108" s="1338">
        <f t="shared" si="188"/>
        <v>2801547.715</v>
      </c>
      <c r="W108" s="1343">
        <f t="shared" si="188"/>
        <v>4443146</v>
      </c>
      <c r="X108" s="1338">
        <f t="shared" si="188"/>
        <v>3227566</v>
      </c>
      <c r="Y108" s="1338">
        <f t="shared" si="188"/>
        <v>53613747.23</v>
      </c>
      <c r="Z108" s="1338">
        <f t="shared" si="188"/>
        <v>61198960</v>
      </c>
      <c r="AA108" s="1338">
        <f t="shared" si="188"/>
        <v>61630903</v>
      </c>
      <c r="AB108" s="1344">
        <f t="shared" si="188"/>
        <v>2232507.775</v>
      </c>
      <c r="AC108" s="1338">
        <f t="shared" si="188"/>
        <v>55846255</v>
      </c>
      <c r="AD108" s="1338">
        <f t="shared" si="188"/>
        <v>6060267</v>
      </c>
      <c r="AE108" s="1338">
        <f t="shared" si="188"/>
        <v>41960380.63</v>
      </c>
      <c r="AF108" s="1338">
        <f t="shared" si="188"/>
        <v>48099921</v>
      </c>
      <c r="AG108" s="1338">
        <f t="shared" si="188"/>
        <v>68003654.64</v>
      </c>
      <c r="AH108" s="1338">
        <f t="shared" si="188"/>
        <v>71918662</v>
      </c>
      <c r="AI108" s="1338">
        <f t="shared" ref="AI108:AL108" si="189">AI107+AI102+AI82+AI27</f>
        <v>38669229</v>
      </c>
      <c r="AJ108" s="1338">
        <f t="shared" si="189"/>
        <v>16522639</v>
      </c>
      <c r="AK108" s="1338">
        <f t="shared" si="189"/>
        <v>6175948</v>
      </c>
      <c r="AL108" s="1338">
        <f t="shared" si="189"/>
        <v>5563963</v>
      </c>
      <c r="AM108" s="1338">
        <f t="shared" si="7"/>
        <v>66931779</v>
      </c>
      <c r="AN108" s="1338">
        <f t="shared" ref="AN108:AN119" si="190">AH108-AM108</f>
        <v>4986883</v>
      </c>
      <c r="AO108" s="1345"/>
      <c r="AP108" s="1345"/>
    </row>
    <row r="109" ht="15.75" customHeight="1">
      <c r="A109" s="1342" t="s">
        <v>942</v>
      </c>
      <c r="B109" s="187"/>
      <c r="C109" s="187"/>
      <c r="D109" s="187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/>
      <c r="V109" s="187"/>
      <c r="W109" s="187"/>
      <c r="X109" s="187"/>
      <c r="Y109" s="188"/>
      <c r="Z109" s="1178"/>
      <c r="AA109" s="1178"/>
      <c r="AB109" s="1329">
        <f t="shared" ref="AB109:AB113" si="191">AD109-Y109</f>
        <v>0</v>
      </c>
      <c r="AC109" s="1005">
        <f t="shared" ref="AC109:AC117" si="192">Y109+AB109</f>
        <v>0</v>
      </c>
      <c r="AD109" s="1005"/>
      <c r="AE109" s="1322">
        <f t="shared" ref="AE109:AE113" si="193">SUM(I109,N109,S109,X109)</f>
        <v>0</v>
      </c>
      <c r="AF109" s="1322"/>
      <c r="AG109" s="1322">
        <f t="shared" ref="AG109:AG119" si="194">H109+M109+R109+W109</f>
        <v>0</v>
      </c>
      <c r="AH109" s="1319">
        <f t="shared" ref="AH109:AH110" si="195">SUM(AG109)</f>
        <v>0</v>
      </c>
      <c r="AI109" s="1319"/>
      <c r="AJ109" s="1319"/>
      <c r="AK109" s="1319"/>
      <c r="AL109" s="1319"/>
      <c r="AM109" s="1319">
        <f t="shared" si="7"/>
        <v>0</v>
      </c>
      <c r="AN109" s="1319">
        <f t="shared" si="190"/>
        <v>0</v>
      </c>
    </row>
    <row r="110" ht="15.75" customHeight="1">
      <c r="A110" s="1346"/>
      <c r="B110" s="1347" t="s">
        <v>1011</v>
      </c>
      <c r="C110" s="1346"/>
      <c r="D110" s="1346"/>
      <c r="E110" s="1346"/>
      <c r="F110" s="1348">
        <v>451945.0</v>
      </c>
      <c r="G110" s="1348">
        <v>451945.0</v>
      </c>
      <c r="H110" s="1348"/>
      <c r="I110" s="1348"/>
      <c r="J110" s="1346"/>
      <c r="K110" s="1346"/>
      <c r="L110" s="1346"/>
      <c r="M110" s="1346"/>
      <c r="N110" s="1346"/>
      <c r="O110" s="1346"/>
      <c r="P110" s="1346"/>
      <c r="Q110" s="1346"/>
      <c r="R110" s="1346"/>
      <c r="S110" s="1346"/>
      <c r="T110" s="1346"/>
      <c r="U110" s="1346"/>
      <c r="V110" s="1346"/>
      <c r="W110" s="1349"/>
      <c r="X110" s="1346"/>
      <c r="Y110" s="1322">
        <f t="shared" ref="Y110:Y113" si="196">SUM(E110,J110,O110,T110)</f>
        <v>0</v>
      </c>
      <c r="Z110" s="1178">
        <v>0.0</v>
      </c>
      <c r="AA110" s="1178">
        <v>451945.0</v>
      </c>
      <c r="AB110" s="1329">
        <f t="shared" si="191"/>
        <v>0</v>
      </c>
      <c r="AC110" s="1005">
        <f t="shared" si="192"/>
        <v>0</v>
      </c>
      <c r="AD110" s="1005"/>
      <c r="AE110" s="1322">
        <f t="shared" si="193"/>
        <v>0</v>
      </c>
      <c r="AF110" s="1322"/>
      <c r="AG110" s="1322">
        <f t="shared" si="194"/>
        <v>0</v>
      </c>
      <c r="AH110" s="1319">
        <f t="shared" si="195"/>
        <v>0</v>
      </c>
      <c r="AI110" s="1319"/>
      <c r="AJ110" s="1319"/>
      <c r="AK110" s="1319"/>
      <c r="AL110" s="1319"/>
      <c r="AM110" s="1319">
        <f t="shared" si="7"/>
        <v>0</v>
      </c>
      <c r="AN110" s="1319">
        <f t="shared" si="190"/>
        <v>0</v>
      </c>
    </row>
    <row r="111" ht="15.75" customHeight="1">
      <c r="A111" s="1178">
        <v>95.0</v>
      </c>
      <c r="B111" s="1004" t="s">
        <v>1012</v>
      </c>
      <c r="C111" s="1191" t="s">
        <v>269</v>
      </c>
      <c r="D111" s="1273"/>
      <c r="E111" s="1005"/>
      <c r="F111" s="1005" t="str">
        <f t="shared" ref="F111:F113" si="197">E111</f>
        <v/>
      </c>
      <c r="G111" s="1005"/>
      <c r="H111" s="1005"/>
      <c r="I111" s="1005"/>
      <c r="J111" s="1005"/>
      <c r="K111" s="1005" t="str">
        <f t="shared" ref="K111:K113" si="198">J111</f>
        <v/>
      </c>
      <c r="L111" s="1005"/>
      <c r="M111" s="1005"/>
      <c r="N111" s="1005"/>
      <c r="O111" s="1005"/>
      <c r="P111" s="1005" t="str">
        <f t="shared" ref="P111:P113" si="199">O111</f>
        <v/>
      </c>
      <c r="Q111" s="1005"/>
      <c r="R111" s="1005"/>
      <c r="S111" s="1005">
        <v>5156.0</v>
      </c>
      <c r="T111" s="1005"/>
      <c r="U111" s="1005" t="str">
        <f t="shared" ref="U111:U113" si="200">T111</f>
        <v/>
      </c>
      <c r="V111" s="1005"/>
      <c r="W111" s="1005"/>
      <c r="X111" s="1005"/>
      <c r="Y111" s="1322">
        <f t="shared" si="196"/>
        <v>0</v>
      </c>
      <c r="Z111" s="1178">
        <v>0.0</v>
      </c>
      <c r="AA111" s="1178">
        <v>0.0</v>
      </c>
      <c r="AB111" s="1180">
        <f t="shared" si="191"/>
        <v>0</v>
      </c>
      <c r="AC111" s="1005">
        <f t="shared" si="192"/>
        <v>0</v>
      </c>
      <c r="AD111" s="1005"/>
      <c r="AE111" s="1322">
        <f t="shared" si="193"/>
        <v>5156</v>
      </c>
      <c r="AF111" s="1322"/>
      <c r="AG111" s="1322">
        <f t="shared" si="194"/>
        <v>0</v>
      </c>
      <c r="AH111" s="1319">
        <v>3433.0</v>
      </c>
      <c r="AI111" s="1319"/>
      <c r="AJ111" s="1319"/>
      <c r="AK111" s="1319">
        <v>3433.0</v>
      </c>
      <c r="AL111" s="1319"/>
      <c r="AM111" s="1319">
        <f t="shared" si="7"/>
        <v>3433</v>
      </c>
      <c r="AN111" s="1319">
        <f t="shared" si="190"/>
        <v>0</v>
      </c>
    </row>
    <row r="112" ht="15.75" customHeight="1">
      <c r="A112" s="1178">
        <v>96.0</v>
      </c>
      <c r="B112" s="1193" t="s">
        <v>1013</v>
      </c>
      <c r="C112" s="1191" t="s">
        <v>261</v>
      </c>
      <c r="D112" s="1273"/>
      <c r="E112" s="1180"/>
      <c r="F112" s="1005" t="str">
        <f t="shared" si="197"/>
        <v/>
      </c>
      <c r="G112" s="1180"/>
      <c r="H112" s="1180"/>
      <c r="I112" s="1180"/>
      <c r="J112" s="1178"/>
      <c r="K112" s="1005" t="str">
        <f t="shared" si="198"/>
        <v/>
      </c>
      <c r="L112" s="1178"/>
      <c r="M112" s="1178"/>
      <c r="N112" s="1178"/>
      <c r="O112" s="1178"/>
      <c r="P112" s="1005" t="str">
        <f t="shared" si="199"/>
        <v/>
      </c>
      <c r="Q112" s="1178"/>
      <c r="R112" s="1178"/>
      <c r="S112" s="1178"/>
      <c r="T112" s="1005"/>
      <c r="U112" s="1005" t="str">
        <f t="shared" si="200"/>
        <v/>
      </c>
      <c r="V112" s="1005"/>
      <c r="W112" s="1005"/>
      <c r="X112" s="1005"/>
      <c r="Y112" s="1322">
        <f t="shared" si="196"/>
        <v>0</v>
      </c>
      <c r="Z112" s="1178">
        <v>0.0</v>
      </c>
      <c r="AA112" s="1178">
        <v>0.0</v>
      </c>
      <c r="AB112" s="1180">
        <f t="shared" si="191"/>
        <v>0</v>
      </c>
      <c r="AC112" s="1005">
        <f t="shared" si="192"/>
        <v>0</v>
      </c>
      <c r="AD112" s="1005"/>
      <c r="AE112" s="1322">
        <f t="shared" si="193"/>
        <v>0</v>
      </c>
      <c r="AF112" s="1322"/>
      <c r="AG112" s="1322">
        <f t="shared" si="194"/>
        <v>0</v>
      </c>
      <c r="AH112" s="1319">
        <f>SUM(AG112)</f>
        <v>0</v>
      </c>
      <c r="AI112" s="1319"/>
      <c r="AJ112" s="1319"/>
      <c r="AK112" s="1319"/>
      <c r="AL112" s="1319"/>
      <c r="AM112" s="1319">
        <f t="shared" si="7"/>
        <v>0</v>
      </c>
      <c r="AN112" s="1319">
        <f t="shared" si="190"/>
        <v>0</v>
      </c>
    </row>
    <row r="113" ht="15.75" customHeight="1">
      <c r="A113" s="1178">
        <v>97.0</v>
      </c>
      <c r="B113" s="1193" t="s">
        <v>945</v>
      </c>
      <c r="C113" s="1191" t="s">
        <v>53</v>
      </c>
      <c r="D113" s="1273"/>
      <c r="E113" s="1180"/>
      <c r="F113" s="1005" t="str">
        <f t="shared" si="197"/>
        <v/>
      </c>
      <c r="G113" s="1180"/>
      <c r="H113" s="1180"/>
      <c r="I113" s="1180"/>
      <c r="J113" s="1178"/>
      <c r="K113" s="1005" t="str">
        <f t="shared" si="198"/>
        <v/>
      </c>
      <c r="L113" s="1178"/>
      <c r="M113" s="1178"/>
      <c r="N113" s="1178"/>
      <c r="O113" s="1178"/>
      <c r="P113" s="1005" t="str">
        <f t="shared" si="199"/>
        <v/>
      </c>
      <c r="Q113" s="1178"/>
      <c r="R113" s="1178"/>
      <c r="S113" s="1178"/>
      <c r="T113" s="1005"/>
      <c r="U113" s="1005" t="str">
        <f t="shared" si="200"/>
        <v/>
      </c>
      <c r="V113" s="1005"/>
      <c r="W113" s="1005"/>
      <c r="X113" s="1005"/>
      <c r="Y113" s="1322">
        <f t="shared" si="196"/>
        <v>0</v>
      </c>
      <c r="Z113" s="1178">
        <v>0.0</v>
      </c>
      <c r="AA113" s="1178">
        <v>0.0</v>
      </c>
      <c r="AB113" s="1180">
        <f t="shared" si="191"/>
        <v>0</v>
      </c>
      <c r="AC113" s="1005">
        <f t="shared" si="192"/>
        <v>0</v>
      </c>
      <c r="AD113" s="1005"/>
      <c r="AE113" s="1322">
        <f t="shared" si="193"/>
        <v>0</v>
      </c>
      <c r="AF113" s="1322"/>
      <c r="AG113" s="1322">
        <f t="shared" si="194"/>
        <v>0</v>
      </c>
      <c r="AH113" s="1319">
        <v>1370451.0</v>
      </c>
      <c r="AI113" s="1319"/>
      <c r="AJ113" s="1319"/>
      <c r="AK113" s="1319"/>
      <c r="AL113" s="1319"/>
      <c r="AM113" s="1322">
        <v>1370451.0</v>
      </c>
      <c r="AN113" s="1322">
        <f t="shared" si="190"/>
        <v>0</v>
      </c>
    </row>
    <row r="114" ht="15.75" customHeight="1">
      <c r="A114" s="568">
        <v>98.0</v>
      </c>
      <c r="B114" s="1205" t="s">
        <v>947</v>
      </c>
      <c r="C114" s="1206" t="s">
        <v>948</v>
      </c>
      <c r="D114" s="1025">
        <f t="shared" ref="D114:AA114" si="201">SUM(D115:D117)</f>
        <v>54405747</v>
      </c>
      <c r="E114" s="853">
        <f t="shared" si="201"/>
        <v>23208892</v>
      </c>
      <c r="F114" s="853">
        <f t="shared" si="201"/>
        <v>23208892</v>
      </c>
      <c r="G114" s="853">
        <f t="shared" si="201"/>
        <v>16177823</v>
      </c>
      <c r="H114" s="853">
        <f t="shared" si="201"/>
        <v>0</v>
      </c>
      <c r="I114" s="853">
        <f t="shared" si="201"/>
        <v>22905663.1</v>
      </c>
      <c r="J114" s="853">
        <f t="shared" si="201"/>
        <v>17632718</v>
      </c>
      <c r="K114" s="853">
        <f t="shared" si="201"/>
        <v>17632718</v>
      </c>
      <c r="L114" s="853">
        <f t="shared" si="201"/>
        <v>18725390.5</v>
      </c>
      <c r="M114" s="853">
        <f t="shared" si="201"/>
        <v>3246400</v>
      </c>
      <c r="N114" s="853">
        <f t="shared" si="201"/>
        <v>14235720.1</v>
      </c>
      <c r="O114" s="853">
        <f t="shared" si="201"/>
        <v>4396969</v>
      </c>
      <c r="P114" s="853">
        <f t="shared" si="201"/>
        <v>4396969</v>
      </c>
      <c r="Q114" s="853" t="str">
        <f t="shared" si="201"/>
        <v>#VALUE!</v>
      </c>
      <c r="R114" s="853">
        <f t="shared" si="201"/>
        <v>64757254.64</v>
      </c>
      <c r="S114" s="853" t="str">
        <f t="shared" si="201"/>
        <v>#VALUE!</v>
      </c>
      <c r="T114" s="853">
        <f t="shared" si="201"/>
        <v>4293111</v>
      </c>
      <c r="U114" s="853">
        <f t="shared" si="201"/>
        <v>4293111</v>
      </c>
      <c r="V114" s="853">
        <f t="shared" si="201"/>
        <v>2951144</v>
      </c>
      <c r="W114" s="853">
        <f t="shared" si="201"/>
        <v>0</v>
      </c>
      <c r="X114" s="853">
        <f t="shared" si="201"/>
        <v>3227566</v>
      </c>
      <c r="Y114" s="853">
        <f t="shared" si="201"/>
        <v>49531690</v>
      </c>
      <c r="Z114" s="853">
        <f t="shared" si="201"/>
        <v>61198960</v>
      </c>
      <c r="AA114" s="853">
        <f t="shared" si="201"/>
        <v>61198960</v>
      </c>
      <c r="AB114" s="853">
        <f>AD114-Y114+AB115+AB116+AB117</f>
        <v>11188622</v>
      </c>
      <c r="AC114" s="1023">
        <f t="shared" si="192"/>
        <v>60720312</v>
      </c>
      <c r="AD114" s="1023">
        <v>5.4405747E7</v>
      </c>
      <c r="AE114" s="1322" t="str">
        <f>SUM(AE115:AE117)</f>
        <v>#VALUE!</v>
      </c>
      <c r="AF114" s="1322"/>
      <c r="AG114" s="1322">
        <f t="shared" si="194"/>
        <v>68003654.64</v>
      </c>
      <c r="AH114" s="1322">
        <f>SUM(AH116:AH117)</f>
        <v>70544777.64</v>
      </c>
      <c r="AI114" s="1319"/>
      <c r="AJ114" s="1319"/>
      <c r="AK114" s="1319"/>
      <c r="AL114" s="1319"/>
      <c r="AM114" s="1322">
        <v>7.0544778E7</v>
      </c>
      <c r="AN114" s="1322">
        <f t="shared" si="190"/>
        <v>-0.3599999994</v>
      </c>
      <c r="AO114" s="1350"/>
      <c r="AP114" s="1350"/>
    </row>
    <row r="115" ht="15.75" customHeight="1">
      <c r="A115" s="1178">
        <v>99.0</v>
      </c>
      <c r="B115" s="1202" t="s">
        <v>1014</v>
      </c>
      <c r="C115" s="1191"/>
      <c r="D115" s="1273">
        <v>4874057.0</v>
      </c>
      <c r="E115" s="1321"/>
      <c r="F115" s="1351" t="str">
        <f t="shared" ref="F115:F117" si="202">E115</f>
        <v/>
      </c>
      <c r="G115" s="1321"/>
      <c r="H115" s="1321"/>
      <c r="I115" s="1321"/>
      <c r="J115" s="1352"/>
      <c r="K115" s="1351" t="str">
        <f t="shared" ref="K115:K117" si="203">J115</f>
        <v/>
      </c>
      <c r="L115" s="1352"/>
      <c r="M115" s="1352"/>
      <c r="N115" s="1352"/>
      <c r="O115" s="1321" t="s">
        <v>1015</v>
      </c>
      <c r="P115" s="1351" t="str">
        <f t="shared" ref="P115:P117" si="204">O115</f>
        <v>#REF!</v>
      </c>
      <c r="Q115" s="1321" t="str">
        <f>P115*0.75</f>
        <v>#VALUE!</v>
      </c>
      <c r="R115" s="1321"/>
      <c r="S115" s="1321" t="str">
        <f>O115*0.83</f>
        <v>#VALUE!</v>
      </c>
      <c r="T115" s="1321"/>
      <c r="U115" s="1005" t="str">
        <f t="shared" ref="U115:U117" si="205">T115</f>
        <v/>
      </c>
      <c r="V115" s="1180"/>
      <c r="W115" s="1180"/>
      <c r="X115" s="1180"/>
      <c r="Y115" s="1322">
        <f t="shared" ref="Y115:Y117" si="206">SUM(E115,J115,O115,T115)</f>
        <v>0</v>
      </c>
      <c r="Z115" s="1178">
        <v>4874057.0</v>
      </c>
      <c r="AA115" s="1178">
        <v>4874057.0</v>
      </c>
      <c r="AB115" s="1180">
        <f t="shared" ref="AB115:AB116" si="207">AD115-Y115</f>
        <v>4874057</v>
      </c>
      <c r="AC115" s="1005">
        <f t="shared" si="192"/>
        <v>4874057</v>
      </c>
      <c r="AD115" s="1005">
        <v>4874057.0</v>
      </c>
      <c r="AE115" s="1322" t="str">
        <f t="shared" ref="AE115:AE117" si="208">SUM(I115,N115,S115,X115)</f>
        <v>#VALUE!</v>
      </c>
      <c r="AF115" s="1322"/>
      <c r="AG115" s="1322">
        <f t="shared" si="194"/>
        <v>0</v>
      </c>
      <c r="AH115" s="1319">
        <f>SUM(AG115)</f>
        <v>0</v>
      </c>
      <c r="AI115" s="1319"/>
      <c r="AJ115" s="1319"/>
      <c r="AK115" s="1319"/>
      <c r="AL115" s="1319"/>
      <c r="AM115" s="1319">
        <f t="shared" ref="AM115:AM117" si="209">AI115+AJ115+AK115+AL115</f>
        <v>0</v>
      </c>
      <c r="AN115" s="1319">
        <f t="shared" si="190"/>
        <v>0</v>
      </c>
    </row>
    <row r="116" ht="15.75" customHeight="1">
      <c r="A116" s="1178">
        <v>100.0</v>
      </c>
      <c r="B116" s="1202" t="s">
        <v>1016</v>
      </c>
      <c r="C116" s="1191"/>
      <c r="D116" s="1273">
        <v>3.930594E7</v>
      </c>
      <c r="E116" s="1321">
        <f>17151470+1203000</f>
        <v>18354470</v>
      </c>
      <c r="F116" s="1351">
        <f t="shared" si="202"/>
        <v>18354470</v>
      </c>
      <c r="G116" s="1321">
        <v>1.478931E7</v>
      </c>
      <c r="H116" s="1321"/>
      <c r="I116" s="1321">
        <f>E116*0.83</f>
        <v>15234210.1</v>
      </c>
      <c r="J116" s="1321">
        <v>1.715147E7</v>
      </c>
      <c r="K116" s="1351">
        <f t="shared" si="203"/>
        <v>17151470</v>
      </c>
      <c r="L116" s="1321">
        <f>K116*0.75</f>
        <v>12863602.5</v>
      </c>
      <c r="M116" s="1321">
        <f>SUM('Normatíva2022'!E35)</f>
        <v>3246400</v>
      </c>
      <c r="N116" s="1321">
        <f>J116*0.83</f>
        <v>14235720.1</v>
      </c>
      <c r="O116" s="1352"/>
      <c r="P116" s="1351" t="str">
        <f t="shared" si="204"/>
        <v/>
      </c>
      <c r="Q116" s="1352"/>
      <c r="R116" s="1321">
        <f>SUM('Normatíva2022'!E38)</f>
        <v>70969110</v>
      </c>
      <c r="S116" s="1352"/>
      <c r="T116" s="1321">
        <f>1900000*2</f>
        <v>3800000</v>
      </c>
      <c r="U116" s="1005">
        <f t="shared" si="205"/>
        <v>3800000</v>
      </c>
      <c r="V116" s="1180">
        <f>U116*0.75</f>
        <v>2850000</v>
      </c>
      <c r="W116" s="1180">
        <v>0.0</v>
      </c>
      <c r="X116" s="1180">
        <f>T116*0.83</f>
        <v>3154000</v>
      </c>
      <c r="Y116" s="1322">
        <f t="shared" si="206"/>
        <v>39305940</v>
      </c>
      <c r="Z116" s="1178">
        <v>3.930594E7</v>
      </c>
      <c r="AA116" s="1178">
        <v>3.930594E7</v>
      </c>
      <c r="AB116" s="1180">
        <f t="shared" si="207"/>
        <v>0</v>
      </c>
      <c r="AC116" s="1005">
        <f t="shared" si="192"/>
        <v>39305940</v>
      </c>
      <c r="AD116" s="1005">
        <v>3.930594E7</v>
      </c>
      <c r="AE116" s="1322">
        <f t="shared" si="208"/>
        <v>32623930.2</v>
      </c>
      <c r="AF116" s="1322"/>
      <c r="AG116" s="1322">
        <f t="shared" si="194"/>
        <v>74215510</v>
      </c>
      <c r="AH116" s="1319">
        <f>70544778+6211855</f>
        <v>76756633</v>
      </c>
      <c r="AI116" s="1319"/>
      <c r="AJ116" s="1319"/>
      <c r="AK116" s="1319"/>
      <c r="AL116" s="1319"/>
      <c r="AM116" s="1319">
        <f t="shared" si="209"/>
        <v>0</v>
      </c>
      <c r="AN116" s="1319">
        <f t="shared" si="190"/>
        <v>76756633</v>
      </c>
    </row>
    <row r="117" ht="15.75" customHeight="1">
      <c r="A117" s="1178">
        <v>101.0</v>
      </c>
      <c r="B117" s="1202" t="s">
        <v>1017</v>
      </c>
      <c r="C117" s="1191"/>
      <c r="D117" s="1273">
        <v>1.022575E7</v>
      </c>
      <c r="E117" s="1321">
        <v>4854422.0</v>
      </c>
      <c r="F117" s="1351">
        <f t="shared" si="202"/>
        <v>4854422</v>
      </c>
      <c r="G117" s="1321">
        <v>1388513.0</v>
      </c>
      <c r="H117" s="1321"/>
      <c r="I117" s="1321">
        <v>7671453.0</v>
      </c>
      <c r="J117" s="1321">
        <v>481248.0</v>
      </c>
      <c r="K117" s="1351">
        <f t="shared" si="203"/>
        <v>481248</v>
      </c>
      <c r="L117" s="1321">
        <v>5861788.0</v>
      </c>
      <c r="M117" s="1321"/>
      <c r="N117" s="1321"/>
      <c r="O117" s="1321">
        <f>4396969</f>
        <v>4396969</v>
      </c>
      <c r="P117" s="1351">
        <f t="shared" si="204"/>
        <v>4396969</v>
      </c>
      <c r="Q117" s="1321"/>
      <c r="R117" s="1321">
        <f>AG108-R113-R116-M116</f>
        <v>-6211855.36</v>
      </c>
      <c r="S117" s="1321">
        <v>989664.0</v>
      </c>
      <c r="T117" s="1321">
        <v>493111.0</v>
      </c>
      <c r="U117" s="1005">
        <f t="shared" si="205"/>
        <v>493111</v>
      </c>
      <c r="V117" s="1180">
        <v>101144.0</v>
      </c>
      <c r="W117" s="1180"/>
      <c r="X117" s="1180">
        <v>73566.0</v>
      </c>
      <c r="Y117" s="1322">
        <f t="shared" si="206"/>
        <v>10225750</v>
      </c>
      <c r="Z117" s="1178">
        <v>1.7018963E7</v>
      </c>
      <c r="AA117" s="1178">
        <v>1.7018963E7</v>
      </c>
      <c r="AB117" s="1180">
        <f>AD117-Y117+947607+492901</f>
        <v>1440508</v>
      </c>
      <c r="AC117" s="1005">
        <f t="shared" si="192"/>
        <v>11666258</v>
      </c>
      <c r="AD117" s="1005">
        <v>1.022575E7</v>
      </c>
      <c r="AE117" s="1322">
        <f t="shared" si="208"/>
        <v>8734683</v>
      </c>
      <c r="AF117" s="1322"/>
      <c r="AG117" s="1322">
        <f t="shared" si="194"/>
        <v>-6211855.36</v>
      </c>
      <c r="AH117" s="1319">
        <f>SUM(AG117)</f>
        <v>-6211855.36</v>
      </c>
      <c r="AI117" s="1319"/>
      <c r="AJ117" s="1319"/>
      <c r="AK117" s="1319"/>
      <c r="AL117" s="1319"/>
      <c r="AM117" s="1319">
        <f t="shared" si="209"/>
        <v>0</v>
      </c>
      <c r="AN117" s="1319">
        <f t="shared" si="190"/>
        <v>-6211855.36</v>
      </c>
    </row>
    <row r="118" ht="15.75" customHeight="1">
      <c r="A118" s="1342" t="s">
        <v>951</v>
      </c>
      <c r="B118" s="187"/>
      <c r="C118" s="188"/>
      <c r="D118" s="1334">
        <f t="shared" ref="D118:AE118" si="210">SUM(D111:D114)</f>
        <v>54405747</v>
      </c>
      <c r="E118" s="1338">
        <f t="shared" si="210"/>
        <v>23208892</v>
      </c>
      <c r="F118" s="1338">
        <f t="shared" si="210"/>
        <v>23208892</v>
      </c>
      <c r="G118" s="1338">
        <f t="shared" si="210"/>
        <v>16177823</v>
      </c>
      <c r="H118" s="1338">
        <f t="shared" si="210"/>
        <v>0</v>
      </c>
      <c r="I118" s="1338">
        <f t="shared" si="210"/>
        <v>22905663.1</v>
      </c>
      <c r="J118" s="1338">
        <f t="shared" si="210"/>
        <v>17632718</v>
      </c>
      <c r="K118" s="1338">
        <f t="shared" si="210"/>
        <v>17632718</v>
      </c>
      <c r="L118" s="1338">
        <f t="shared" si="210"/>
        <v>18725390.5</v>
      </c>
      <c r="M118" s="1338">
        <f t="shared" si="210"/>
        <v>3246400</v>
      </c>
      <c r="N118" s="1338">
        <f t="shared" si="210"/>
        <v>14235720.1</v>
      </c>
      <c r="O118" s="1338">
        <f t="shared" si="210"/>
        <v>4396969</v>
      </c>
      <c r="P118" s="1338">
        <f t="shared" si="210"/>
        <v>4396969</v>
      </c>
      <c r="Q118" s="1338" t="str">
        <f t="shared" si="210"/>
        <v>#VALUE!</v>
      </c>
      <c r="R118" s="1338">
        <f t="shared" si="210"/>
        <v>64757254.64</v>
      </c>
      <c r="S118" s="1338" t="str">
        <f t="shared" si="210"/>
        <v>#VALUE!</v>
      </c>
      <c r="T118" s="1338">
        <f t="shared" si="210"/>
        <v>4293111</v>
      </c>
      <c r="U118" s="1338">
        <f t="shared" si="210"/>
        <v>4293111</v>
      </c>
      <c r="V118" s="1338">
        <f t="shared" si="210"/>
        <v>2951144</v>
      </c>
      <c r="W118" s="1343">
        <f t="shared" si="210"/>
        <v>0</v>
      </c>
      <c r="X118" s="1338">
        <f t="shared" si="210"/>
        <v>3227566</v>
      </c>
      <c r="Y118" s="1338">
        <f t="shared" si="210"/>
        <v>49531690</v>
      </c>
      <c r="Z118" s="1338">
        <f t="shared" si="210"/>
        <v>61198960</v>
      </c>
      <c r="AA118" s="1338">
        <f t="shared" si="210"/>
        <v>61198960</v>
      </c>
      <c r="AB118" s="1344">
        <f t="shared" si="210"/>
        <v>11188622</v>
      </c>
      <c r="AC118" s="1338">
        <f t="shared" si="210"/>
        <v>60720312</v>
      </c>
      <c r="AD118" s="1338">
        <f t="shared" si="210"/>
        <v>54405747</v>
      </c>
      <c r="AE118" s="1338" t="str">
        <f t="shared" si="210"/>
        <v>#VALUE!</v>
      </c>
      <c r="AF118" s="1338"/>
      <c r="AG118" s="1338">
        <f t="shared" si="194"/>
        <v>68003654.64</v>
      </c>
      <c r="AH118" s="1338">
        <f>AH114+AH113+AH112+AH111</f>
        <v>71918661.64</v>
      </c>
      <c r="AI118" s="1319"/>
      <c r="AJ118" s="1319"/>
      <c r="AK118" s="1338">
        <f>AK111+AK112+AK113+AK114</f>
        <v>3433</v>
      </c>
      <c r="AL118" s="1319"/>
      <c r="AM118" s="1338">
        <f>SUM(AM110:AM117)</f>
        <v>71918662</v>
      </c>
      <c r="AN118" s="1338">
        <f t="shared" si="190"/>
        <v>-0.3599999994</v>
      </c>
      <c r="AO118" s="1339"/>
      <c r="AP118" s="1339"/>
    </row>
    <row r="119" ht="15.75" customHeight="1">
      <c r="A119" s="1353" t="s">
        <v>1018</v>
      </c>
      <c r="B119" s="187"/>
      <c r="C119" s="188"/>
      <c r="D119" s="1335">
        <f t="shared" ref="D119:AA119" si="211">D118-D108</f>
        <v>0</v>
      </c>
      <c r="E119" s="1335">
        <f t="shared" si="211"/>
        <v>0</v>
      </c>
      <c r="F119" s="1335">
        <f t="shared" si="211"/>
        <v>-103373</v>
      </c>
      <c r="G119" s="1335">
        <f t="shared" si="211"/>
        <v>0</v>
      </c>
      <c r="H119" s="1335">
        <f t="shared" si="211"/>
        <v>-20728255</v>
      </c>
      <c r="I119" s="1335">
        <f t="shared" si="211"/>
        <v>1005923.11</v>
      </c>
      <c r="J119" s="1335">
        <f t="shared" si="211"/>
        <v>563347.775</v>
      </c>
      <c r="K119" s="1335">
        <f t="shared" si="211"/>
        <v>-9623171.455</v>
      </c>
      <c r="L119" s="1335">
        <f t="shared" si="211"/>
        <v>1407203.225</v>
      </c>
      <c r="M119" s="1335">
        <f t="shared" si="211"/>
        <v>-23641709</v>
      </c>
      <c r="N119" s="1335">
        <f t="shared" si="211"/>
        <v>626187.46</v>
      </c>
      <c r="O119" s="1335">
        <f t="shared" si="211"/>
        <v>-4771194.75</v>
      </c>
      <c r="P119" s="1335">
        <f t="shared" si="211"/>
        <v>-5359532.75</v>
      </c>
      <c r="Q119" s="1335" t="str">
        <f t="shared" si="211"/>
        <v>#VALUE!</v>
      </c>
      <c r="R119" s="1335">
        <f t="shared" si="211"/>
        <v>48813110</v>
      </c>
      <c r="S119" s="1335" t="str">
        <f t="shared" si="211"/>
        <v>#VALUE!</v>
      </c>
      <c r="T119" s="1335">
        <f t="shared" si="211"/>
        <v>125789.75</v>
      </c>
      <c r="U119" s="1335">
        <f t="shared" si="211"/>
        <v>30037.25</v>
      </c>
      <c r="V119" s="1335">
        <f t="shared" si="211"/>
        <v>149596.285</v>
      </c>
      <c r="W119" s="1335">
        <f t="shared" si="211"/>
        <v>-4443146</v>
      </c>
      <c r="X119" s="1335">
        <f t="shared" si="211"/>
        <v>0</v>
      </c>
      <c r="Y119" s="1335">
        <f t="shared" si="211"/>
        <v>-4082057.225</v>
      </c>
      <c r="Z119" s="1335">
        <f t="shared" si="211"/>
        <v>0</v>
      </c>
      <c r="AA119" s="1335">
        <f t="shared" si="211"/>
        <v>-431943</v>
      </c>
      <c r="AB119" s="1354">
        <f>AD119-Y119</f>
        <v>4082057.225</v>
      </c>
      <c r="AC119" s="1335">
        <f>AC118-AC108</f>
        <v>4874057</v>
      </c>
      <c r="AD119" s="1335"/>
      <c r="AE119" s="1335" t="str">
        <f>AE118-AE108</f>
        <v>#VALUE!</v>
      </c>
      <c r="AF119" s="1335"/>
      <c r="AG119" s="1023">
        <f t="shared" si="194"/>
        <v>0</v>
      </c>
      <c r="AH119" s="1319">
        <f>SUM(AG119)</f>
        <v>0</v>
      </c>
      <c r="AI119" s="1319"/>
      <c r="AJ119" s="1319"/>
      <c r="AK119" s="1319"/>
      <c r="AL119" s="1319"/>
      <c r="AM119" s="1319">
        <f>AM118-AM108</f>
        <v>4986883</v>
      </c>
      <c r="AN119" s="1319">
        <f t="shared" si="190"/>
        <v>-4986883</v>
      </c>
      <c r="AO119" s="1339"/>
      <c r="AP119" s="1339"/>
    </row>
    <row r="120" ht="15.75" customHeight="1">
      <c r="D120" s="887"/>
      <c r="W120" s="124"/>
      <c r="AG120" s="553"/>
      <c r="AH120" s="553"/>
    </row>
    <row r="121" ht="15.75" customHeight="1">
      <c r="D121" s="887"/>
      <c r="W121" s="124"/>
      <c r="AG121" s="553"/>
      <c r="AH121" s="553"/>
    </row>
    <row r="122" ht="15.75" customHeight="1">
      <c r="D122" s="887"/>
      <c r="W122" s="124"/>
      <c r="AG122" s="553"/>
      <c r="AH122" s="553"/>
    </row>
    <row r="123" ht="15.75" customHeight="1">
      <c r="D123" s="887"/>
      <c r="W123" s="124"/>
      <c r="AG123" s="553"/>
      <c r="AH123" s="553"/>
    </row>
    <row r="124" ht="15.75" customHeight="1">
      <c r="D124" s="887"/>
      <c r="W124" s="124"/>
      <c r="AG124" s="553"/>
      <c r="AH124" s="553"/>
    </row>
    <row r="125" ht="15.75" customHeight="1">
      <c r="D125" s="887"/>
      <c r="W125" s="124"/>
      <c r="AG125" s="553"/>
      <c r="AH125" s="553"/>
    </row>
    <row r="126" ht="15.75" customHeight="1">
      <c r="D126" s="887"/>
      <c r="W126" s="124"/>
      <c r="AG126" s="553"/>
      <c r="AH126" s="553"/>
    </row>
    <row r="127" ht="15.75" customHeight="1">
      <c r="D127" s="887"/>
      <c r="W127" s="124"/>
      <c r="AG127" s="553"/>
      <c r="AH127" s="553"/>
    </row>
    <row r="128" ht="15.75" customHeight="1">
      <c r="D128" s="887"/>
      <c r="W128" s="124"/>
      <c r="AG128" s="553"/>
      <c r="AH128" s="553"/>
    </row>
    <row r="129" ht="15.75" customHeight="1">
      <c r="D129" s="887"/>
      <c r="W129" s="124"/>
      <c r="AG129" s="553"/>
      <c r="AH129" s="553"/>
    </row>
    <row r="130" ht="15.75" customHeight="1">
      <c r="D130" s="887"/>
      <c r="W130" s="124"/>
      <c r="AG130" s="553"/>
      <c r="AH130" s="553"/>
    </row>
    <row r="131" ht="15.75" customHeight="1">
      <c r="D131" s="887"/>
      <c r="W131" s="124"/>
      <c r="AG131" s="553"/>
      <c r="AH131" s="553"/>
    </row>
    <row r="132" ht="15.75" customHeight="1">
      <c r="D132" s="887"/>
      <c r="W132" s="124"/>
      <c r="AG132" s="553"/>
      <c r="AH132" s="553"/>
    </row>
    <row r="133" ht="15.75" customHeight="1">
      <c r="D133" s="887"/>
      <c r="W133" s="124"/>
      <c r="AG133" s="553"/>
      <c r="AH133" s="553"/>
    </row>
    <row r="134" ht="15.75" customHeight="1">
      <c r="D134" s="887"/>
      <c r="W134" s="124"/>
      <c r="AG134" s="553"/>
      <c r="AH134" s="553"/>
    </row>
    <row r="135" ht="15.75" customHeight="1">
      <c r="D135" s="887"/>
      <c r="W135" s="124"/>
      <c r="AG135" s="553"/>
      <c r="AH135" s="553"/>
    </row>
    <row r="136" ht="15.75" customHeight="1">
      <c r="D136" s="887"/>
      <c r="W136" s="124"/>
      <c r="AG136" s="553"/>
      <c r="AH136" s="553"/>
    </row>
    <row r="137" ht="15.75" customHeight="1">
      <c r="D137" s="887"/>
      <c r="W137" s="124"/>
      <c r="AG137" s="553"/>
      <c r="AH137" s="553"/>
    </row>
    <row r="138" ht="15.75" customHeight="1">
      <c r="D138" s="887"/>
      <c r="W138" s="124"/>
      <c r="AG138" s="553"/>
      <c r="AH138" s="553"/>
    </row>
    <row r="139" ht="15.75" customHeight="1">
      <c r="D139" s="887"/>
      <c r="W139" s="124"/>
      <c r="AG139" s="553"/>
      <c r="AH139" s="553"/>
    </row>
    <row r="140" ht="15.75" customHeight="1">
      <c r="D140" s="887"/>
      <c r="W140" s="124"/>
      <c r="AG140" s="553"/>
      <c r="AH140" s="553"/>
    </row>
    <row r="141" ht="15.75" customHeight="1">
      <c r="D141" s="887"/>
      <c r="W141" s="124"/>
      <c r="AG141" s="553"/>
      <c r="AH141" s="553"/>
    </row>
    <row r="142" ht="15.75" customHeight="1">
      <c r="D142" s="887"/>
      <c r="W142" s="124"/>
      <c r="AG142" s="553"/>
      <c r="AH142" s="553"/>
    </row>
    <row r="143" ht="15.75" customHeight="1">
      <c r="D143" s="887"/>
      <c r="W143" s="124"/>
      <c r="AG143" s="553"/>
      <c r="AH143" s="553"/>
    </row>
    <row r="144" ht="15.75" customHeight="1">
      <c r="D144" s="887"/>
      <c r="W144" s="124"/>
      <c r="AG144" s="553"/>
      <c r="AH144" s="553"/>
    </row>
    <row r="145" ht="15.75" customHeight="1">
      <c r="D145" s="887"/>
      <c r="W145" s="124"/>
      <c r="AG145" s="553"/>
      <c r="AH145" s="553"/>
    </row>
    <row r="146" ht="15.75" customHeight="1">
      <c r="D146" s="887"/>
      <c r="W146" s="124"/>
      <c r="AG146" s="553"/>
      <c r="AH146" s="553"/>
    </row>
    <row r="147" ht="15.75" customHeight="1">
      <c r="D147" s="887"/>
      <c r="W147" s="124"/>
      <c r="AG147" s="553"/>
      <c r="AH147" s="553"/>
    </row>
    <row r="148" ht="15.75" customHeight="1">
      <c r="D148" s="887"/>
      <c r="W148" s="124"/>
      <c r="AG148" s="553"/>
      <c r="AH148" s="553"/>
    </row>
    <row r="149" ht="15.75" customHeight="1">
      <c r="D149" s="887"/>
      <c r="W149" s="124"/>
      <c r="AG149" s="553"/>
      <c r="AH149" s="553"/>
    </row>
    <row r="150" ht="15.75" customHeight="1">
      <c r="D150" s="887"/>
      <c r="W150" s="124"/>
      <c r="AG150" s="553"/>
      <c r="AH150" s="553"/>
    </row>
    <row r="151" ht="15.75" customHeight="1">
      <c r="D151" s="887"/>
      <c r="W151" s="124"/>
      <c r="AG151" s="553"/>
      <c r="AH151" s="553"/>
    </row>
    <row r="152" ht="15.75" customHeight="1">
      <c r="D152" s="887"/>
      <c r="W152" s="124"/>
      <c r="AG152" s="553"/>
      <c r="AH152" s="553"/>
    </row>
    <row r="153" ht="15.75" customHeight="1">
      <c r="D153" s="887"/>
      <c r="W153" s="124"/>
      <c r="AG153" s="553"/>
      <c r="AH153" s="553"/>
    </row>
    <row r="154" ht="15.75" customHeight="1">
      <c r="D154" s="887"/>
      <c r="W154" s="124"/>
      <c r="AG154" s="553"/>
      <c r="AH154" s="553"/>
    </row>
    <row r="155" ht="15.75" customHeight="1">
      <c r="D155" s="887"/>
      <c r="W155" s="124"/>
      <c r="AG155" s="553"/>
      <c r="AH155" s="553"/>
    </row>
    <row r="156" ht="15.75" customHeight="1">
      <c r="D156" s="887"/>
      <c r="W156" s="124"/>
      <c r="AG156" s="553"/>
      <c r="AH156" s="553"/>
    </row>
    <row r="157" ht="15.75" customHeight="1">
      <c r="D157" s="887"/>
      <c r="W157" s="124"/>
      <c r="AG157" s="553"/>
      <c r="AH157" s="553"/>
    </row>
    <row r="158" ht="15.75" customHeight="1">
      <c r="D158" s="887"/>
      <c r="W158" s="124"/>
      <c r="AG158" s="553"/>
      <c r="AH158" s="553"/>
    </row>
    <row r="159" ht="15.75" customHeight="1">
      <c r="D159" s="887"/>
      <c r="W159" s="124"/>
      <c r="AG159" s="553"/>
      <c r="AH159" s="553"/>
    </row>
    <row r="160" ht="15.75" customHeight="1">
      <c r="D160" s="887"/>
      <c r="W160" s="124"/>
      <c r="AG160" s="553"/>
      <c r="AH160" s="553"/>
    </row>
    <row r="161" ht="15.75" customHeight="1">
      <c r="D161" s="887"/>
      <c r="W161" s="124"/>
      <c r="AG161" s="553"/>
      <c r="AH161" s="553"/>
    </row>
    <row r="162" ht="15.75" customHeight="1">
      <c r="D162" s="887"/>
      <c r="W162" s="124"/>
      <c r="AG162" s="553"/>
      <c r="AH162" s="553"/>
    </row>
    <row r="163" ht="15.75" customHeight="1">
      <c r="D163" s="887"/>
      <c r="W163" s="124"/>
      <c r="AG163" s="553"/>
      <c r="AH163" s="553"/>
    </row>
    <row r="164" ht="15.75" customHeight="1">
      <c r="D164" s="887"/>
      <c r="W164" s="124"/>
      <c r="AG164" s="553"/>
      <c r="AH164" s="553"/>
    </row>
    <row r="165" ht="15.75" customHeight="1">
      <c r="D165" s="887"/>
      <c r="W165" s="124"/>
      <c r="AG165" s="553"/>
      <c r="AH165" s="553"/>
    </row>
    <row r="166" ht="15.75" customHeight="1">
      <c r="D166" s="887"/>
      <c r="W166" s="124"/>
      <c r="AG166" s="553"/>
      <c r="AH166" s="553"/>
    </row>
    <row r="167" ht="15.75" customHeight="1">
      <c r="D167" s="887"/>
      <c r="W167" s="124"/>
      <c r="AG167" s="553"/>
      <c r="AH167" s="553"/>
    </row>
    <row r="168" ht="15.75" customHeight="1">
      <c r="D168" s="887"/>
      <c r="W168" s="124"/>
      <c r="AG168" s="553"/>
      <c r="AH168" s="553"/>
    </row>
    <row r="169" ht="15.75" customHeight="1">
      <c r="D169" s="887"/>
      <c r="W169" s="124"/>
      <c r="AG169" s="553"/>
      <c r="AH169" s="553"/>
    </row>
    <row r="170" ht="15.75" customHeight="1">
      <c r="D170" s="887"/>
      <c r="W170" s="124"/>
      <c r="AG170" s="553"/>
      <c r="AH170" s="553"/>
    </row>
    <row r="171" ht="15.75" customHeight="1">
      <c r="D171" s="887"/>
      <c r="W171" s="124"/>
      <c r="AG171" s="553"/>
      <c r="AH171" s="553"/>
    </row>
    <row r="172" ht="15.75" customHeight="1">
      <c r="D172" s="887"/>
      <c r="W172" s="124"/>
      <c r="AG172" s="553"/>
      <c r="AH172" s="553"/>
    </row>
    <row r="173" ht="15.75" customHeight="1">
      <c r="D173" s="887"/>
      <c r="W173" s="124"/>
      <c r="AG173" s="553"/>
      <c r="AH173" s="553"/>
    </row>
    <row r="174" ht="15.75" customHeight="1">
      <c r="D174" s="887"/>
      <c r="W174" s="124"/>
      <c r="AG174" s="553"/>
      <c r="AH174" s="553"/>
    </row>
    <row r="175" ht="15.75" customHeight="1">
      <c r="D175" s="887"/>
      <c r="W175" s="124"/>
      <c r="AG175" s="553"/>
      <c r="AH175" s="553"/>
    </row>
    <row r="176" ht="15.75" customHeight="1">
      <c r="D176" s="887"/>
      <c r="W176" s="124"/>
      <c r="AG176" s="553"/>
      <c r="AH176" s="553"/>
    </row>
    <row r="177" ht="15.75" customHeight="1">
      <c r="D177" s="887"/>
      <c r="W177" s="124"/>
      <c r="AG177" s="553"/>
      <c r="AH177" s="553"/>
    </row>
    <row r="178" ht="15.75" customHeight="1">
      <c r="D178" s="887"/>
      <c r="W178" s="124"/>
      <c r="AG178" s="553"/>
      <c r="AH178" s="553"/>
    </row>
    <row r="179" ht="15.75" customHeight="1">
      <c r="D179" s="887"/>
      <c r="W179" s="124"/>
      <c r="AG179" s="553"/>
      <c r="AH179" s="553"/>
    </row>
    <row r="180" ht="15.75" customHeight="1">
      <c r="D180" s="887"/>
      <c r="W180" s="124"/>
      <c r="AG180" s="553"/>
      <c r="AH180" s="553"/>
    </row>
    <row r="181" ht="15.75" customHeight="1">
      <c r="D181" s="887"/>
      <c r="W181" s="124"/>
      <c r="AG181" s="553"/>
      <c r="AH181" s="553"/>
    </row>
    <row r="182" ht="15.75" customHeight="1">
      <c r="D182" s="887"/>
      <c r="W182" s="124"/>
      <c r="AG182" s="553"/>
      <c r="AH182" s="553"/>
    </row>
    <row r="183" ht="15.75" customHeight="1">
      <c r="D183" s="887"/>
      <c r="W183" s="124"/>
      <c r="AG183" s="553"/>
      <c r="AH183" s="553"/>
    </row>
    <row r="184" ht="15.75" customHeight="1">
      <c r="D184" s="887"/>
      <c r="W184" s="124"/>
      <c r="AG184" s="553"/>
      <c r="AH184" s="553"/>
    </row>
    <row r="185" ht="15.75" customHeight="1">
      <c r="D185" s="887"/>
      <c r="W185" s="124"/>
      <c r="AG185" s="553"/>
      <c r="AH185" s="553"/>
    </row>
    <row r="186" ht="15.75" customHeight="1">
      <c r="D186" s="887"/>
      <c r="W186" s="124"/>
      <c r="AG186" s="553"/>
      <c r="AH186" s="553"/>
    </row>
    <row r="187" ht="15.75" customHeight="1">
      <c r="D187" s="887"/>
      <c r="W187" s="124"/>
      <c r="AG187" s="553"/>
      <c r="AH187" s="553"/>
    </row>
    <row r="188" ht="15.75" customHeight="1">
      <c r="D188" s="887"/>
      <c r="W188" s="124"/>
      <c r="AG188" s="553"/>
      <c r="AH188" s="553"/>
    </row>
    <row r="189" ht="15.75" customHeight="1">
      <c r="D189" s="887"/>
      <c r="W189" s="124"/>
      <c r="AG189" s="553"/>
      <c r="AH189" s="553"/>
    </row>
    <row r="190" ht="15.75" customHeight="1">
      <c r="D190" s="887"/>
      <c r="W190" s="124"/>
      <c r="AG190" s="553"/>
      <c r="AH190" s="553"/>
    </row>
    <row r="191" ht="15.75" customHeight="1">
      <c r="D191" s="887"/>
      <c r="W191" s="124"/>
      <c r="AG191" s="553"/>
      <c r="AH191" s="553"/>
    </row>
    <row r="192" ht="15.75" customHeight="1">
      <c r="D192" s="887"/>
      <c r="W192" s="124"/>
      <c r="AG192" s="553"/>
      <c r="AH192" s="553"/>
    </row>
    <row r="193" ht="15.75" customHeight="1">
      <c r="D193" s="887"/>
      <c r="W193" s="124"/>
      <c r="AG193" s="553"/>
      <c r="AH193" s="553"/>
    </row>
    <row r="194" ht="15.75" customHeight="1">
      <c r="D194" s="887"/>
      <c r="W194" s="124"/>
      <c r="AG194" s="553"/>
      <c r="AH194" s="553"/>
    </row>
    <row r="195" ht="15.75" customHeight="1">
      <c r="D195" s="887"/>
      <c r="W195" s="124"/>
      <c r="AG195" s="553"/>
      <c r="AH195" s="553"/>
    </row>
    <row r="196" ht="15.75" customHeight="1">
      <c r="D196" s="887"/>
      <c r="W196" s="124"/>
      <c r="AG196" s="553"/>
      <c r="AH196" s="553"/>
    </row>
    <row r="197" ht="15.75" customHeight="1">
      <c r="D197" s="887"/>
      <c r="W197" s="124"/>
      <c r="AG197" s="553"/>
      <c r="AH197" s="553"/>
    </row>
    <row r="198" ht="15.75" customHeight="1">
      <c r="D198" s="887"/>
      <c r="W198" s="124"/>
      <c r="AG198" s="553"/>
      <c r="AH198" s="553"/>
    </row>
    <row r="199" ht="15.75" customHeight="1">
      <c r="D199" s="887"/>
      <c r="W199" s="124"/>
      <c r="AG199" s="553"/>
      <c r="AH199" s="553"/>
    </row>
    <row r="200" ht="15.75" customHeight="1">
      <c r="D200" s="887"/>
      <c r="W200" s="124"/>
      <c r="AG200" s="553"/>
      <c r="AH200" s="553"/>
    </row>
    <row r="201" ht="15.75" customHeight="1">
      <c r="D201" s="887"/>
      <c r="W201" s="124"/>
      <c r="AG201" s="553"/>
      <c r="AH201" s="553"/>
    </row>
    <row r="202" ht="15.75" customHeight="1">
      <c r="D202" s="887"/>
      <c r="W202" s="124"/>
      <c r="AG202" s="553"/>
      <c r="AH202" s="553"/>
    </row>
    <row r="203" ht="15.75" customHeight="1">
      <c r="D203" s="887"/>
      <c r="W203" s="124"/>
      <c r="AG203" s="553"/>
      <c r="AH203" s="553"/>
    </row>
    <row r="204" ht="15.75" customHeight="1">
      <c r="D204" s="887"/>
      <c r="W204" s="124"/>
      <c r="AG204" s="553"/>
      <c r="AH204" s="553"/>
    </row>
    <row r="205" ht="15.75" customHeight="1">
      <c r="D205" s="887"/>
      <c r="W205" s="124"/>
      <c r="AG205" s="553"/>
      <c r="AH205" s="553"/>
    </row>
    <row r="206" ht="15.75" customHeight="1">
      <c r="D206" s="887"/>
      <c r="W206" s="124"/>
      <c r="AG206" s="553"/>
      <c r="AH206" s="553"/>
    </row>
    <row r="207" ht="15.75" customHeight="1">
      <c r="D207" s="887"/>
      <c r="W207" s="124"/>
      <c r="AG207" s="553"/>
      <c r="AH207" s="553"/>
    </row>
    <row r="208" ht="15.75" customHeight="1">
      <c r="D208" s="887"/>
      <c r="W208" s="124"/>
      <c r="AG208" s="553"/>
      <c r="AH208" s="553"/>
    </row>
    <row r="209" ht="15.75" customHeight="1">
      <c r="D209" s="887"/>
      <c r="W209" s="124"/>
      <c r="AG209" s="553"/>
      <c r="AH209" s="553"/>
    </row>
    <row r="210" ht="15.75" customHeight="1">
      <c r="D210" s="887"/>
      <c r="W210" s="124"/>
      <c r="AG210" s="553"/>
      <c r="AH210" s="553"/>
    </row>
    <row r="211" ht="15.75" customHeight="1">
      <c r="D211" s="887"/>
      <c r="W211" s="124"/>
      <c r="AG211" s="553"/>
      <c r="AH211" s="553"/>
    </row>
    <row r="212" ht="15.75" customHeight="1">
      <c r="D212" s="887"/>
      <c r="W212" s="124"/>
      <c r="AG212" s="553"/>
      <c r="AH212" s="553"/>
    </row>
    <row r="213" ht="15.75" customHeight="1">
      <c r="D213" s="887"/>
      <c r="W213" s="124"/>
      <c r="AG213" s="553"/>
      <c r="AH213" s="553"/>
    </row>
    <row r="214" ht="15.75" customHeight="1">
      <c r="D214" s="887"/>
      <c r="W214" s="124"/>
      <c r="AG214" s="553"/>
      <c r="AH214" s="553"/>
    </row>
    <row r="215" ht="15.75" customHeight="1">
      <c r="D215" s="887"/>
      <c r="W215" s="124"/>
      <c r="AG215" s="553"/>
      <c r="AH215" s="553"/>
    </row>
    <row r="216" ht="15.75" customHeight="1">
      <c r="D216" s="887"/>
      <c r="W216" s="124"/>
      <c r="AG216" s="553"/>
      <c r="AH216" s="553"/>
    </row>
    <row r="217" ht="15.75" customHeight="1">
      <c r="D217" s="887"/>
      <c r="W217" s="124"/>
      <c r="AG217" s="553"/>
      <c r="AH217" s="553"/>
    </row>
    <row r="218" ht="15.75" customHeight="1">
      <c r="D218" s="887"/>
      <c r="W218" s="124"/>
      <c r="AG218" s="553"/>
      <c r="AH218" s="553"/>
    </row>
    <row r="219" ht="15.75" customHeight="1">
      <c r="D219" s="887"/>
      <c r="W219" s="124"/>
      <c r="AG219" s="553"/>
      <c r="AH219" s="553"/>
    </row>
    <row r="220" ht="15.75" customHeight="1">
      <c r="D220" s="887"/>
      <c r="W220" s="124"/>
      <c r="AG220" s="553"/>
      <c r="AH220" s="553"/>
    </row>
    <row r="221" ht="15.75" customHeight="1">
      <c r="D221" s="887"/>
      <c r="W221" s="124"/>
      <c r="AG221" s="553"/>
      <c r="AH221" s="553"/>
    </row>
    <row r="222" ht="15.75" customHeight="1">
      <c r="D222" s="887"/>
      <c r="W222" s="124"/>
      <c r="AG222" s="553"/>
      <c r="AH222" s="553"/>
    </row>
    <row r="223" ht="15.75" customHeight="1">
      <c r="D223" s="887"/>
      <c r="W223" s="124"/>
      <c r="AG223" s="553"/>
      <c r="AH223" s="553"/>
    </row>
    <row r="224" ht="15.75" customHeight="1">
      <c r="D224" s="887"/>
      <c r="W224" s="124"/>
      <c r="AG224" s="553"/>
      <c r="AH224" s="553"/>
    </row>
    <row r="225" ht="15.75" customHeight="1">
      <c r="D225" s="887"/>
      <c r="W225" s="124"/>
      <c r="AG225" s="553"/>
      <c r="AH225" s="553"/>
    </row>
    <row r="226" ht="15.75" customHeight="1">
      <c r="D226" s="887"/>
      <c r="W226" s="124"/>
      <c r="AG226" s="553"/>
      <c r="AH226" s="553"/>
    </row>
    <row r="227" ht="15.75" customHeight="1">
      <c r="D227" s="887"/>
      <c r="W227" s="124"/>
      <c r="AG227" s="553"/>
      <c r="AH227" s="553"/>
    </row>
    <row r="228" ht="15.75" customHeight="1">
      <c r="D228" s="887"/>
      <c r="W228" s="124"/>
      <c r="AG228" s="553"/>
      <c r="AH228" s="553"/>
    </row>
    <row r="229" ht="15.75" customHeight="1">
      <c r="D229" s="887"/>
      <c r="W229" s="124"/>
      <c r="AG229" s="553"/>
      <c r="AH229" s="553"/>
    </row>
    <row r="230" ht="15.75" customHeight="1">
      <c r="D230" s="887"/>
      <c r="W230" s="124"/>
      <c r="AG230" s="553"/>
      <c r="AH230" s="553"/>
    </row>
    <row r="231" ht="15.75" customHeight="1">
      <c r="D231" s="887"/>
      <c r="W231" s="124"/>
      <c r="AG231" s="553"/>
      <c r="AH231" s="553"/>
    </row>
    <row r="232" ht="15.75" customHeight="1">
      <c r="D232" s="887"/>
      <c r="W232" s="124"/>
      <c r="AG232" s="553"/>
      <c r="AH232" s="553"/>
    </row>
    <row r="233" ht="15.75" customHeight="1">
      <c r="D233" s="887"/>
      <c r="W233" s="124"/>
      <c r="AG233" s="553"/>
      <c r="AH233" s="553"/>
    </row>
    <row r="234" ht="15.75" customHeight="1">
      <c r="D234" s="887"/>
      <c r="W234" s="124"/>
      <c r="AG234" s="553"/>
      <c r="AH234" s="553"/>
    </row>
    <row r="235" ht="15.75" customHeight="1">
      <c r="D235" s="887"/>
      <c r="W235" s="124"/>
      <c r="AG235" s="553"/>
      <c r="AH235" s="553"/>
    </row>
    <row r="236" ht="15.75" customHeight="1">
      <c r="D236" s="887"/>
      <c r="W236" s="124"/>
      <c r="AG236" s="553"/>
      <c r="AH236" s="553"/>
    </row>
    <row r="237" ht="15.75" customHeight="1">
      <c r="D237" s="887"/>
      <c r="W237" s="124"/>
      <c r="AG237" s="553"/>
      <c r="AH237" s="553"/>
    </row>
    <row r="238" ht="15.75" customHeight="1">
      <c r="D238" s="887"/>
      <c r="W238" s="124"/>
      <c r="AG238" s="553"/>
      <c r="AH238" s="553"/>
    </row>
    <row r="239" ht="15.75" customHeight="1">
      <c r="D239" s="887"/>
      <c r="W239" s="124"/>
      <c r="AG239" s="553"/>
      <c r="AH239" s="553"/>
    </row>
    <row r="240" ht="15.75" customHeight="1">
      <c r="D240" s="887"/>
      <c r="W240" s="124"/>
      <c r="AG240" s="553"/>
      <c r="AH240" s="553"/>
    </row>
    <row r="241" ht="15.75" customHeight="1">
      <c r="D241" s="887"/>
      <c r="W241" s="124"/>
      <c r="AG241" s="553"/>
      <c r="AH241" s="553"/>
    </row>
    <row r="242" ht="15.75" customHeight="1">
      <c r="D242" s="887"/>
      <c r="W242" s="124"/>
      <c r="AG242" s="553"/>
      <c r="AH242" s="553"/>
    </row>
    <row r="243" ht="15.75" customHeight="1">
      <c r="D243" s="887"/>
      <c r="W243" s="124"/>
      <c r="AG243" s="553"/>
      <c r="AH243" s="553"/>
    </row>
    <row r="244" ht="15.75" customHeight="1">
      <c r="D244" s="887"/>
      <c r="W244" s="124"/>
      <c r="AG244" s="553"/>
      <c r="AH244" s="553"/>
    </row>
    <row r="245" ht="15.75" customHeight="1">
      <c r="D245" s="887"/>
      <c r="W245" s="124"/>
      <c r="AG245" s="553"/>
      <c r="AH245" s="553"/>
    </row>
    <row r="246" ht="15.75" customHeight="1">
      <c r="D246" s="887"/>
      <c r="W246" s="124"/>
      <c r="AG246" s="553"/>
      <c r="AH246" s="553"/>
    </row>
    <row r="247" ht="15.75" customHeight="1">
      <c r="D247" s="887"/>
      <c r="W247" s="124"/>
      <c r="AG247" s="553"/>
      <c r="AH247" s="553"/>
    </row>
    <row r="248" ht="15.75" customHeight="1">
      <c r="D248" s="887"/>
      <c r="W248" s="124"/>
      <c r="AG248" s="553"/>
      <c r="AH248" s="553"/>
    </row>
    <row r="249" ht="15.75" customHeight="1">
      <c r="D249" s="887"/>
      <c r="W249" s="124"/>
      <c r="AG249" s="553"/>
      <c r="AH249" s="553"/>
    </row>
    <row r="250" ht="15.75" customHeight="1">
      <c r="D250" s="887"/>
      <c r="W250" s="124"/>
      <c r="AG250" s="553"/>
      <c r="AH250" s="553"/>
    </row>
    <row r="251" ht="15.75" customHeight="1">
      <c r="D251" s="887"/>
      <c r="W251" s="124"/>
      <c r="AG251" s="553"/>
      <c r="AH251" s="553"/>
    </row>
    <row r="252" ht="15.75" customHeight="1">
      <c r="D252" s="887"/>
      <c r="W252" s="124"/>
      <c r="AG252" s="553"/>
      <c r="AH252" s="553"/>
    </row>
    <row r="253" ht="15.75" customHeight="1">
      <c r="D253" s="887"/>
      <c r="W253" s="124"/>
      <c r="AG253" s="553"/>
      <c r="AH253" s="553"/>
    </row>
    <row r="254" ht="15.75" customHeight="1">
      <c r="D254" s="887"/>
      <c r="W254" s="124"/>
      <c r="AG254" s="553"/>
      <c r="AH254" s="553"/>
    </row>
    <row r="255" ht="15.75" customHeight="1">
      <c r="D255" s="887"/>
      <c r="W255" s="124"/>
      <c r="AG255" s="553"/>
      <c r="AH255" s="553"/>
    </row>
    <row r="256" ht="15.75" customHeight="1">
      <c r="D256" s="887"/>
      <c r="W256" s="124"/>
      <c r="AG256" s="553"/>
      <c r="AH256" s="553"/>
    </row>
    <row r="257" ht="15.75" customHeight="1">
      <c r="D257" s="887"/>
      <c r="W257" s="124"/>
      <c r="AG257" s="553"/>
      <c r="AH257" s="553"/>
    </row>
    <row r="258" ht="15.75" customHeight="1">
      <c r="D258" s="887"/>
      <c r="W258" s="124"/>
      <c r="AG258" s="553"/>
      <c r="AH258" s="553"/>
    </row>
    <row r="259" ht="15.75" customHeight="1">
      <c r="D259" s="887"/>
      <c r="W259" s="124"/>
      <c r="AG259" s="553"/>
      <c r="AH259" s="553"/>
    </row>
    <row r="260" ht="15.75" customHeight="1">
      <c r="D260" s="887"/>
      <c r="W260" s="124"/>
      <c r="AG260" s="553"/>
      <c r="AH260" s="553"/>
    </row>
    <row r="261" ht="15.75" customHeight="1">
      <c r="D261" s="887"/>
      <c r="W261" s="124"/>
      <c r="AG261" s="553"/>
      <c r="AH261" s="553"/>
    </row>
    <row r="262" ht="15.75" customHeight="1">
      <c r="D262" s="887"/>
      <c r="W262" s="124"/>
      <c r="AG262" s="553"/>
      <c r="AH262" s="553"/>
    </row>
    <row r="263" ht="15.75" customHeight="1">
      <c r="D263" s="887"/>
      <c r="W263" s="124"/>
      <c r="AG263" s="553"/>
      <c r="AH263" s="553"/>
    </row>
    <row r="264" ht="15.75" customHeight="1">
      <c r="D264" s="887"/>
      <c r="W264" s="124"/>
      <c r="AG264" s="553"/>
      <c r="AH264" s="553"/>
    </row>
    <row r="265" ht="15.75" customHeight="1">
      <c r="D265" s="887"/>
      <c r="W265" s="124"/>
      <c r="AG265" s="553"/>
      <c r="AH265" s="553"/>
    </row>
    <row r="266" ht="15.75" customHeight="1">
      <c r="D266" s="887"/>
      <c r="W266" s="124"/>
      <c r="AG266" s="553"/>
      <c r="AH266" s="553"/>
    </row>
    <row r="267" ht="15.75" customHeight="1">
      <c r="D267" s="887"/>
      <c r="W267" s="124"/>
      <c r="AG267" s="553"/>
      <c r="AH267" s="553"/>
    </row>
    <row r="268" ht="15.75" customHeight="1">
      <c r="D268" s="887"/>
      <c r="W268" s="124"/>
      <c r="AG268" s="553"/>
      <c r="AH268" s="553"/>
    </row>
    <row r="269" ht="15.75" customHeight="1">
      <c r="D269" s="887"/>
      <c r="W269" s="124"/>
      <c r="AG269" s="553"/>
      <c r="AH269" s="553"/>
    </row>
    <row r="270" ht="15.75" customHeight="1">
      <c r="D270" s="887"/>
      <c r="W270" s="124"/>
      <c r="AG270" s="553"/>
      <c r="AH270" s="553"/>
    </row>
    <row r="271" ht="15.75" customHeight="1">
      <c r="D271" s="887"/>
      <c r="W271" s="124"/>
      <c r="AG271" s="553"/>
      <c r="AH271" s="553"/>
    </row>
    <row r="272" ht="15.75" customHeight="1">
      <c r="D272" s="887"/>
      <c r="W272" s="124"/>
      <c r="AG272" s="553"/>
      <c r="AH272" s="553"/>
    </row>
    <row r="273" ht="15.75" customHeight="1">
      <c r="D273" s="887"/>
      <c r="W273" s="124"/>
      <c r="AG273" s="553"/>
      <c r="AH273" s="553"/>
    </row>
    <row r="274" ht="15.75" customHeight="1">
      <c r="D274" s="887"/>
      <c r="W274" s="124"/>
      <c r="AG274" s="553"/>
      <c r="AH274" s="553"/>
    </row>
    <row r="275" ht="15.75" customHeight="1">
      <c r="D275" s="887"/>
      <c r="W275" s="124"/>
      <c r="AG275" s="553"/>
      <c r="AH275" s="553"/>
    </row>
    <row r="276" ht="15.75" customHeight="1">
      <c r="D276" s="887"/>
      <c r="W276" s="124"/>
      <c r="AG276" s="553"/>
      <c r="AH276" s="553"/>
    </row>
    <row r="277" ht="15.75" customHeight="1">
      <c r="D277" s="887"/>
      <c r="W277" s="124"/>
      <c r="AG277" s="553"/>
      <c r="AH277" s="553"/>
    </row>
    <row r="278" ht="15.75" customHeight="1">
      <c r="D278" s="887"/>
      <c r="W278" s="124"/>
      <c r="AG278" s="553"/>
      <c r="AH278" s="553"/>
    </row>
    <row r="279" ht="15.75" customHeight="1">
      <c r="D279" s="887"/>
      <c r="W279" s="124"/>
      <c r="AG279" s="553"/>
      <c r="AH279" s="553"/>
    </row>
    <row r="280" ht="15.75" customHeight="1">
      <c r="D280" s="887"/>
      <c r="W280" s="124"/>
      <c r="AG280" s="553"/>
      <c r="AH280" s="553"/>
    </row>
    <row r="281" ht="15.75" customHeight="1">
      <c r="D281" s="887"/>
      <c r="W281" s="124"/>
      <c r="AG281" s="553"/>
      <c r="AH281" s="553"/>
    </row>
    <row r="282" ht="15.75" customHeight="1">
      <c r="D282" s="887"/>
      <c r="W282" s="124"/>
      <c r="AG282" s="553"/>
      <c r="AH282" s="553"/>
    </row>
    <row r="283" ht="15.75" customHeight="1">
      <c r="D283" s="887"/>
      <c r="W283" s="124"/>
      <c r="AG283" s="553"/>
      <c r="AH283" s="553"/>
    </row>
    <row r="284" ht="15.75" customHeight="1">
      <c r="D284" s="887"/>
      <c r="W284" s="124"/>
      <c r="AG284" s="553"/>
      <c r="AH284" s="553"/>
    </row>
    <row r="285" ht="15.75" customHeight="1">
      <c r="D285" s="887"/>
      <c r="W285" s="124"/>
      <c r="AG285" s="553"/>
      <c r="AH285" s="553"/>
    </row>
    <row r="286" ht="15.75" customHeight="1">
      <c r="D286" s="887"/>
      <c r="W286" s="124"/>
      <c r="AG286" s="553"/>
      <c r="AH286" s="553"/>
    </row>
    <row r="287" ht="15.75" customHeight="1">
      <c r="D287" s="887"/>
      <c r="W287" s="124"/>
      <c r="AG287" s="553"/>
      <c r="AH287" s="553"/>
    </row>
    <row r="288" ht="15.75" customHeight="1">
      <c r="D288" s="887"/>
      <c r="W288" s="124"/>
      <c r="AG288" s="553"/>
      <c r="AH288" s="553"/>
    </row>
    <row r="289" ht="15.75" customHeight="1">
      <c r="D289" s="887"/>
      <c r="W289" s="124"/>
      <c r="AG289" s="553"/>
      <c r="AH289" s="553"/>
    </row>
    <row r="290" ht="15.75" customHeight="1">
      <c r="D290" s="887"/>
      <c r="W290" s="124"/>
      <c r="AG290" s="553"/>
      <c r="AH290" s="553"/>
    </row>
    <row r="291" ht="15.75" customHeight="1">
      <c r="D291" s="887"/>
      <c r="W291" s="124"/>
      <c r="AG291" s="553"/>
      <c r="AH291" s="553"/>
    </row>
    <row r="292" ht="15.75" customHeight="1">
      <c r="D292" s="887"/>
      <c r="W292" s="124"/>
      <c r="AG292" s="553"/>
      <c r="AH292" s="553"/>
    </row>
    <row r="293" ht="15.75" customHeight="1">
      <c r="D293" s="887"/>
      <c r="W293" s="124"/>
      <c r="AG293" s="553"/>
      <c r="AH293" s="553"/>
    </row>
    <row r="294" ht="15.75" customHeight="1">
      <c r="D294" s="887"/>
      <c r="W294" s="124"/>
      <c r="AG294" s="553"/>
      <c r="AH294" s="553"/>
    </row>
    <row r="295" ht="15.75" customHeight="1">
      <c r="D295" s="887"/>
      <c r="W295" s="124"/>
      <c r="AG295" s="553"/>
      <c r="AH295" s="553"/>
    </row>
    <row r="296" ht="15.75" customHeight="1">
      <c r="D296" s="887"/>
      <c r="W296" s="124"/>
      <c r="AG296" s="553"/>
      <c r="AH296" s="553"/>
    </row>
    <row r="297" ht="15.75" customHeight="1">
      <c r="D297" s="887"/>
      <c r="W297" s="124"/>
      <c r="AG297" s="553"/>
      <c r="AH297" s="553"/>
    </row>
    <row r="298" ht="15.75" customHeight="1">
      <c r="D298" s="887"/>
      <c r="W298" s="124"/>
      <c r="AG298" s="553"/>
      <c r="AH298" s="553"/>
    </row>
    <row r="299" ht="15.75" customHeight="1">
      <c r="D299" s="887"/>
      <c r="W299" s="124"/>
      <c r="AG299" s="553"/>
      <c r="AH299" s="553"/>
    </row>
    <row r="300" ht="15.75" customHeight="1">
      <c r="D300" s="887"/>
      <c r="W300" s="124"/>
      <c r="AG300" s="553"/>
      <c r="AH300" s="553"/>
    </row>
    <row r="301" ht="15.75" customHeight="1">
      <c r="D301" s="887"/>
      <c r="W301" s="124"/>
      <c r="AG301" s="553"/>
      <c r="AH301" s="553"/>
    </row>
    <row r="302" ht="15.75" customHeight="1">
      <c r="D302" s="887"/>
      <c r="W302" s="124"/>
      <c r="AG302" s="553"/>
      <c r="AH302" s="553"/>
    </row>
    <row r="303" ht="15.75" customHeight="1">
      <c r="D303" s="887"/>
      <c r="W303" s="124"/>
      <c r="AG303" s="553"/>
      <c r="AH303" s="553"/>
    </row>
    <row r="304" ht="15.75" customHeight="1">
      <c r="D304" s="887"/>
      <c r="W304" s="124"/>
      <c r="AG304" s="553"/>
      <c r="AH304" s="553"/>
    </row>
    <row r="305" ht="15.75" customHeight="1">
      <c r="D305" s="887"/>
      <c r="W305" s="124"/>
      <c r="AG305" s="553"/>
      <c r="AH305" s="553"/>
    </row>
    <row r="306" ht="15.75" customHeight="1">
      <c r="D306" s="887"/>
      <c r="W306" s="124"/>
      <c r="AG306" s="553"/>
      <c r="AH306" s="553"/>
    </row>
    <row r="307" ht="15.75" customHeight="1">
      <c r="D307" s="887"/>
      <c r="W307" s="124"/>
      <c r="AG307" s="553"/>
      <c r="AH307" s="553"/>
    </row>
    <row r="308" ht="15.75" customHeight="1">
      <c r="D308" s="887"/>
      <c r="W308" s="124"/>
      <c r="AG308" s="553"/>
      <c r="AH308" s="553"/>
    </row>
    <row r="309" ht="15.75" customHeight="1">
      <c r="D309" s="887"/>
      <c r="W309" s="124"/>
      <c r="AG309" s="553"/>
      <c r="AH309" s="553"/>
    </row>
    <row r="310" ht="15.75" customHeight="1">
      <c r="D310" s="887"/>
      <c r="W310" s="124"/>
      <c r="AG310" s="553"/>
      <c r="AH310" s="553"/>
    </row>
    <row r="311" ht="15.75" customHeight="1">
      <c r="D311" s="887"/>
      <c r="W311" s="124"/>
      <c r="AG311" s="553"/>
      <c r="AH311" s="553"/>
    </row>
    <row r="312" ht="15.75" customHeight="1">
      <c r="D312" s="887"/>
      <c r="W312" s="124"/>
      <c r="AG312" s="553"/>
      <c r="AH312" s="553"/>
    </row>
    <row r="313" ht="15.75" customHeight="1">
      <c r="D313" s="887"/>
      <c r="W313" s="124"/>
      <c r="AG313" s="553"/>
      <c r="AH313" s="553"/>
    </row>
    <row r="314" ht="15.75" customHeight="1">
      <c r="D314" s="887"/>
      <c r="W314" s="124"/>
      <c r="AG314" s="553"/>
      <c r="AH314" s="553"/>
    </row>
    <row r="315" ht="15.75" customHeight="1">
      <c r="D315" s="887"/>
      <c r="W315" s="124"/>
      <c r="AG315" s="553"/>
      <c r="AH315" s="553"/>
    </row>
    <row r="316" ht="15.75" customHeight="1">
      <c r="D316" s="887"/>
      <c r="W316" s="124"/>
      <c r="AG316" s="553"/>
      <c r="AH316" s="553"/>
    </row>
    <row r="317" ht="15.75" customHeight="1">
      <c r="D317" s="887"/>
      <c r="W317" s="124"/>
      <c r="AG317" s="553"/>
      <c r="AH317" s="553"/>
    </row>
    <row r="318" ht="15.75" customHeight="1">
      <c r="D318" s="887"/>
      <c r="W318" s="124"/>
      <c r="AG318" s="553"/>
      <c r="AH318" s="553"/>
    </row>
    <row r="319" ht="15.75" customHeight="1">
      <c r="D319" s="887"/>
      <c r="W319" s="124"/>
      <c r="AG319" s="553"/>
      <c r="AH319" s="553"/>
    </row>
    <row r="320" ht="15.75" customHeight="1">
      <c r="D320" s="887"/>
      <c r="W320" s="124"/>
      <c r="AG320" s="553"/>
      <c r="AH320" s="553"/>
    </row>
    <row r="321" ht="15.75" customHeight="1">
      <c r="D321" s="887"/>
      <c r="W321" s="124"/>
      <c r="AG321" s="553"/>
      <c r="AH321" s="553"/>
    </row>
    <row r="322" ht="15.75" customHeight="1">
      <c r="D322" s="887"/>
      <c r="W322" s="124"/>
      <c r="AG322" s="553"/>
      <c r="AH322" s="553"/>
    </row>
    <row r="323" ht="15.75" customHeight="1">
      <c r="D323" s="887"/>
      <c r="W323" s="124"/>
      <c r="AG323" s="553"/>
      <c r="AH323" s="553"/>
    </row>
    <row r="324" ht="15.75" customHeight="1">
      <c r="D324" s="887"/>
      <c r="W324" s="124"/>
      <c r="AG324" s="553"/>
      <c r="AH324" s="553"/>
    </row>
    <row r="325" ht="15.75" customHeight="1">
      <c r="D325" s="887"/>
      <c r="W325" s="124"/>
      <c r="AG325" s="553"/>
      <c r="AH325" s="553"/>
    </row>
    <row r="326" ht="15.75" customHeight="1">
      <c r="D326" s="887"/>
      <c r="W326" s="124"/>
      <c r="AG326" s="553"/>
      <c r="AH326" s="553"/>
    </row>
    <row r="327" ht="15.75" customHeight="1">
      <c r="D327" s="887"/>
      <c r="W327" s="124"/>
      <c r="AG327" s="553"/>
      <c r="AH327" s="553"/>
    </row>
    <row r="328" ht="15.75" customHeight="1">
      <c r="D328" s="887"/>
      <c r="W328" s="124"/>
      <c r="AG328" s="553"/>
      <c r="AH328" s="553"/>
    </row>
    <row r="329" ht="15.75" customHeight="1">
      <c r="D329" s="887"/>
      <c r="W329" s="124"/>
      <c r="AG329" s="553"/>
      <c r="AH329" s="553"/>
    </row>
    <row r="330" ht="15.75" customHeight="1">
      <c r="D330" s="887"/>
      <c r="W330" s="124"/>
      <c r="AG330" s="553"/>
      <c r="AH330" s="553"/>
    </row>
    <row r="331" ht="15.75" customHeight="1">
      <c r="D331" s="887"/>
      <c r="W331" s="124"/>
      <c r="AG331" s="553"/>
      <c r="AH331" s="553"/>
    </row>
    <row r="332" ht="15.75" customHeight="1">
      <c r="D332" s="887"/>
      <c r="W332" s="124"/>
      <c r="AG332" s="553"/>
      <c r="AH332" s="553"/>
    </row>
    <row r="333" ht="15.75" customHeight="1">
      <c r="D333" s="887"/>
      <c r="W333" s="124"/>
      <c r="AG333" s="553"/>
      <c r="AH333" s="553"/>
    </row>
    <row r="334" ht="15.75" customHeight="1">
      <c r="D334" s="887"/>
      <c r="W334" s="124"/>
      <c r="AG334" s="553"/>
      <c r="AH334" s="553"/>
    </row>
    <row r="335" ht="15.75" customHeight="1">
      <c r="D335" s="887"/>
      <c r="W335" s="124"/>
      <c r="AG335" s="553"/>
      <c r="AH335" s="553"/>
    </row>
    <row r="336" ht="15.75" customHeight="1">
      <c r="D336" s="887"/>
      <c r="W336" s="124"/>
      <c r="AG336" s="553"/>
      <c r="AH336" s="553"/>
    </row>
    <row r="337" ht="15.75" customHeight="1">
      <c r="D337" s="887"/>
      <c r="W337" s="124"/>
      <c r="AG337" s="553"/>
      <c r="AH337" s="553"/>
    </row>
    <row r="338" ht="15.75" customHeight="1">
      <c r="D338" s="887"/>
      <c r="W338" s="124"/>
      <c r="AG338" s="553"/>
      <c r="AH338" s="553"/>
    </row>
    <row r="339" ht="15.75" customHeight="1">
      <c r="D339" s="887"/>
      <c r="W339" s="124"/>
      <c r="AG339" s="553"/>
      <c r="AH339" s="553"/>
    </row>
    <row r="340" ht="15.75" customHeight="1">
      <c r="D340" s="887"/>
      <c r="W340" s="124"/>
      <c r="AG340" s="553"/>
      <c r="AH340" s="553"/>
    </row>
    <row r="341" ht="15.75" customHeight="1">
      <c r="D341" s="887"/>
      <c r="W341" s="124"/>
      <c r="AG341" s="553"/>
      <c r="AH341" s="553"/>
    </row>
    <row r="342" ht="15.75" customHeight="1">
      <c r="D342" s="887"/>
      <c r="W342" s="124"/>
      <c r="AG342" s="553"/>
      <c r="AH342" s="553"/>
    </row>
    <row r="343" ht="15.75" customHeight="1">
      <c r="D343" s="887"/>
      <c r="W343" s="124"/>
      <c r="AG343" s="553"/>
      <c r="AH343" s="553"/>
    </row>
    <row r="344" ht="15.75" customHeight="1">
      <c r="D344" s="887"/>
      <c r="W344" s="124"/>
      <c r="AG344" s="553"/>
      <c r="AH344" s="553"/>
    </row>
    <row r="345" ht="15.75" customHeight="1">
      <c r="D345" s="887"/>
      <c r="W345" s="124"/>
      <c r="AG345" s="553"/>
      <c r="AH345" s="553"/>
    </row>
    <row r="346" ht="15.75" customHeight="1">
      <c r="D346" s="887"/>
      <c r="W346" s="124"/>
      <c r="AG346" s="553"/>
      <c r="AH346" s="553"/>
    </row>
    <row r="347" ht="15.75" customHeight="1">
      <c r="D347" s="887"/>
      <c r="W347" s="124"/>
      <c r="AG347" s="553"/>
      <c r="AH347" s="553"/>
    </row>
    <row r="348" ht="15.75" customHeight="1">
      <c r="D348" s="887"/>
      <c r="W348" s="124"/>
      <c r="AG348" s="553"/>
      <c r="AH348" s="553"/>
    </row>
    <row r="349" ht="15.75" customHeight="1">
      <c r="D349" s="887"/>
      <c r="W349" s="124"/>
      <c r="AG349" s="553"/>
      <c r="AH349" s="553"/>
    </row>
    <row r="350" ht="15.75" customHeight="1">
      <c r="D350" s="887"/>
      <c r="W350" s="124"/>
      <c r="AG350" s="553"/>
      <c r="AH350" s="553"/>
    </row>
    <row r="351" ht="15.75" customHeight="1">
      <c r="D351" s="887"/>
      <c r="W351" s="124"/>
      <c r="AG351" s="553"/>
      <c r="AH351" s="553"/>
    </row>
    <row r="352" ht="15.75" customHeight="1">
      <c r="D352" s="887"/>
      <c r="W352" s="124"/>
      <c r="AG352" s="553"/>
      <c r="AH352" s="553"/>
    </row>
    <row r="353" ht="15.75" customHeight="1">
      <c r="D353" s="887"/>
      <c r="W353" s="124"/>
      <c r="AG353" s="553"/>
      <c r="AH353" s="553"/>
    </row>
    <row r="354" ht="15.75" customHeight="1">
      <c r="D354" s="887"/>
      <c r="W354" s="124"/>
      <c r="AG354" s="553"/>
      <c r="AH354" s="553"/>
    </row>
    <row r="355" ht="15.75" customHeight="1">
      <c r="D355" s="887"/>
      <c r="W355" s="124"/>
      <c r="AG355" s="553"/>
      <c r="AH355" s="553"/>
    </row>
    <row r="356" ht="15.75" customHeight="1">
      <c r="D356" s="887"/>
      <c r="W356" s="124"/>
      <c r="AG356" s="553"/>
      <c r="AH356" s="553"/>
    </row>
    <row r="357" ht="15.75" customHeight="1">
      <c r="D357" s="887"/>
      <c r="W357" s="124"/>
      <c r="AG357" s="553"/>
      <c r="AH357" s="553"/>
    </row>
    <row r="358" ht="15.75" customHeight="1">
      <c r="D358" s="887"/>
      <c r="W358" s="124"/>
      <c r="AG358" s="553"/>
      <c r="AH358" s="553"/>
    </row>
    <row r="359" ht="15.75" customHeight="1">
      <c r="D359" s="887"/>
      <c r="W359" s="124"/>
      <c r="AG359" s="553"/>
      <c r="AH359" s="553"/>
    </row>
    <row r="360" ht="15.75" customHeight="1">
      <c r="D360" s="887"/>
      <c r="W360" s="124"/>
      <c r="AG360" s="553"/>
      <c r="AH360" s="553"/>
    </row>
    <row r="361" ht="15.75" customHeight="1">
      <c r="D361" s="887"/>
      <c r="W361" s="124"/>
      <c r="AG361" s="553"/>
      <c r="AH361" s="553"/>
    </row>
    <row r="362" ht="15.75" customHeight="1">
      <c r="D362" s="887"/>
      <c r="W362" s="124"/>
      <c r="AG362" s="553"/>
      <c r="AH362" s="553"/>
    </row>
    <row r="363" ht="15.75" customHeight="1">
      <c r="D363" s="887"/>
      <c r="W363" s="124"/>
      <c r="AG363" s="553"/>
      <c r="AH363" s="553"/>
    </row>
    <row r="364" ht="15.75" customHeight="1">
      <c r="D364" s="887"/>
      <c r="W364" s="124"/>
      <c r="AG364" s="553"/>
      <c r="AH364" s="553"/>
    </row>
    <row r="365" ht="15.75" customHeight="1">
      <c r="D365" s="887"/>
      <c r="W365" s="124"/>
      <c r="AG365" s="553"/>
      <c r="AH365" s="553"/>
    </row>
    <row r="366" ht="15.75" customHeight="1">
      <c r="D366" s="887"/>
      <c r="W366" s="124"/>
      <c r="AG366" s="553"/>
      <c r="AH366" s="553"/>
    </row>
    <row r="367" ht="15.75" customHeight="1">
      <c r="D367" s="887"/>
      <c r="W367" s="124"/>
      <c r="AG367" s="553"/>
      <c r="AH367" s="553"/>
    </row>
    <row r="368" ht="15.75" customHeight="1">
      <c r="D368" s="887"/>
      <c r="W368" s="124"/>
      <c r="AG368" s="553"/>
      <c r="AH368" s="553"/>
    </row>
    <row r="369" ht="15.75" customHeight="1">
      <c r="D369" s="887"/>
      <c r="W369" s="124"/>
      <c r="AG369" s="553"/>
      <c r="AH369" s="553"/>
    </row>
    <row r="370" ht="15.75" customHeight="1">
      <c r="D370" s="887"/>
      <c r="W370" s="124"/>
      <c r="AG370" s="553"/>
      <c r="AH370" s="553"/>
    </row>
    <row r="371" ht="15.75" customHeight="1">
      <c r="D371" s="887"/>
      <c r="W371" s="124"/>
      <c r="AG371" s="553"/>
      <c r="AH371" s="553"/>
    </row>
    <row r="372" ht="15.75" customHeight="1">
      <c r="D372" s="887"/>
      <c r="W372" s="124"/>
      <c r="AG372" s="553"/>
      <c r="AH372" s="553"/>
    </row>
    <row r="373" ht="15.75" customHeight="1">
      <c r="D373" s="887"/>
      <c r="W373" s="124"/>
      <c r="AG373" s="553"/>
      <c r="AH373" s="553"/>
    </row>
    <row r="374" ht="15.75" customHeight="1">
      <c r="D374" s="887"/>
      <c r="W374" s="124"/>
      <c r="AG374" s="553"/>
      <c r="AH374" s="553"/>
    </row>
    <row r="375" ht="15.75" customHeight="1">
      <c r="D375" s="887"/>
      <c r="W375" s="124"/>
      <c r="AG375" s="553"/>
      <c r="AH375" s="553"/>
    </row>
    <row r="376" ht="15.75" customHeight="1">
      <c r="D376" s="887"/>
      <c r="W376" s="124"/>
      <c r="AG376" s="553"/>
      <c r="AH376" s="553"/>
    </row>
    <row r="377" ht="15.75" customHeight="1">
      <c r="D377" s="887"/>
      <c r="W377" s="124"/>
      <c r="AG377" s="553"/>
      <c r="AH377" s="553"/>
    </row>
    <row r="378" ht="15.75" customHeight="1">
      <c r="D378" s="887"/>
      <c r="W378" s="124"/>
      <c r="AG378" s="553"/>
      <c r="AH378" s="553"/>
    </row>
    <row r="379" ht="15.75" customHeight="1">
      <c r="D379" s="887"/>
      <c r="W379" s="124"/>
      <c r="AG379" s="553"/>
      <c r="AH379" s="553"/>
    </row>
    <row r="380" ht="15.75" customHeight="1">
      <c r="D380" s="887"/>
      <c r="W380" s="124"/>
      <c r="AG380" s="553"/>
      <c r="AH380" s="553"/>
    </row>
    <row r="381" ht="15.75" customHeight="1">
      <c r="D381" s="887"/>
      <c r="W381" s="124"/>
      <c r="AG381" s="553"/>
      <c r="AH381" s="553"/>
    </row>
    <row r="382" ht="15.75" customHeight="1">
      <c r="D382" s="887"/>
      <c r="W382" s="124"/>
      <c r="AG382" s="553"/>
      <c r="AH382" s="553"/>
    </row>
    <row r="383" ht="15.75" customHeight="1">
      <c r="D383" s="887"/>
      <c r="W383" s="124"/>
      <c r="AG383" s="553"/>
      <c r="AH383" s="553"/>
    </row>
    <row r="384" ht="15.75" customHeight="1">
      <c r="D384" s="887"/>
      <c r="W384" s="124"/>
      <c r="AG384" s="553"/>
      <c r="AH384" s="553"/>
    </row>
    <row r="385" ht="15.75" customHeight="1">
      <c r="D385" s="887"/>
      <c r="W385" s="124"/>
      <c r="AG385" s="553"/>
      <c r="AH385" s="553"/>
    </row>
    <row r="386" ht="15.75" customHeight="1">
      <c r="D386" s="887"/>
      <c r="W386" s="124"/>
      <c r="AG386" s="553"/>
      <c r="AH386" s="553"/>
    </row>
    <row r="387" ht="15.75" customHeight="1">
      <c r="D387" s="887"/>
      <c r="W387" s="124"/>
      <c r="AG387" s="553"/>
      <c r="AH387" s="553"/>
    </row>
    <row r="388" ht="15.75" customHeight="1">
      <c r="D388" s="887"/>
      <c r="W388" s="124"/>
      <c r="AG388" s="553"/>
      <c r="AH388" s="553"/>
    </row>
    <row r="389" ht="15.75" customHeight="1">
      <c r="D389" s="887"/>
      <c r="W389" s="124"/>
      <c r="AG389" s="553"/>
      <c r="AH389" s="553"/>
    </row>
    <row r="390" ht="15.75" customHeight="1">
      <c r="D390" s="887"/>
      <c r="W390" s="124"/>
      <c r="AG390" s="553"/>
      <c r="AH390" s="553"/>
    </row>
    <row r="391" ht="15.75" customHeight="1">
      <c r="D391" s="887"/>
      <c r="W391" s="124"/>
      <c r="AG391" s="553"/>
      <c r="AH391" s="553"/>
    </row>
    <row r="392" ht="15.75" customHeight="1">
      <c r="D392" s="887"/>
      <c r="W392" s="124"/>
      <c r="AG392" s="553"/>
      <c r="AH392" s="553"/>
    </row>
    <row r="393" ht="15.75" customHeight="1">
      <c r="D393" s="887"/>
      <c r="W393" s="124"/>
      <c r="AG393" s="553"/>
      <c r="AH393" s="553"/>
    </row>
    <row r="394" ht="15.75" customHeight="1">
      <c r="D394" s="887"/>
      <c r="W394" s="124"/>
      <c r="AG394" s="553"/>
      <c r="AH394" s="553"/>
    </row>
    <row r="395" ht="15.75" customHeight="1">
      <c r="D395" s="887"/>
      <c r="W395" s="124"/>
      <c r="AG395" s="553"/>
      <c r="AH395" s="553"/>
    </row>
    <row r="396" ht="15.75" customHeight="1">
      <c r="D396" s="887"/>
      <c r="W396" s="124"/>
      <c r="AG396" s="553"/>
      <c r="AH396" s="553"/>
    </row>
    <row r="397" ht="15.75" customHeight="1">
      <c r="D397" s="887"/>
      <c r="W397" s="124"/>
      <c r="AG397" s="553"/>
      <c r="AH397" s="553"/>
    </row>
    <row r="398" ht="15.75" customHeight="1">
      <c r="D398" s="887"/>
      <c r="W398" s="124"/>
      <c r="AG398" s="553"/>
      <c r="AH398" s="553"/>
    </row>
    <row r="399" ht="15.75" customHeight="1">
      <c r="D399" s="887"/>
      <c r="W399" s="124"/>
      <c r="AG399" s="553"/>
      <c r="AH399" s="553"/>
    </row>
    <row r="400" ht="15.75" customHeight="1">
      <c r="D400" s="887"/>
      <c r="W400" s="124"/>
      <c r="AG400" s="553"/>
      <c r="AH400" s="553"/>
    </row>
    <row r="401" ht="15.75" customHeight="1">
      <c r="D401" s="887"/>
      <c r="W401" s="124"/>
      <c r="AG401" s="553"/>
      <c r="AH401" s="553"/>
    </row>
    <row r="402" ht="15.75" customHeight="1">
      <c r="D402" s="887"/>
      <c r="W402" s="124"/>
      <c r="AG402" s="553"/>
      <c r="AH402" s="553"/>
    </row>
    <row r="403" ht="15.75" customHeight="1">
      <c r="D403" s="887"/>
      <c r="W403" s="124"/>
      <c r="AG403" s="553"/>
      <c r="AH403" s="553"/>
    </row>
    <row r="404" ht="15.75" customHeight="1">
      <c r="D404" s="887"/>
      <c r="W404" s="124"/>
      <c r="AG404" s="553"/>
      <c r="AH404" s="553"/>
    </row>
    <row r="405" ht="15.75" customHeight="1">
      <c r="D405" s="887"/>
      <c r="W405" s="124"/>
      <c r="AG405" s="553"/>
      <c r="AH405" s="553"/>
    </row>
    <row r="406" ht="15.75" customHeight="1">
      <c r="D406" s="887"/>
      <c r="W406" s="124"/>
      <c r="AG406" s="553"/>
      <c r="AH406" s="553"/>
    </row>
    <row r="407" ht="15.75" customHeight="1">
      <c r="D407" s="887"/>
      <c r="W407" s="124"/>
      <c r="AG407" s="553"/>
      <c r="AH407" s="553"/>
    </row>
    <row r="408" ht="15.75" customHeight="1">
      <c r="D408" s="887"/>
      <c r="W408" s="124"/>
      <c r="AG408" s="553"/>
      <c r="AH408" s="553"/>
    </row>
    <row r="409" ht="15.75" customHeight="1">
      <c r="D409" s="887"/>
      <c r="W409" s="124"/>
      <c r="AG409" s="553"/>
      <c r="AH409" s="553"/>
    </row>
    <row r="410" ht="15.75" customHeight="1">
      <c r="D410" s="887"/>
      <c r="W410" s="124"/>
      <c r="AG410" s="553"/>
      <c r="AH410" s="553"/>
    </row>
    <row r="411" ht="15.75" customHeight="1">
      <c r="D411" s="887"/>
      <c r="W411" s="124"/>
      <c r="AG411" s="553"/>
      <c r="AH411" s="553"/>
    </row>
    <row r="412" ht="15.75" customHeight="1">
      <c r="D412" s="887"/>
      <c r="W412" s="124"/>
      <c r="AG412" s="553"/>
      <c r="AH412" s="553"/>
    </row>
    <row r="413" ht="15.75" customHeight="1">
      <c r="D413" s="887"/>
      <c r="W413" s="124"/>
      <c r="AG413" s="553"/>
      <c r="AH413" s="553"/>
    </row>
    <row r="414" ht="15.75" customHeight="1">
      <c r="D414" s="887"/>
      <c r="W414" s="124"/>
      <c r="AG414" s="553"/>
      <c r="AH414" s="553"/>
    </row>
    <row r="415" ht="15.75" customHeight="1">
      <c r="D415" s="887"/>
      <c r="W415" s="124"/>
      <c r="AG415" s="553"/>
      <c r="AH415" s="553"/>
    </row>
    <row r="416" ht="15.75" customHeight="1">
      <c r="D416" s="887"/>
      <c r="W416" s="124"/>
      <c r="AG416" s="553"/>
      <c r="AH416" s="553"/>
    </row>
    <row r="417" ht="15.75" customHeight="1">
      <c r="D417" s="887"/>
      <c r="W417" s="124"/>
      <c r="AG417" s="553"/>
      <c r="AH417" s="553"/>
    </row>
    <row r="418" ht="15.75" customHeight="1">
      <c r="D418" s="887"/>
      <c r="W418" s="124"/>
      <c r="AG418" s="553"/>
      <c r="AH418" s="553"/>
    </row>
    <row r="419" ht="15.75" customHeight="1">
      <c r="D419" s="887"/>
      <c r="W419" s="124"/>
      <c r="AG419" s="553"/>
      <c r="AH419" s="553"/>
    </row>
    <row r="420" ht="15.75" customHeight="1">
      <c r="D420" s="887"/>
      <c r="W420" s="124"/>
      <c r="AG420" s="553"/>
      <c r="AH420" s="553"/>
    </row>
    <row r="421" ht="15.75" customHeight="1">
      <c r="D421" s="887"/>
      <c r="W421" s="124"/>
      <c r="AG421" s="553"/>
      <c r="AH421" s="553"/>
    </row>
    <row r="422" ht="15.75" customHeight="1">
      <c r="D422" s="887"/>
      <c r="W422" s="124"/>
      <c r="AG422" s="553"/>
      <c r="AH422" s="553"/>
    </row>
    <row r="423" ht="15.75" customHeight="1">
      <c r="D423" s="887"/>
      <c r="W423" s="124"/>
      <c r="AG423" s="553"/>
      <c r="AH423" s="553"/>
    </row>
    <row r="424" ht="15.75" customHeight="1">
      <c r="D424" s="887"/>
      <c r="W424" s="124"/>
      <c r="AG424" s="553"/>
      <c r="AH424" s="553"/>
    </row>
    <row r="425" ht="15.75" customHeight="1">
      <c r="D425" s="887"/>
      <c r="W425" s="124"/>
      <c r="AG425" s="553"/>
      <c r="AH425" s="553"/>
    </row>
    <row r="426" ht="15.75" customHeight="1">
      <c r="D426" s="887"/>
      <c r="W426" s="124"/>
      <c r="AG426" s="553"/>
      <c r="AH426" s="553"/>
    </row>
    <row r="427" ht="15.75" customHeight="1">
      <c r="D427" s="887"/>
      <c r="W427" s="124"/>
      <c r="AG427" s="553"/>
      <c r="AH427" s="553"/>
    </row>
    <row r="428" ht="15.75" customHeight="1">
      <c r="D428" s="887"/>
      <c r="W428" s="124"/>
      <c r="AG428" s="553"/>
      <c r="AH428" s="553"/>
    </row>
    <row r="429" ht="15.75" customHeight="1">
      <c r="D429" s="887"/>
      <c r="W429" s="124"/>
      <c r="AG429" s="553"/>
      <c r="AH429" s="553"/>
    </row>
    <row r="430" ht="15.75" customHeight="1">
      <c r="D430" s="887"/>
      <c r="W430" s="124"/>
      <c r="AG430" s="553"/>
      <c r="AH430" s="553"/>
    </row>
    <row r="431" ht="15.75" customHeight="1">
      <c r="D431" s="887"/>
      <c r="W431" s="124"/>
      <c r="AG431" s="553"/>
      <c r="AH431" s="553"/>
    </row>
    <row r="432" ht="15.75" customHeight="1">
      <c r="D432" s="887"/>
      <c r="W432" s="124"/>
      <c r="AG432" s="553"/>
      <c r="AH432" s="553"/>
    </row>
    <row r="433" ht="15.75" customHeight="1">
      <c r="D433" s="887"/>
      <c r="W433" s="124"/>
      <c r="AG433" s="553"/>
      <c r="AH433" s="553"/>
    </row>
    <row r="434" ht="15.75" customHeight="1">
      <c r="D434" s="887"/>
      <c r="W434" s="124"/>
      <c r="AG434" s="553"/>
      <c r="AH434" s="553"/>
    </row>
    <row r="435" ht="15.75" customHeight="1">
      <c r="D435" s="887"/>
      <c r="W435" s="124"/>
      <c r="AG435" s="553"/>
      <c r="AH435" s="553"/>
    </row>
    <row r="436" ht="15.75" customHeight="1">
      <c r="D436" s="887"/>
      <c r="W436" s="124"/>
      <c r="AG436" s="553"/>
      <c r="AH436" s="553"/>
    </row>
    <row r="437" ht="15.75" customHeight="1">
      <c r="D437" s="887"/>
      <c r="W437" s="124"/>
      <c r="AG437" s="553"/>
      <c r="AH437" s="553"/>
    </row>
    <row r="438" ht="15.75" customHeight="1">
      <c r="D438" s="887"/>
      <c r="W438" s="124"/>
      <c r="AG438" s="553"/>
      <c r="AH438" s="553"/>
    </row>
    <row r="439" ht="15.75" customHeight="1">
      <c r="D439" s="887"/>
      <c r="W439" s="124"/>
      <c r="AG439" s="553"/>
      <c r="AH439" s="553"/>
    </row>
    <row r="440" ht="15.75" customHeight="1">
      <c r="D440" s="887"/>
      <c r="W440" s="124"/>
      <c r="AG440" s="553"/>
      <c r="AH440" s="553"/>
    </row>
    <row r="441" ht="15.75" customHeight="1">
      <c r="D441" s="887"/>
      <c r="W441" s="124"/>
      <c r="AG441" s="553"/>
      <c r="AH441" s="553"/>
    </row>
    <row r="442" ht="15.75" customHeight="1">
      <c r="D442" s="887"/>
      <c r="W442" s="124"/>
      <c r="AG442" s="553"/>
      <c r="AH442" s="553"/>
    </row>
    <row r="443" ht="15.75" customHeight="1">
      <c r="D443" s="887"/>
      <c r="W443" s="124"/>
      <c r="AG443" s="553"/>
      <c r="AH443" s="553"/>
    </row>
    <row r="444" ht="15.75" customHeight="1">
      <c r="D444" s="887"/>
      <c r="W444" s="124"/>
      <c r="AG444" s="553"/>
      <c r="AH444" s="553"/>
    </row>
    <row r="445" ht="15.75" customHeight="1">
      <c r="D445" s="887"/>
      <c r="W445" s="124"/>
      <c r="AG445" s="553"/>
      <c r="AH445" s="553"/>
    </row>
    <row r="446" ht="15.75" customHeight="1">
      <c r="D446" s="887"/>
      <c r="W446" s="124"/>
      <c r="AG446" s="553"/>
      <c r="AH446" s="553"/>
    </row>
    <row r="447" ht="15.75" customHeight="1">
      <c r="D447" s="887"/>
      <c r="W447" s="124"/>
      <c r="AG447" s="553"/>
      <c r="AH447" s="553"/>
    </row>
    <row r="448" ht="15.75" customHeight="1">
      <c r="D448" s="887"/>
      <c r="W448" s="124"/>
      <c r="AG448" s="553"/>
      <c r="AH448" s="553"/>
    </row>
    <row r="449" ht="15.75" customHeight="1">
      <c r="D449" s="887"/>
      <c r="W449" s="124"/>
      <c r="AG449" s="553"/>
      <c r="AH449" s="553"/>
    </row>
    <row r="450" ht="15.75" customHeight="1">
      <c r="D450" s="887"/>
      <c r="W450" s="124"/>
      <c r="AG450" s="553"/>
      <c r="AH450" s="553"/>
    </row>
    <row r="451" ht="15.75" customHeight="1">
      <c r="D451" s="887"/>
      <c r="W451" s="124"/>
      <c r="AG451" s="553"/>
      <c r="AH451" s="553"/>
    </row>
    <row r="452" ht="15.75" customHeight="1">
      <c r="D452" s="887"/>
      <c r="W452" s="124"/>
      <c r="AG452" s="553"/>
      <c r="AH452" s="553"/>
    </row>
    <row r="453" ht="15.75" customHeight="1">
      <c r="D453" s="887"/>
      <c r="W453" s="124"/>
      <c r="AG453" s="553"/>
      <c r="AH453" s="553"/>
    </row>
    <row r="454" ht="15.75" customHeight="1">
      <c r="D454" s="887"/>
      <c r="W454" s="124"/>
      <c r="AG454" s="553"/>
      <c r="AH454" s="553"/>
    </row>
    <row r="455" ht="15.75" customHeight="1">
      <c r="D455" s="887"/>
      <c r="W455" s="124"/>
      <c r="AG455" s="553"/>
      <c r="AH455" s="553"/>
    </row>
    <row r="456" ht="15.75" customHeight="1">
      <c r="D456" s="887"/>
      <c r="W456" s="124"/>
      <c r="AG456" s="553"/>
      <c r="AH456" s="553"/>
    </row>
    <row r="457" ht="15.75" customHeight="1">
      <c r="D457" s="887"/>
      <c r="W457" s="124"/>
      <c r="AG457" s="553"/>
      <c r="AH457" s="553"/>
    </row>
    <row r="458" ht="15.75" customHeight="1">
      <c r="D458" s="887"/>
      <c r="W458" s="124"/>
      <c r="AG458" s="553"/>
      <c r="AH458" s="553"/>
    </row>
    <row r="459" ht="15.75" customHeight="1">
      <c r="D459" s="887"/>
      <c r="W459" s="124"/>
      <c r="AG459" s="553"/>
      <c r="AH459" s="553"/>
    </row>
    <row r="460" ht="15.75" customHeight="1">
      <c r="D460" s="887"/>
      <c r="W460" s="124"/>
      <c r="AG460" s="553"/>
      <c r="AH460" s="553"/>
    </row>
    <row r="461" ht="15.75" customHeight="1">
      <c r="D461" s="887"/>
      <c r="W461" s="124"/>
      <c r="AG461" s="553"/>
      <c r="AH461" s="553"/>
    </row>
    <row r="462" ht="15.75" customHeight="1">
      <c r="D462" s="887"/>
      <c r="W462" s="124"/>
      <c r="AG462" s="553"/>
      <c r="AH462" s="553"/>
    </row>
    <row r="463" ht="15.75" customHeight="1">
      <c r="D463" s="887"/>
      <c r="W463" s="124"/>
      <c r="AG463" s="553"/>
      <c r="AH463" s="553"/>
    </row>
    <row r="464" ht="15.75" customHeight="1">
      <c r="D464" s="887"/>
      <c r="W464" s="124"/>
      <c r="AG464" s="553"/>
      <c r="AH464" s="553"/>
    </row>
    <row r="465" ht="15.75" customHeight="1">
      <c r="D465" s="887"/>
      <c r="W465" s="124"/>
      <c r="AG465" s="553"/>
      <c r="AH465" s="553"/>
    </row>
    <row r="466" ht="15.75" customHeight="1">
      <c r="D466" s="887"/>
      <c r="W466" s="124"/>
      <c r="AG466" s="553"/>
      <c r="AH466" s="553"/>
    </row>
    <row r="467" ht="15.75" customHeight="1">
      <c r="D467" s="887"/>
      <c r="W467" s="124"/>
      <c r="AG467" s="553"/>
      <c r="AH467" s="553"/>
    </row>
    <row r="468" ht="15.75" customHeight="1">
      <c r="D468" s="887"/>
      <c r="W468" s="124"/>
      <c r="AG468" s="553"/>
      <c r="AH468" s="553"/>
    </row>
    <row r="469" ht="15.75" customHeight="1">
      <c r="D469" s="887"/>
      <c r="W469" s="124"/>
      <c r="AG469" s="553"/>
      <c r="AH469" s="553"/>
    </row>
    <row r="470" ht="15.75" customHeight="1">
      <c r="D470" s="887"/>
      <c r="W470" s="124"/>
      <c r="AG470" s="553"/>
      <c r="AH470" s="553"/>
    </row>
    <row r="471" ht="15.75" customHeight="1">
      <c r="D471" s="887"/>
      <c r="W471" s="124"/>
      <c r="AG471" s="553"/>
      <c r="AH471" s="553"/>
    </row>
    <row r="472" ht="15.75" customHeight="1">
      <c r="D472" s="887"/>
      <c r="W472" s="124"/>
      <c r="AG472" s="553"/>
      <c r="AH472" s="553"/>
    </row>
    <row r="473" ht="15.75" customHeight="1">
      <c r="D473" s="887"/>
      <c r="W473" s="124"/>
      <c r="AG473" s="553"/>
      <c r="AH473" s="553"/>
    </row>
    <row r="474" ht="15.75" customHeight="1">
      <c r="D474" s="887"/>
      <c r="W474" s="124"/>
      <c r="AG474" s="553"/>
      <c r="AH474" s="553"/>
    </row>
    <row r="475" ht="15.75" customHeight="1">
      <c r="D475" s="887"/>
      <c r="W475" s="124"/>
      <c r="AG475" s="553"/>
      <c r="AH475" s="553"/>
    </row>
    <row r="476" ht="15.75" customHeight="1">
      <c r="D476" s="887"/>
      <c r="W476" s="124"/>
      <c r="AG476" s="553"/>
      <c r="AH476" s="553"/>
    </row>
    <row r="477" ht="15.75" customHeight="1">
      <c r="D477" s="887"/>
      <c r="W477" s="124"/>
      <c r="AG477" s="553"/>
      <c r="AH477" s="553"/>
    </row>
    <row r="478" ht="15.75" customHeight="1">
      <c r="D478" s="887"/>
      <c r="W478" s="124"/>
      <c r="AG478" s="553"/>
      <c r="AH478" s="553"/>
    </row>
    <row r="479" ht="15.75" customHeight="1">
      <c r="D479" s="887"/>
      <c r="W479" s="124"/>
      <c r="AG479" s="553"/>
      <c r="AH479" s="553"/>
    </row>
    <row r="480" ht="15.75" customHeight="1">
      <c r="D480" s="887"/>
      <c r="W480" s="124"/>
      <c r="AG480" s="553"/>
      <c r="AH480" s="553"/>
    </row>
    <row r="481" ht="15.75" customHeight="1">
      <c r="D481" s="887"/>
      <c r="W481" s="124"/>
      <c r="AG481" s="553"/>
      <c r="AH481" s="553"/>
    </row>
    <row r="482" ht="15.75" customHeight="1">
      <c r="D482" s="887"/>
      <c r="W482" s="124"/>
      <c r="AG482" s="553"/>
      <c r="AH482" s="553"/>
    </row>
    <row r="483" ht="15.75" customHeight="1">
      <c r="D483" s="887"/>
      <c r="W483" s="124"/>
      <c r="AG483" s="553"/>
      <c r="AH483" s="553"/>
    </row>
    <row r="484" ht="15.75" customHeight="1">
      <c r="D484" s="887"/>
      <c r="W484" s="124"/>
      <c r="AG484" s="553"/>
      <c r="AH484" s="553"/>
    </row>
    <row r="485" ht="15.75" customHeight="1">
      <c r="D485" s="887"/>
      <c r="W485" s="124"/>
      <c r="AG485" s="553"/>
      <c r="AH485" s="553"/>
    </row>
    <row r="486" ht="15.75" customHeight="1">
      <c r="D486" s="887"/>
      <c r="W486" s="124"/>
      <c r="AG486" s="553"/>
      <c r="AH486" s="553"/>
    </row>
    <row r="487" ht="15.75" customHeight="1">
      <c r="D487" s="887"/>
      <c r="W487" s="124"/>
      <c r="AG487" s="553"/>
      <c r="AH487" s="553"/>
    </row>
    <row r="488" ht="15.75" customHeight="1">
      <c r="D488" s="887"/>
      <c r="W488" s="124"/>
      <c r="AG488" s="553"/>
      <c r="AH488" s="553"/>
    </row>
    <row r="489" ht="15.75" customHeight="1">
      <c r="D489" s="887"/>
      <c r="W489" s="124"/>
      <c r="AG489" s="553"/>
      <c r="AH489" s="553"/>
    </row>
    <row r="490" ht="15.75" customHeight="1">
      <c r="D490" s="887"/>
      <c r="W490" s="124"/>
      <c r="AG490" s="553"/>
      <c r="AH490" s="553"/>
    </row>
    <row r="491" ht="15.75" customHeight="1">
      <c r="D491" s="887"/>
      <c r="W491" s="124"/>
      <c r="AG491" s="553"/>
      <c r="AH491" s="553"/>
    </row>
    <row r="492" ht="15.75" customHeight="1">
      <c r="D492" s="887"/>
      <c r="W492" s="124"/>
      <c r="AG492" s="553"/>
      <c r="AH492" s="553"/>
    </row>
    <row r="493" ht="15.75" customHeight="1">
      <c r="D493" s="887"/>
      <c r="W493" s="124"/>
      <c r="AG493" s="553"/>
      <c r="AH493" s="553"/>
    </row>
    <row r="494" ht="15.75" customHeight="1">
      <c r="D494" s="887"/>
      <c r="W494" s="124"/>
      <c r="AG494" s="553"/>
      <c r="AH494" s="553"/>
    </row>
    <row r="495" ht="15.75" customHeight="1">
      <c r="D495" s="887"/>
      <c r="W495" s="124"/>
      <c r="AG495" s="553"/>
      <c r="AH495" s="553"/>
    </row>
    <row r="496" ht="15.75" customHeight="1">
      <c r="D496" s="887"/>
      <c r="W496" s="124"/>
      <c r="AG496" s="553"/>
      <c r="AH496" s="553"/>
    </row>
    <row r="497" ht="15.75" customHeight="1">
      <c r="D497" s="887"/>
      <c r="W497" s="124"/>
      <c r="AG497" s="553"/>
      <c r="AH497" s="553"/>
    </row>
    <row r="498" ht="15.75" customHeight="1">
      <c r="D498" s="887"/>
      <c r="W498" s="124"/>
      <c r="AG498" s="553"/>
      <c r="AH498" s="553"/>
    </row>
    <row r="499" ht="15.75" customHeight="1">
      <c r="D499" s="887"/>
      <c r="W499" s="124"/>
      <c r="AG499" s="553"/>
      <c r="AH499" s="553"/>
    </row>
    <row r="500" ht="15.75" customHeight="1">
      <c r="D500" s="887"/>
      <c r="W500" s="124"/>
      <c r="AG500" s="553"/>
      <c r="AH500" s="553"/>
    </row>
    <row r="501" ht="15.75" customHeight="1">
      <c r="D501" s="887"/>
      <c r="W501" s="124"/>
      <c r="AG501" s="553"/>
      <c r="AH501" s="553"/>
    </row>
    <row r="502" ht="15.75" customHeight="1">
      <c r="D502" s="887"/>
      <c r="W502" s="124"/>
      <c r="AG502" s="553"/>
      <c r="AH502" s="553"/>
    </row>
    <row r="503" ht="15.75" customHeight="1">
      <c r="D503" s="887"/>
      <c r="W503" s="124"/>
      <c r="AG503" s="553"/>
      <c r="AH503" s="553"/>
    </row>
    <row r="504" ht="15.75" customHeight="1">
      <c r="D504" s="887"/>
      <c r="W504" s="124"/>
      <c r="AG504" s="553"/>
      <c r="AH504" s="553"/>
    </row>
    <row r="505" ht="15.75" customHeight="1">
      <c r="D505" s="887"/>
      <c r="W505" s="124"/>
      <c r="AG505" s="553"/>
      <c r="AH505" s="553"/>
    </row>
    <row r="506" ht="15.75" customHeight="1">
      <c r="D506" s="887"/>
      <c r="W506" s="124"/>
      <c r="AG506" s="553"/>
      <c r="AH506" s="553"/>
    </row>
    <row r="507" ht="15.75" customHeight="1">
      <c r="D507" s="887"/>
      <c r="W507" s="124"/>
      <c r="AG507" s="553"/>
      <c r="AH507" s="553"/>
    </row>
    <row r="508" ht="15.75" customHeight="1">
      <c r="D508" s="887"/>
      <c r="W508" s="124"/>
      <c r="AG508" s="553"/>
      <c r="AH508" s="553"/>
    </row>
    <row r="509" ht="15.75" customHeight="1">
      <c r="D509" s="887"/>
      <c r="W509" s="124"/>
      <c r="AG509" s="553"/>
      <c r="AH509" s="553"/>
    </row>
    <row r="510" ht="15.75" customHeight="1">
      <c r="D510" s="887"/>
      <c r="W510" s="124"/>
      <c r="AG510" s="553"/>
      <c r="AH510" s="553"/>
    </row>
    <row r="511" ht="15.75" customHeight="1">
      <c r="D511" s="887"/>
      <c r="W511" s="124"/>
      <c r="AG511" s="553"/>
      <c r="AH511" s="553"/>
    </row>
    <row r="512" ht="15.75" customHeight="1">
      <c r="D512" s="887"/>
      <c r="W512" s="124"/>
      <c r="AG512" s="553"/>
      <c r="AH512" s="553"/>
    </row>
    <row r="513" ht="15.75" customHeight="1">
      <c r="D513" s="887"/>
      <c r="W513" s="124"/>
      <c r="AG513" s="553"/>
      <c r="AH513" s="553"/>
    </row>
    <row r="514" ht="15.75" customHeight="1">
      <c r="D514" s="887"/>
      <c r="W514" s="124"/>
      <c r="AG514" s="553"/>
      <c r="AH514" s="553"/>
    </row>
    <row r="515" ht="15.75" customHeight="1">
      <c r="D515" s="887"/>
      <c r="W515" s="124"/>
      <c r="AG515" s="553"/>
      <c r="AH515" s="553"/>
    </row>
    <row r="516" ht="15.75" customHeight="1">
      <c r="D516" s="887"/>
      <c r="W516" s="124"/>
      <c r="AG516" s="553"/>
      <c r="AH516" s="553"/>
    </row>
    <row r="517" ht="15.75" customHeight="1">
      <c r="D517" s="887"/>
      <c r="W517" s="124"/>
      <c r="AG517" s="553"/>
      <c r="AH517" s="553"/>
    </row>
    <row r="518" ht="15.75" customHeight="1">
      <c r="D518" s="887"/>
      <c r="W518" s="124"/>
      <c r="AG518" s="553"/>
      <c r="AH518" s="553"/>
    </row>
    <row r="519" ht="15.75" customHeight="1">
      <c r="D519" s="887"/>
      <c r="W519" s="124"/>
      <c r="AG519" s="553"/>
      <c r="AH519" s="553"/>
    </row>
    <row r="520" ht="15.75" customHeight="1">
      <c r="D520" s="887"/>
      <c r="W520" s="124"/>
      <c r="AG520" s="553"/>
      <c r="AH520" s="553"/>
    </row>
    <row r="521" ht="15.75" customHeight="1">
      <c r="D521" s="887"/>
      <c r="W521" s="124"/>
      <c r="AG521" s="553"/>
      <c r="AH521" s="553"/>
    </row>
    <row r="522" ht="15.75" customHeight="1">
      <c r="D522" s="887"/>
      <c r="W522" s="124"/>
      <c r="AG522" s="553"/>
      <c r="AH522" s="553"/>
    </row>
    <row r="523" ht="15.75" customHeight="1">
      <c r="D523" s="887"/>
      <c r="W523" s="124"/>
      <c r="AG523" s="553"/>
      <c r="AH523" s="553"/>
    </row>
    <row r="524" ht="15.75" customHeight="1">
      <c r="D524" s="887"/>
      <c r="W524" s="124"/>
      <c r="AG524" s="553"/>
      <c r="AH524" s="553"/>
    </row>
    <row r="525" ht="15.75" customHeight="1">
      <c r="D525" s="887"/>
      <c r="W525" s="124"/>
      <c r="AG525" s="553"/>
      <c r="AH525" s="553"/>
    </row>
    <row r="526" ht="15.75" customHeight="1">
      <c r="D526" s="887"/>
      <c r="W526" s="124"/>
      <c r="AG526" s="553"/>
      <c r="AH526" s="553"/>
    </row>
    <row r="527" ht="15.75" customHeight="1">
      <c r="D527" s="887"/>
      <c r="W527" s="124"/>
      <c r="AG527" s="553"/>
      <c r="AH527" s="553"/>
    </row>
    <row r="528" ht="15.75" customHeight="1">
      <c r="D528" s="887"/>
      <c r="W528" s="124"/>
      <c r="AG528" s="553"/>
      <c r="AH528" s="553"/>
    </row>
    <row r="529" ht="15.75" customHeight="1">
      <c r="D529" s="887"/>
      <c r="W529" s="124"/>
      <c r="AG529" s="553"/>
      <c r="AH529" s="553"/>
    </row>
    <row r="530" ht="15.75" customHeight="1">
      <c r="D530" s="887"/>
      <c r="W530" s="124"/>
      <c r="AG530" s="553"/>
      <c r="AH530" s="553"/>
    </row>
    <row r="531" ht="15.75" customHeight="1">
      <c r="D531" s="887"/>
      <c r="W531" s="124"/>
      <c r="AG531" s="553"/>
      <c r="AH531" s="553"/>
    </row>
    <row r="532" ht="15.75" customHeight="1">
      <c r="D532" s="887"/>
      <c r="W532" s="124"/>
      <c r="AG532" s="553"/>
      <c r="AH532" s="553"/>
    </row>
    <row r="533" ht="15.75" customHeight="1">
      <c r="D533" s="887"/>
      <c r="W533" s="124"/>
      <c r="AG533" s="553"/>
      <c r="AH533" s="553"/>
    </row>
    <row r="534" ht="15.75" customHeight="1">
      <c r="D534" s="887"/>
      <c r="W534" s="124"/>
      <c r="AG534" s="553"/>
      <c r="AH534" s="553"/>
    </row>
    <row r="535" ht="15.75" customHeight="1">
      <c r="D535" s="887"/>
      <c r="W535" s="124"/>
      <c r="AG535" s="553"/>
      <c r="AH535" s="553"/>
    </row>
    <row r="536" ht="15.75" customHeight="1">
      <c r="D536" s="887"/>
      <c r="W536" s="124"/>
      <c r="AG536" s="553"/>
      <c r="AH536" s="553"/>
    </row>
    <row r="537" ht="15.75" customHeight="1">
      <c r="D537" s="887"/>
      <c r="W537" s="124"/>
      <c r="AG537" s="553"/>
      <c r="AH537" s="553"/>
    </row>
    <row r="538" ht="15.75" customHeight="1">
      <c r="D538" s="887"/>
      <c r="W538" s="124"/>
      <c r="AG538" s="553"/>
      <c r="AH538" s="553"/>
    </row>
    <row r="539" ht="15.75" customHeight="1">
      <c r="D539" s="887"/>
      <c r="W539" s="124"/>
      <c r="AG539" s="553"/>
      <c r="AH539" s="553"/>
    </row>
    <row r="540" ht="15.75" customHeight="1">
      <c r="D540" s="887"/>
      <c r="W540" s="124"/>
      <c r="AG540" s="553"/>
      <c r="AH540" s="553"/>
    </row>
    <row r="541" ht="15.75" customHeight="1">
      <c r="D541" s="887"/>
      <c r="W541" s="124"/>
      <c r="AG541" s="553"/>
      <c r="AH541" s="553"/>
    </row>
    <row r="542" ht="15.75" customHeight="1">
      <c r="D542" s="887"/>
      <c r="W542" s="124"/>
      <c r="AG542" s="553"/>
      <c r="AH542" s="553"/>
    </row>
    <row r="543" ht="15.75" customHeight="1">
      <c r="D543" s="887"/>
      <c r="W543" s="124"/>
      <c r="AG543" s="553"/>
      <c r="AH543" s="553"/>
    </row>
    <row r="544" ht="15.75" customHeight="1">
      <c r="D544" s="887"/>
      <c r="W544" s="124"/>
      <c r="AG544" s="553"/>
      <c r="AH544" s="553"/>
    </row>
    <row r="545" ht="15.75" customHeight="1">
      <c r="D545" s="887"/>
      <c r="W545" s="124"/>
      <c r="AG545" s="553"/>
      <c r="AH545" s="553"/>
    </row>
    <row r="546" ht="15.75" customHeight="1">
      <c r="D546" s="887"/>
      <c r="W546" s="124"/>
      <c r="AG546" s="553"/>
      <c r="AH546" s="553"/>
    </row>
    <row r="547" ht="15.75" customHeight="1">
      <c r="D547" s="887"/>
      <c r="W547" s="124"/>
      <c r="AG547" s="553"/>
      <c r="AH547" s="553"/>
    </row>
    <row r="548" ht="15.75" customHeight="1">
      <c r="D548" s="887"/>
      <c r="W548" s="124"/>
      <c r="AG548" s="553"/>
      <c r="AH548" s="553"/>
    </row>
    <row r="549" ht="15.75" customHeight="1">
      <c r="D549" s="887"/>
      <c r="W549" s="124"/>
      <c r="AG549" s="553"/>
      <c r="AH549" s="553"/>
    </row>
    <row r="550" ht="15.75" customHeight="1">
      <c r="D550" s="887"/>
      <c r="W550" s="124"/>
      <c r="AG550" s="553"/>
      <c r="AH550" s="553"/>
    </row>
    <row r="551" ht="15.75" customHeight="1">
      <c r="D551" s="887"/>
      <c r="W551" s="124"/>
      <c r="AG551" s="553"/>
      <c r="AH551" s="553"/>
    </row>
    <row r="552" ht="15.75" customHeight="1">
      <c r="D552" s="887"/>
      <c r="W552" s="124"/>
      <c r="AG552" s="553"/>
      <c r="AH552" s="553"/>
    </row>
    <row r="553" ht="15.75" customHeight="1">
      <c r="D553" s="887"/>
      <c r="W553" s="124"/>
      <c r="AG553" s="553"/>
      <c r="AH553" s="553"/>
    </row>
    <row r="554" ht="15.75" customHeight="1">
      <c r="D554" s="887"/>
      <c r="W554" s="124"/>
      <c r="AG554" s="553"/>
      <c r="AH554" s="553"/>
    </row>
    <row r="555" ht="15.75" customHeight="1">
      <c r="D555" s="887"/>
      <c r="W555" s="124"/>
      <c r="AG555" s="553"/>
      <c r="AH555" s="553"/>
    </row>
    <row r="556" ht="15.75" customHeight="1">
      <c r="D556" s="887"/>
      <c r="W556" s="124"/>
      <c r="AG556" s="553"/>
      <c r="AH556" s="553"/>
    </row>
    <row r="557" ht="15.75" customHeight="1">
      <c r="D557" s="887"/>
      <c r="W557" s="124"/>
      <c r="AG557" s="553"/>
      <c r="AH557" s="553"/>
    </row>
    <row r="558" ht="15.75" customHeight="1">
      <c r="D558" s="887"/>
      <c r="W558" s="124"/>
      <c r="AG558" s="553"/>
      <c r="AH558" s="553"/>
    </row>
    <row r="559" ht="15.75" customHeight="1">
      <c r="D559" s="887"/>
      <c r="W559" s="124"/>
      <c r="AG559" s="553"/>
      <c r="AH559" s="553"/>
    </row>
    <row r="560" ht="15.75" customHeight="1">
      <c r="D560" s="887"/>
      <c r="W560" s="124"/>
      <c r="AG560" s="553"/>
      <c r="AH560" s="553"/>
    </row>
    <row r="561" ht="15.75" customHeight="1">
      <c r="D561" s="887"/>
      <c r="W561" s="124"/>
      <c r="AG561" s="553"/>
      <c r="AH561" s="553"/>
    </row>
    <row r="562" ht="15.75" customHeight="1">
      <c r="D562" s="887"/>
      <c r="W562" s="124"/>
      <c r="AG562" s="553"/>
      <c r="AH562" s="553"/>
    </row>
    <row r="563" ht="15.75" customHeight="1">
      <c r="D563" s="887"/>
      <c r="W563" s="124"/>
      <c r="AG563" s="553"/>
      <c r="AH563" s="553"/>
    </row>
    <row r="564" ht="15.75" customHeight="1">
      <c r="D564" s="887"/>
      <c r="W564" s="124"/>
      <c r="AG564" s="553"/>
      <c r="AH564" s="553"/>
    </row>
    <row r="565" ht="15.75" customHeight="1">
      <c r="D565" s="887"/>
      <c r="W565" s="124"/>
      <c r="AG565" s="553"/>
      <c r="AH565" s="553"/>
    </row>
    <row r="566" ht="15.75" customHeight="1">
      <c r="D566" s="887"/>
      <c r="W566" s="124"/>
      <c r="AG566" s="553"/>
      <c r="AH566" s="553"/>
    </row>
    <row r="567" ht="15.75" customHeight="1">
      <c r="D567" s="887"/>
      <c r="W567" s="124"/>
      <c r="AG567" s="553"/>
      <c r="AH567" s="553"/>
    </row>
    <row r="568" ht="15.75" customHeight="1">
      <c r="D568" s="887"/>
      <c r="W568" s="124"/>
      <c r="AG568" s="553"/>
      <c r="AH568" s="553"/>
    </row>
    <row r="569" ht="15.75" customHeight="1">
      <c r="D569" s="887"/>
      <c r="W569" s="124"/>
      <c r="AG569" s="553"/>
      <c r="AH569" s="553"/>
    </row>
    <row r="570" ht="15.75" customHeight="1">
      <c r="D570" s="887"/>
      <c r="W570" s="124"/>
      <c r="AG570" s="553"/>
      <c r="AH570" s="553"/>
    </row>
    <row r="571" ht="15.75" customHeight="1">
      <c r="D571" s="887"/>
      <c r="W571" s="124"/>
      <c r="AG571" s="553"/>
      <c r="AH571" s="553"/>
    </row>
    <row r="572" ht="15.75" customHeight="1">
      <c r="D572" s="887"/>
      <c r="W572" s="124"/>
      <c r="AG572" s="553"/>
      <c r="AH572" s="553"/>
    </row>
    <row r="573" ht="15.75" customHeight="1">
      <c r="D573" s="887"/>
      <c r="W573" s="124"/>
      <c r="AG573" s="553"/>
      <c r="AH573" s="553"/>
    </row>
    <row r="574" ht="15.75" customHeight="1">
      <c r="D574" s="887"/>
      <c r="W574" s="124"/>
      <c r="AG574" s="553"/>
      <c r="AH574" s="553"/>
    </row>
    <row r="575" ht="15.75" customHeight="1">
      <c r="D575" s="887"/>
      <c r="W575" s="124"/>
      <c r="AG575" s="553"/>
      <c r="AH575" s="553"/>
    </row>
    <row r="576" ht="15.75" customHeight="1">
      <c r="D576" s="887"/>
      <c r="W576" s="124"/>
      <c r="AG576" s="553"/>
      <c r="AH576" s="553"/>
    </row>
    <row r="577" ht="15.75" customHeight="1">
      <c r="D577" s="887"/>
      <c r="W577" s="124"/>
      <c r="AG577" s="553"/>
      <c r="AH577" s="553"/>
    </row>
    <row r="578" ht="15.75" customHeight="1">
      <c r="D578" s="887"/>
      <c r="W578" s="124"/>
      <c r="AG578" s="553"/>
      <c r="AH578" s="553"/>
    </row>
    <row r="579" ht="15.75" customHeight="1">
      <c r="D579" s="887"/>
      <c r="W579" s="124"/>
      <c r="AG579" s="553"/>
      <c r="AH579" s="553"/>
    </row>
    <row r="580" ht="15.75" customHeight="1">
      <c r="D580" s="887"/>
      <c r="W580" s="124"/>
      <c r="AG580" s="553"/>
      <c r="AH580" s="553"/>
    </row>
    <row r="581" ht="15.75" customHeight="1">
      <c r="D581" s="887"/>
      <c r="W581" s="124"/>
      <c r="AG581" s="553"/>
      <c r="AH581" s="553"/>
    </row>
    <row r="582" ht="15.75" customHeight="1">
      <c r="D582" s="887"/>
      <c r="W582" s="124"/>
      <c r="AG582" s="553"/>
      <c r="AH582" s="553"/>
    </row>
    <row r="583" ht="15.75" customHeight="1">
      <c r="D583" s="887"/>
      <c r="W583" s="124"/>
      <c r="AG583" s="553"/>
      <c r="AH583" s="553"/>
    </row>
    <row r="584" ht="15.75" customHeight="1">
      <c r="D584" s="887"/>
      <c r="W584" s="124"/>
      <c r="AG584" s="553"/>
      <c r="AH584" s="553"/>
    </row>
    <row r="585" ht="15.75" customHeight="1">
      <c r="D585" s="887"/>
      <c r="W585" s="124"/>
      <c r="AG585" s="553"/>
      <c r="AH585" s="553"/>
    </row>
    <row r="586" ht="15.75" customHeight="1">
      <c r="D586" s="887"/>
      <c r="W586" s="124"/>
      <c r="AG586" s="553"/>
      <c r="AH586" s="553"/>
    </row>
    <row r="587" ht="15.75" customHeight="1">
      <c r="D587" s="887"/>
      <c r="W587" s="124"/>
      <c r="AG587" s="553"/>
      <c r="AH587" s="553"/>
    </row>
    <row r="588" ht="15.75" customHeight="1">
      <c r="D588" s="887"/>
      <c r="W588" s="124"/>
      <c r="AG588" s="553"/>
      <c r="AH588" s="553"/>
    </row>
    <row r="589" ht="15.75" customHeight="1">
      <c r="D589" s="887"/>
      <c r="W589" s="124"/>
      <c r="AG589" s="553"/>
      <c r="AH589" s="553"/>
    </row>
    <row r="590" ht="15.75" customHeight="1">
      <c r="D590" s="887"/>
      <c r="W590" s="124"/>
      <c r="AG590" s="553"/>
      <c r="AH590" s="553"/>
    </row>
    <row r="591" ht="15.75" customHeight="1">
      <c r="D591" s="887"/>
      <c r="W591" s="124"/>
      <c r="AG591" s="553"/>
      <c r="AH591" s="553"/>
    </row>
    <row r="592" ht="15.75" customHeight="1">
      <c r="D592" s="887"/>
      <c r="W592" s="124"/>
      <c r="AG592" s="553"/>
      <c r="AH592" s="553"/>
    </row>
    <row r="593" ht="15.75" customHeight="1">
      <c r="D593" s="887"/>
      <c r="W593" s="124"/>
      <c r="AG593" s="553"/>
      <c r="AH593" s="553"/>
    </row>
    <row r="594" ht="15.75" customHeight="1">
      <c r="D594" s="887"/>
      <c r="W594" s="124"/>
      <c r="AG594" s="553"/>
      <c r="AH594" s="553"/>
    </row>
    <row r="595" ht="15.75" customHeight="1">
      <c r="D595" s="887"/>
      <c r="W595" s="124"/>
      <c r="AG595" s="553"/>
      <c r="AH595" s="553"/>
    </row>
    <row r="596" ht="15.75" customHeight="1">
      <c r="D596" s="887"/>
      <c r="W596" s="124"/>
      <c r="AG596" s="553"/>
      <c r="AH596" s="553"/>
    </row>
    <row r="597" ht="15.75" customHeight="1">
      <c r="D597" s="887"/>
      <c r="W597" s="124"/>
      <c r="AG597" s="553"/>
      <c r="AH597" s="553"/>
    </row>
    <row r="598" ht="15.75" customHeight="1">
      <c r="D598" s="887"/>
      <c r="W598" s="124"/>
      <c r="AG598" s="553"/>
      <c r="AH598" s="553"/>
    </row>
    <row r="599" ht="15.75" customHeight="1">
      <c r="D599" s="887"/>
      <c r="W599" s="124"/>
      <c r="AG599" s="553"/>
      <c r="AH599" s="553"/>
    </row>
    <row r="600" ht="15.75" customHeight="1">
      <c r="D600" s="887"/>
      <c r="W600" s="124"/>
      <c r="AG600" s="553"/>
      <c r="AH600" s="553"/>
    </row>
    <row r="601" ht="15.75" customHeight="1">
      <c r="D601" s="887"/>
      <c r="W601" s="124"/>
      <c r="AG601" s="553"/>
      <c r="AH601" s="553"/>
    </row>
    <row r="602" ht="15.75" customHeight="1">
      <c r="D602" s="887"/>
      <c r="W602" s="124"/>
      <c r="AG602" s="553"/>
      <c r="AH602" s="553"/>
    </row>
    <row r="603" ht="15.75" customHeight="1">
      <c r="D603" s="887"/>
      <c r="W603" s="124"/>
      <c r="AG603" s="553"/>
      <c r="AH603" s="553"/>
    </row>
    <row r="604" ht="15.75" customHeight="1">
      <c r="D604" s="887"/>
      <c r="W604" s="124"/>
      <c r="AG604" s="553"/>
      <c r="AH604" s="553"/>
    </row>
    <row r="605" ht="15.75" customHeight="1">
      <c r="D605" s="887"/>
      <c r="W605" s="124"/>
      <c r="AG605" s="553"/>
      <c r="AH605" s="553"/>
    </row>
    <row r="606" ht="15.75" customHeight="1">
      <c r="D606" s="887"/>
      <c r="W606" s="124"/>
      <c r="AG606" s="553"/>
      <c r="AH606" s="553"/>
    </row>
    <row r="607" ht="15.75" customHeight="1">
      <c r="D607" s="887"/>
      <c r="W607" s="124"/>
      <c r="AG607" s="553"/>
      <c r="AH607" s="553"/>
    </row>
    <row r="608" ht="15.75" customHeight="1">
      <c r="D608" s="887"/>
      <c r="W608" s="124"/>
      <c r="AG608" s="553"/>
      <c r="AH608" s="553"/>
    </row>
    <row r="609" ht="15.75" customHeight="1">
      <c r="D609" s="887"/>
      <c r="W609" s="124"/>
      <c r="AG609" s="553"/>
      <c r="AH609" s="553"/>
    </row>
    <row r="610" ht="15.75" customHeight="1">
      <c r="D610" s="887"/>
      <c r="W610" s="124"/>
      <c r="AG610" s="553"/>
      <c r="AH610" s="553"/>
    </row>
    <row r="611" ht="15.75" customHeight="1">
      <c r="D611" s="887"/>
      <c r="W611" s="124"/>
      <c r="AG611" s="553"/>
      <c r="AH611" s="553"/>
    </row>
    <row r="612" ht="15.75" customHeight="1">
      <c r="D612" s="887"/>
      <c r="W612" s="124"/>
      <c r="AG612" s="553"/>
      <c r="AH612" s="553"/>
    </row>
    <row r="613" ht="15.75" customHeight="1">
      <c r="D613" s="887"/>
      <c r="W613" s="124"/>
      <c r="AG613" s="553"/>
      <c r="AH613" s="553"/>
    </row>
    <row r="614" ht="15.75" customHeight="1">
      <c r="D614" s="887"/>
      <c r="W614" s="124"/>
      <c r="AG614" s="553"/>
      <c r="AH614" s="553"/>
    </row>
    <row r="615" ht="15.75" customHeight="1">
      <c r="D615" s="887"/>
      <c r="W615" s="124"/>
      <c r="AG615" s="553"/>
      <c r="AH615" s="553"/>
    </row>
    <row r="616" ht="15.75" customHeight="1">
      <c r="D616" s="887"/>
      <c r="W616" s="124"/>
      <c r="AG616" s="553"/>
      <c r="AH616" s="553"/>
    </row>
    <row r="617" ht="15.75" customHeight="1">
      <c r="D617" s="887"/>
      <c r="W617" s="124"/>
      <c r="AG617" s="553"/>
      <c r="AH617" s="553"/>
    </row>
    <row r="618" ht="15.75" customHeight="1">
      <c r="D618" s="887"/>
      <c r="W618" s="124"/>
      <c r="AG618" s="553"/>
      <c r="AH618" s="553"/>
    </row>
    <row r="619" ht="15.75" customHeight="1">
      <c r="D619" s="887"/>
      <c r="W619" s="124"/>
      <c r="AG619" s="553"/>
      <c r="AH619" s="553"/>
    </row>
    <row r="620" ht="15.75" customHeight="1">
      <c r="D620" s="887"/>
      <c r="W620" s="124"/>
      <c r="AG620" s="553"/>
      <c r="AH620" s="553"/>
    </row>
    <row r="621" ht="15.75" customHeight="1">
      <c r="D621" s="887"/>
      <c r="W621" s="124"/>
      <c r="AG621" s="553"/>
      <c r="AH621" s="553"/>
    </row>
    <row r="622" ht="15.75" customHeight="1">
      <c r="D622" s="887"/>
      <c r="W622" s="124"/>
      <c r="AG622" s="553"/>
      <c r="AH622" s="553"/>
    </row>
    <row r="623" ht="15.75" customHeight="1">
      <c r="D623" s="887"/>
      <c r="W623" s="124"/>
      <c r="AG623" s="553"/>
      <c r="AH623" s="553"/>
    </row>
    <row r="624" ht="15.75" customHeight="1">
      <c r="D624" s="887"/>
      <c r="W624" s="124"/>
      <c r="AG624" s="553"/>
      <c r="AH624" s="553"/>
    </row>
    <row r="625" ht="15.75" customHeight="1">
      <c r="D625" s="887"/>
      <c r="W625" s="124"/>
      <c r="AG625" s="553"/>
      <c r="AH625" s="553"/>
    </row>
    <row r="626" ht="15.75" customHeight="1">
      <c r="D626" s="887"/>
      <c r="W626" s="124"/>
      <c r="AG626" s="553"/>
      <c r="AH626" s="553"/>
    </row>
    <row r="627" ht="15.75" customHeight="1">
      <c r="D627" s="887"/>
      <c r="W627" s="124"/>
      <c r="AG627" s="553"/>
      <c r="AH627" s="553"/>
    </row>
    <row r="628" ht="15.75" customHeight="1">
      <c r="D628" s="887"/>
      <c r="W628" s="124"/>
      <c r="AG628" s="553"/>
      <c r="AH628" s="553"/>
    </row>
    <row r="629" ht="15.75" customHeight="1">
      <c r="D629" s="887"/>
      <c r="W629" s="124"/>
      <c r="AG629" s="553"/>
      <c r="AH629" s="553"/>
    </row>
    <row r="630" ht="15.75" customHeight="1">
      <c r="D630" s="887"/>
      <c r="W630" s="124"/>
      <c r="AG630" s="553"/>
      <c r="AH630" s="553"/>
    </row>
    <row r="631" ht="15.75" customHeight="1">
      <c r="D631" s="887"/>
      <c r="W631" s="124"/>
      <c r="AG631" s="553"/>
      <c r="AH631" s="553"/>
    </row>
    <row r="632" ht="15.75" customHeight="1">
      <c r="D632" s="887"/>
      <c r="W632" s="124"/>
      <c r="AG632" s="553"/>
      <c r="AH632" s="553"/>
    </row>
    <row r="633" ht="15.75" customHeight="1">
      <c r="D633" s="887"/>
      <c r="W633" s="124"/>
      <c r="AG633" s="553"/>
      <c r="AH633" s="553"/>
    </row>
    <row r="634" ht="15.75" customHeight="1">
      <c r="D634" s="887"/>
      <c r="W634" s="124"/>
      <c r="AG634" s="553"/>
      <c r="AH634" s="553"/>
    </row>
    <row r="635" ht="15.75" customHeight="1">
      <c r="D635" s="887"/>
      <c r="W635" s="124"/>
      <c r="AG635" s="553"/>
      <c r="AH635" s="553"/>
    </row>
    <row r="636" ht="15.75" customHeight="1">
      <c r="D636" s="887"/>
      <c r="W636" s="124"/>
      <c r="AG636" s="553"/>
      <c r="AH636" s="553"/>
    </row>
    <row r="637" ht="15.75" customHeight="1">
      <c r="D637" s="887"/>
      <c r="W637" s="124"/>
      <c r="AG637" s="553"/>
      <c r="AH637" s="553"/>
    </row>
    <row r="638" ht="15.75" customHeight="1">
      <c r="D638" s="887"/>
      <c r="W638" s="124"/>
      <c r="AG638" s="553"/>
      <c r="AH638" s="553"/>
    </row>
    <row r="639" ht="15.75" customHeight="1">
      <c r="D639" s="887"/>
      <c r="W639" s="124"/>
      <c r="AG639" s="553"/>
      <c r="AH639" s="553"/>
    </row>
    <row r="640" ht="15.75" customHeight="1">
      <c r="D640" s="887"/>
      <c r="W640" s="124"/>
      <c r="AG640" s="553"/>
      <c r="AH640" s="553"/>
    </row>
    <row r="641" ht="15.75" customHeight="1">
      <c r="D641" s="887"/>
      <c r="W641" s="124"/>
      <c r="AG641" s="553"/>
      <c r="AH641" s="553"/>
    </row>
    <row r="642" ht="15.75" customHeight="1">
      <c r="D642" s="887"/>
      <c r="W642" s="124"/>
      <c r="AG642" s="553"/>
      <c r="AH642" s="553"/>
    </row>
    <row r="643" ht="15.75" customHeight="1">
      <c r="D643" s="887"/>
      <c r="W643" s="124"/>
      <c r="AG643" s="553"/>
      <c r="AH643" s="553"/>
    </row>
    <row r="644" ht="15.75" customHeight="1">
      <c r="D644" s="887"/>
      <c r="W644" s="124"/>
      <c r="AG644" s="553"/>
      <c r="AH644" s="553"/>
    </row>
    <row r="645" ht="15.75" customHeight="1">
      <c r="D645" s="887"/>
      <c r="W645" s="124"/>
      <c r="AG645" s="553"/>
      <c r="AH645" s="553"/>
    </row>
    <row r="646" ht="15.75" customHeight="1">
      <c r="D646" s="887"/>
      <c r="W646" s="124"/>
      <c r="AG646" s="553"/>
      <c r="AH646" s="553"/>
    </row>
    <row r="647" ht="15.75" customHeight="1">
      <c r="D647" s="887"/>
      <c r="W647" s="124"/>
      <c r="AG647" s="553"/>
      <c r="AH647" s="553"/>
    </row>
    <row r="648" ht="15.75" customHeight="1">
      <c r="D648" s="887"/>
      <c r="W648" s="124"/>
      <c r="AG648" s="553"/>
      <c r="AH648" s="553"/>
    </row>
    <row r="649" ht="15.75" customHeight="1">
      <c r="D649" s="887"/>
      <c r="W649" s="124"/>
      <c r="AG649" s="553"/>
      <c r="AH649" s="553"/>
    </row>
    <row r="650" ht="15.75" customHeight="1">
      <c r="D650" s="887"/>
      <c r="W650" s="124"/>
      <c r="AG650" s="553"/>
      <c r="AH650" s="553"/>
    </row>
    <row r="651" ht="15.75" customHeight="1">
      <c r="D651" s="887"/>
      <c r="W651" s="124"/>
      <c r="AG651" s="553"/>
      <c r="AH651" s="553"/>
    </row>
    <row r="652" ht="15.75" customHeight="1">
      <c r="D652" s="887"/>
      <c r="W652" s="124"/>
      <c r="AG652" s="553"/>
      <c r="AH652" s="553"/>
    </row>
    <row r="653" ht="15.75" customHeight="1">
      <c r="D653" s="887"/>
      <c r="W653" s="124"/>
      <c r="AG653" s="553"/>
      <c r="AH653" s="553"/>
    </row>
    <row r="654" ht="15.75" customHeight="1">
      <c r="D654" s="887"/>
      <c r="W654" s="124"/>
      <c r="AG654" s="553"/>
      <c r="AH654" s="553"/>
    </row>
    <row r="655" ht="15.75" customHeight="1">
      <c r="D655" s="887"/>
      <c r="W655" s="124"/>
      <c r="AG655" s="553"/>
      <c r="AH655" s="553"/>
    </row>
    <row r="656" ht="15.75" customHeight="1">
      <c r="D656" s="887"/>
      <c r="W656" s="124"/>
      <c r="AG656" s="553"/>
      <c r="AH656" s="553"/>
    </row>
    <row r="657" ht="15.75" customHeight="1">
      <c r="D657" s="887"/>
      <c r="W657" s="124"/>
      <c r="AG657" s="553"/>
      <c r="AH657" s="553"/>
    </row>
    <row r="658" ht="15.75" customHeight="1">
      <c r="D658" s="887"/>
      <c r="W658" s="124"/>
      <c r="AG658" s="553"/>
      <c r="AH658" s="553"/>
    </row>
    <row r="659" ht="15.75" customHeight="1">
      <c r="D659" s="887"/>
      <c r="W659" s="124"/>
      <c r="AG659" s="553"/>
      <c r="AH659" s="553"/>
    </row>
    <row r="660" ht="15.75" customHeight="1">
      <c r="D660" s="887"/>
      <c r="W660" s="124"/>
      <c r="AG660" s="553"/>
      <c r="AH660" s="553"/>
    </row>
    <row r="661" ht="15.75" customHeight="1">
      <c r="D661" s="887"/>
      <c r="W661" s="124"/>
      <c r="AG661" s="553"/>
      <c r="AH661" s="553"/>
    </row>
    <row r="662" ht="15.75" customHeight="1">
      <c r="D662" s="887"/>
      <c r="W662" s="124"/>
      <c r="AG662" s="553"/>
      <c r="AH662" s="553"/>
    </row>
    <row r="663" ht="15.75" customHeight="1">
      <c r="D663" s="887"/>
      <c r="W663" s="124"/>
      <c r="AG663" s="553"/>
      <c r="AH663" s="553"/>
    </row>
    <row r="664" ht="15.75" customHeight="1">
      <c r="D664" s="887"/>
      <c r="W664" s="124"/>
      <c r="AG664" s="553"/>
      <c r="AH664" s="553"/>
    </row>
    <row r="665" ht="15.75" customHeight="1">
      <c r="D665" s="887"/>
      <c r="W665" s="124"/>
      <c r="AG665" s="553"/>
      <c r="AH665" s="553"/>
    </row>
    <row r="666" ht="15.75" customHeight="1">
      <c r="D666" s="887"/>
      <c r="W666" s="124"/>
      <c r="AG666" s="553"/>
      <c r="AH666" s="553"/>
    </row>
    <row r="667" ht="15.75" customHeight="1">
      <c r="D667" s="887"/>
      <c r="W667" s="124"/>
      <c r="AG667" s="553"/>
      <c r="AH667" s="553"/>
    </row>
    <row r="668" ht="15.75" customHeight="1">
      <c r="D668" s="887"/>
      <c r="W668" s="124"/>
      <c r="AG668" s="553"/>
      <c r="AH668" s="553"/>
    </row>
    <row r="669" ht="15.75" customHeight="1">
      <c r="D669" s="887"/>
      <c r="W669" s="124"/>
      <c r="AG669" s="553"/>
      <c r="AH669" s="553"/>
    </row>
    <row r="670" ht="15.75" customHeight="1">
      <c r="D670" s="887"/>
      <c r="W670" s="124"/>
      <c r="AG670" s="553"/>
      <c r="AH670" s="553"/>
    </row>
    <row r="671" ht="15.75" customHeight="1">
      <c r="D671" s="887"/>
      <c r="W671" s="124"/>
      <c r="AG671" s="553"/>
      <c r="AH671" s="553"/>
    </row>
    <row r="672" ht="15.75" customHeight="1">
      <c r="D672" s="887"/>
      <c r="W672" s="124"/>
      <c r="AG672" s="553"/>
      <c r="AH672" s="553"/>
    </row>
    <row r="673" ht="15.75" customHeight="1">
      <c r="D673" s="887"/>
      <c r="W673" s="124"/>
      <c r="AG673" s="553"/>
      <c r="AH673" s="553"/>
    </row>
    <row r="674" ht="15.75" customHeight="1">
      <c r="D674" s="887"/>
      <c r="W674" s="124"/>
      <c r="AG674" s="553"/>
      <c r="AH674" s="553"/>
    </row>
    <row r="675" ht="15.75" customHeight="1">
      <c r="D675" s="887"/>
      <c r="W675" s="124"/>
      <c r="AG675" s="553"/>
      <c r="AH675" s="553"/>
    </row>
    <row r="676" ht="15.75" customHeight="1">
      <c r="D676" s="887"/>
      <c r="W676" s="124"/>
      <c r="AG676" s="553"/>
      <c r="AH676" s="553"/>
    </row>
    <row r="677" ht="15.75" customHeight="1">
      <c r="D677" s="887"/>
      <c r="W677" s="124"/>
      <c r="AG677" s="553"/>
      <c r="AH677" s="553"/>
    </row>
    <row r="678" ht="15.75" customHeight="1">
      <c r="D678" s="887"/>
      <c r="W678" s="124"/>
      <c r="AG678" s="553"/>
      <c r="AH678" s="553"/>
    </row>
    <row r="679" ht="15.75" customHeight="1">
      <c r="D679" s="887"/>
      <c r="W679" s="124"/>
      <c r="AG679" s="553"/>
      <c r="AH679" s="553"/>
    </row>
    <row r="680" ht="15.75" customHeight="1">
      <c r="D680" s="887"/>
      <c r="W680" s="124"/>
      <c r="AG680" s="553"/>
      <c r="AH680" s="553"/>
    </row>
    <row r="681" ht="15.75" customHeight="1">
      <c r="D681" s="887"/>
      <c r="W681" s="124"/>
      <c r="AG681" s="553"/>
      <c r="AH681" s="553"/>
    </row>
    <row r="682" ht="15.75" customHeight="1">
      <c r="D682" s="887"/>
      <c r="W682" s="124"/>
      <c r="AG682" s="553"/>
      <c r="AH682" s="553"/>
    </row>
    <row r="683" ht="15.75" customHeight="1">
      <c r="D683" s="887"/>
      <c r="W683" s="124"/>
      <c r="AG683" s="553"/>
      <c r="AH683" s="553"/>
    </row>
    <row r="684" ht="15.75" customHeight="1">
      <c r="D684" s="887"/>
      <c r="W684" s="124"/>
      <c r="AG684" s="553"/>
      <c r="AH684" s="553"/>
    </row>
    <row r="685" ht="15.75" customHeight="1">
      <c r="D685" s="887"/>
      <c r="W685" s="124"/>
      <c r="AG685" s="553"/>
      <c r="AH685" s="553"/>
    </row>
    <row r="686" ht="15.75" customHeight="1">
      <c r="D686" s="887"/>
      <c r="W686" s="124"/>
      <c r="AG686" s="553"/>
      <c r="AH686" s="553"/>
    </row>
    <row r="687" ht="15.75" customHeight="1">
      <c r="D687" s="887"/>
      <c r="W687" s="124"/>
      <c r="AG687" s="553"/>
      <c r="AH687" s="553"/>
    </row>
    <row r="688" ht="15.75" customHeight="1">
      <c r="D688" s="887"/>
      <c r="W688" s="124"/>
      <c r="AG688" s="553"/>
      <c r="AH688" s="553"/>
    </row>
    <row r="689" ht="15.75" customHeight="1">
      <c r="D689" s="887"/>
      <c r="W689" s="124"/>
      <c r="AG689" s="553"/>
      <c r="AH689" s="553"/>
    </row>
    <row r="690" ht="15.75" customHeight="1">
      <c r="D690" s="887"/>
      <c r="W690" s="124"/>
      <c r="AG690" s="553"/>
      <c r="AH690" s="553"/>
    </row>
    <row r="691" ht="15.75" customHeight="1">
      <c r="D691" s="887"/>
      <c r="W691" s="124"/>
      <c r="AG691" s="553"/>
      <c r="AH691" s="553"/>
    </row>
    <row r="692" ht="15.75" customHeight="1">
      <c r="D692" s="887"/>
      <c r="W692" s="124"/>
      <c r="AG692" s="553"/>
      <c r="AH692" s="553"/>
    </row>
    <row r="693" ht="15.75" customHeight="1">
      <c r="D693" s="887"/>
      <c r="W693" s="124"/>
      <c r="AG693" s="553"/>
      <c r="AH693" s="553"/>
    </row>
    <row r="694" ht="15.75" customHeight="1">
      <c r="D694" s="887"/>
      <c r="W694" s="124"/>
      <c r="AG694" s="553"/>
      <c r="AH694" s="553"/>
    </row>
    <row r="695" ht="15.75" customHeight="1">
      <c r="D695" s="887"/>
      <c r="W695" s="124"/>
      <c r="AG695" s="553"/>
      <c r="AH695" s="553"/>
    </row>
    <row r="696" ht="15.75" customHeight="1">
      <c r="D696" s="887"/>
      <c r="W696" s="124"/>
      <c r="AG696" s="553"/>
      <c r="AH696" s="553"/>
    </row>
    <row r="697" ht="15.75" customHeight="1">
      <c r="D697" s="887"/>
      <c r="W697" s="124"/>
      <c r="AG697" s="553"/>
      <c r="AH697" s="553"/>
    </row>
    <row r="698" ht="15.75" customHeight="1">
      <c r="D698" s="887"/>
      <c r="W698" s="124"/>
      <c r="AG698" s="553"/>
      <c r="AH698" s="553"/>
    </row>
    <row r="699" ht="15.75" customHeight="1">
      <c r="D699" s="887"/>
      <c r="W699" s="124"/>
      <c r="AG699" s="553"/>
      <c r="AH699" s="553"/>
    </row>
    <row r="700" ht="15.75" customHeight="1">
      <c r="D700" s="887"/>
      <c r="W700" s="124"/>
      <c r="AG700" s="553"/>
      <c r="AH700" s="553"/>
    </row>
    <row r="701" ht="15.75" customHeight="1">
      <c r="D701" s="887"/>
      <c r="W701" s="124"/>
      <c r="AG701" s="553"/>
      <c r="AH701" s="553"/>
    </row>
    <row r="702" ht="15.75" customHeight="1">
      <c r="D702" s="887"/>
      <c r="W702" s="124"/>
      <c r="AG702" s="553"/>
      <c r="AH702" s="553"/>
    </row>
    <row r="703" ht="15.75" customHeight="1">
      <c r="D703" s="887"/>
      <c r="W703" s="124"/>
      <c r="AG703" s="553"/>
      <c r="AH703" s="553"/>
    </row>
    <row r="704" ht="15.75" customHeight="1">
      <c r="D704" s="887"/>
      <c r="W704" s="124"/>
      <c r="AG704" s="553"/>
      <c r="AH704" s="553"/>
    </row>
    <row r="705" ht="15.75" customHeight="1">
      <c r="D705" s="887"/>
      <c r="W705" s="124"/>
      <c r="AG705" s="553"/>
      <c r="AH705" s="553"/>
    </row>
    <row r="706" ht="15.75" customHeight="1">
      <c r="D706" s="887"/>
      <c r="W706" s="124"/>
      <c r="AG706" s="553"/>
      <c r="AH706" s="553"/>
    </row>
    <row r="707" ht="15.75" customHeight="1">
      <c r="D707" s="887"/>
      <c r="W707" s="124"/>
      <c r="AG707" s="553"/>
      <c r="AH707" s="553"/>
    </row>
    <row r="708" ht="15.75" customHeight="1">
      <c r="D708" s="887"/>
      <c r="W708" s="124"/>
      <c r="AG708" s="553"/>
      <c r="AH708" s="553"/>
    </row>
    <row r="709" ht="15.75" customHeight="1">
      <c r="D709" s="887"/>
      <c r="W709" s="124"/>
      <c r="AG709" s="553"/>
      <c r="AH709" s="553"/>
    </row>
    <row r="710" ht="15.75" customHeight="1">
      <c r="D710" s="887"/>
      <c r="W710" s="124"/>
      <c r="AG710" s="553"/>
      <c r="AH710" s="553"/>
    </row>
    <row r="711" ht="15.75" customHeight="1">
      <c r="D711" s="887"/>
      <c r="W711" s="124"/>
      <c r="AG711" s="553"/>
      <c r="AH711" s="553"/>
    </row>
    <row r="712" ht="15.75" customHeight="1">
      <c r="D712" s="887"/>
      <c r="W712" s="124"/>
      <c r="AG712" s="553"/>
      <c r="AH712" s="553"/>
    </row>
    <row r="713" ht="15.75" customHeight="1">
      <c r="D713" s="887"/>
      <c r="W713" s="124"/>
      <c r="AG713" s="553"/>
      <c r="AH713" s="553"/>
    </row>
    <row r="714" ht="15.75" customHeight="1">
      <c r="D714" s="887"/>
      <c r="W714" s="124"/>
      <c r="AG714" s="553"/>
      <c r="AH714" s="553"/>
    </row>
    <row r="715" ht="15.75" customHeight="1">
      <c r="D715" s="887"/>
      <c r="W715" s="124"/>
      <c r="AG715" s="553"/>
      <c r="AH715" s="553"/>
    </row>
    <row r="716" ht="15.75" customHeight="1">
      <c r="D716" s="887"/>
      <c r="W716" s="124"/>
      <c r="AG716" s="553"/>
      <c r="AH716" s="553"/>
    </row>
    <row r="717" ht="15.75" customHeight="1">
      <c r="D717" s="887"/>
      <c r="W717" s="124"/>
      <c r="AG717" s="553"/>
      <c r="AH717" s="553"/>
    </row>
    <row r="718" ht="15.75" customHeight="1">
      <c r="D718" s="887"/>
      <c r="W718" s="124"/>
      <c r="AG718" s="553"/>
      <c r="AH718" s="553"/>
    </row>
    <row r="719" ht="15.75" customHeight="1">
      <c r="D719" s="887"/>
      <c r="W719" s="124"/>
      <c r="AG719" s="553"/>
      <c r="AH719" s="553"/>
    </row>
    <row r="720" ht="15.75" customHeight="1">
      <c r="D720" s="887"/>
      <c r="W720" s="124"/>
      <c r="AG720" s="553"/>
      <c r="AH720" s="553"/>
    </row>
    <row r="721" ht="15.75" customHeight="1">
      <c r="D721" s="887"/>
      <c r="W721" s="124"/>
      <c r="AG721" s="553"/>
      <c r="AH721" s="553"/>
    </row>
    <row r="722" ht="15.75" customHeight="1">
      <c r="D722" s="887"/>
      <c r="W722" s="124"/>
      <c r="AG722" s="553"/>
      <c r="AH722" s="553"/>
    </row>
    <row r="723" ht="15.75" customHeight="1">
      <c r="D723" s="887"/>
      <c r="W723" s="124"/>
      <c r="AG723" s="553"/>
      <c r="AH723" s="553"/>
    </row>
    <row r="724" ht="15.75" customHeight="1">
      <c r="D724" s="887"/>
      <c r="W724" s="124"/>
      <c r="AG724" s="553"/>
      <c r="AH724" s="553"/>
    </row>
    <row r="725" ht="15.75" customHeight="1">
      <c r="D725" s="887"/>
      <c r="W725" s="124"/>
      <c r="AG725" s="553"/>
      <c r="AH725" s="553"/>
    </row>
    <row r="726" ht="15.75" customHeight="1">
      <c r="D726" s="887"/>
      <c r="W726" s="124"/>
      <c r="AG726" s="553"/>
      <c r="AH726" s="553"/>
    </row>
    <row r="727" ht="15.75" customHeight="1">
      <c r="D727" s="887"/>
      <c r="W727" s="124"/>
      <c r="AG727" s="553"/>
      <c r="AH727" s="553"/>
    </row>
    <row r="728" ht="15.75" customHeight="1">
      <c r="D728" s="887"/>
      <c r="W728" s="124"/>
      <c r="AG728" s="553"/>
      <c r="AH728" s="553"/>
    </row>
    <row r="729" ht="15.75" customHeight="1">
      <c r="D729" s="887"/>
      <c r="W729" s="124"/>
      <c r="AG729" s="553"/>
      <c r="AH729" s="553"/>
    </row>
    <row r="730" ht="15.75" customHeight="1">
      <c r="D730" s="887"/>
      <c r="W730" s="124"/>
      <c r="AG730" s="553"/>
      <c r="AH730" s="553"/>
    </row>
    <row r="731" ht="15.75" customHeight="1">
      <c r="D731" s="887"/>
      <c r="W731" s="124"/>
      <c r="AG731" s="553"/>
      <c r="AH731" s="553"/>
    </row>
    <row r="732" ht="15.75" customHeight="1">
      <c r="D732" s="887"/>
      <c r="W732" s="124"/>
      <c r="AG732" s="553"/>
      <c r="AH732" s="553"/>
    </row>
    <row r="733" ht="15.75" customHeight="1">
      <c r="D733" s="887"/>
      <c r="W733" s="124"/>
      <c r="AG733" s="553"/>
      <c r="AH733" s="553"/>
    </row>
    <row r="734" ht="15.75" customHeight="1">
      <c r="D734" s="887"/>
      <c r="W734" s="124"/>
      <c r="AG734" s="553"/>
      <c r="AH734" s="553"/>
    </row>
    <row r="735" ht="15.75" customHeight="1">
      <c r="D735" s="887"/>
      <c r="W735" s="124"/>
      <c r="AG735" s="553"/>
      <c r="AH735" s="553"/>
    </row>
    <row r="736" ht="15.75" customHeight="1">
      <c r="D736" s="887"/>
      <c r="W736" s="124"/>
      <c r="AG736" s="553"/>
      <c r="AH736" s="553"/>
    </row>
    <row r="737" ht="15.75" customHeight="1">
      <c r="D737" s="887"/>
      <c r="W737" s="124"/>
      <c r="AG737" s="553"/>
      <c r="AH737" s="553"/>
    </row>
    <row r="738" ht="15.75" customHeight="1">
      <c r="D738" s="887"/>
      <c r="W738" s="124"/>
      <c r="AG738" s="553"/>
      <c r="AH738" s="553"/>
    </row>
    <row r="739" ht="15.75" customHeight="1">
      <c r="D739" s="887"/>
      <c r="W739" s="124"/>
      <c r="AG739" s="553"/>
      <c r="AH739" s="553"/>
    </row>
    <row r="740" ht="15.75" customHeight="1">
      <c r="D740" s="887"/>
      <c r="W740" s="124"/>
      <c r="AG740" s="553"/>
      <c r="AH740" s="553"/>
    </row>
    <row r="741" ht="15.75" customHeight="1">
      <c r="D741" s="887"/>
      <c r="W741" s="124"/>
      <c r="AG741" s="553"/>
      <c r="AH741" s="553"/>
    </row>
    <row r="742" ht="15.75" customHeight="1">
      <c r="D742" s="887"/>
      <c r="W742" s="124"/>
      <c r="AG742" s="553"/>
      <c r="AH742" s="553"/>
    </row>
    <row r="743" ht="15.75" customHeight="1">
      <c r="D743" s="887"/>
      <c r="W743" s="124"/>
      <c r="AG743" s="553"/>
      <c r="AH743" s="553"/>
    </row>
    <row r="744" ht="15.75" customHeight="1">
      <c r="D744" s="887"/>
      <c r="W744" s="124"/>
      <c r="AG744" s="553"/>
      <c r="AH744" s="553"/>
    </row>
    <row r="745" ht="15.75" customHeight="1">
      <c r="D745" s="887"/>
      <c r="W745" s="124"/>
      <c r="AG745" s="553"/>
      <c r="AH745" s="553"/>
    </row>
    <row r="746" ht="15.75" customHeight="1">
      <c r="D746" s="887"/>
      <c r="W746" s="124"/>
      <c r="AG746" s="553"/>
      <c r="AH746" s="553"/>
    </row>
    <row r="747" ht="15.75" customHeight="1">
      <c r="D747" s="887"/>
      <c r="W747" s="124"/>
      <c r="AG747" s="553"/>
      <c r="AH747" s="553"/>
    </row>
    <row r="748" ht="15.75" customHeight="1">
      <c r="D748" s="887"/>
      <c r="W748" s="124"/>
      <c r="AG748" s="553"/>
      <c r="AH748" s="553"/>
    </row>
    <row r="749" ht="15.75" customHeight="1">
      <c r="D749" s="887"/>
      <c r="W749" s="124"/>
      <c r="AG749" s="553"/>
      <c r="AH749" s="553"/>
    </row>
    <row r="750" ht="15.75" customHeight="1">
      <c r="D750" s="887"/>
      <c r="W750" s="124"/>
      <c r="AG750" s="553"/>
      <c r="AH750" s="553"/>
    </row>
    <row r="751" ht="15.75" customHeight="1">
      <c r="D751" s="887"/>
      <c r="W751" s="124"/>
      <c r="AG751" s="553"/>
      <c r="AH751" s="553"/>
    </row>
    <row r="752" ht="15.75" customHeight="1">
      <c r="D752" s="887"/>
      <c r="W752" s="124"/>
      <c r="AG752" s="553"/>
      <c r="AH752" s="553"/>
    </row>
    <row r="753" ht="15.75" customHeight="1">
      <c r="D753" s="887"/>
      <c r="W753" s="124"/>
      <c r="AG753" s="553"/>
      <c r="AH753" s="553"/>
    </row>
    <row r="754" ht="15.75" customHeight="1">
      <c r="D754" s="887"/>
      <c r="W754" s="124"/>
      <c r="AG754" s="553"/>
      <c r="AH754" s="553"/>
    </row>
    <row r="755" ht="15.75" customHeight="1">
      <c r="D755" s="887"/>
      <c r="W755" s="124"/>
      <c r="AG755" s="553"/>
      <c r="AH755" s="553"/>
    </row>
    <row r="756" ht="15.75" customHeight="1">
      <c r="D756" s="887"/>
      <c r="W756" s="124"/>
      <c r="AG756" s="553"/>
      <c r="AH756" s="553"/>
    </row>
    <row r="757" ht="15.75" customHeight="1">
      <c r="D757" s="887"/>
      <c r="W757" s="124"/>
      <c r="AG757" s="553"/>
      <c r="AH757" s="553"/>
    </row>
    <row r="758" ht="15.75" customHeight="1">
      <c r="D758" s="887"/>
      <c r="W758" s="124"/>
      <c r="AG758" s="553"/>
      <c r="AH758" s="553"/>
    </row>
    <row r="759" ht="15.75" customHeight="1">
      <c r="D759" s="887"/>
      <c r="W759" s="124"/>
      <c r="AG759" s="553"/>
      <c r="AH759" s="553"/>
    </row>
    <row r="760" ht="15.75" customHeight="1">
      <c r="D760" s="887"/>
      <c r="W760" s="124"/>
      <c r="AG760" s="553"/>
      <c r="AH760" s="553"/>
    </row>
    <row r="761" ht="15.75" customHeight="1">
      <c r="D761" s="887"/>
      <c r="W761" s="124"/>
      <c r="AG761" s="553"/>
      <c r="AH761" s="553"/>
    </row>
    <row r="762" ht="15.75" customHeight="1">
      <c r="D762" s="887"/>
      <c r="W762" s="124"/>
      <c r="AG762" s="553"/>
      <c r="AH762" s="553"/>
    </row>
    <row r="763" ht="15.75" customHeight="1">
      <c r="D763" s="887"/>
      <c r="W763" s="124"/>
      <c r="AG763" s="553"/>
      <c r="AH763" s="553"/>
    </row>
    <row r="764" ht="15.75" customHeight="1">
      <c r="D764" s="887"/>
      <c r="W764" s="124"/>
      <c r="AG764" s="553"/>
      <c r="AH764" s="553"/>
    </row>
    <row r="765" ht="15.75" customHeight="1">
      <c r="D765" s="887"/>
      <c r="W765" s="124"/>
      <c r="AG765" s="553"/>
      <c r="AH765" s="553"/>
    </row>
    <row r="766" ht="15.75" customHeight="1">
      <c r="D766" s="887"/>
      <c r="W766" s="124"/>
      <c r="AG766" s="553"/>
      <c r="AH766" s="553"/>
    </row>
    <row r="767" ht="15.75" customHeight="1">
      <c r="D767" s="887"/>
      <c r="W767" s="124"/>
      <c r="AG767" s="553"/>
      <c r="AH767" s="553"/>
    </row>
    <row r="768" ht="15.75" customHeight="1">
      <c r="D768" s="887"/>
      <c r="W768" s="124"/>
      <c r="AG768" s="553"/>
      <c r="AH768" s="553"/>
    </row>
    <row r="769" ht="15.75" customHeight="1">
      <c r="D769" s="887"/>
      <c r="W769" s="124"/>
      <c r="AG769" s="553"/>
      <c r="AH769" s="553"/>
    </row>
    <row r="770" ht="15.75" customHeight="1">
      <c r="D770" s="887"/>
      <c r="W770" s="124"/>
      <c r="AG770" s="553"/>
      <c r="AH770" s="553"/>
    </row>
    <row r="771" ht="15.75" customHeight="1">
      <c r="D771" s="887"/>
      <c r="W771" s="124"/>
      <c r="AG771" s="553"/>
      <c r="AH771" s="553"/>
    </row>
    <row r="772" ht="15.75" customHeight="1">
      <c r="D772" s="887"/>
      <c r="W772" s="124"/>
      <c r="AG772" s="553"/>
      <c r="AH772" s="553"/>
    </row>
    <row r="773" ht="15.75" customHeight="1">
      <c r="D773" s="887"/>
      <c r="W773" s="124"/>
      <c r="AG773" s="553"/>
      <c r="AH773" s="553"/>
    </row>
    <row r="774" ht="15.75" customHeight="1">
      <c r="D774" s="887"/>
      <c r="W774" s="124"/>
      <c r="AG774" s="553"/>
      <c r="AH774" s="553"/>
    </row>
    <row r="775" ht="15.75" customHeight="1">
      <c r="D775" s="887"/>
      <c r="W775" s="124"/>
      <c r="AG775" s="553"/>
      <c r="AH775" s="553"/>
    </row>
    <row r="776" ht="15.75" customHeight="1">
      <c r="D776" s="887"/>
      <c r="W776" s="124"/>
      <c r="AG776" s="553"/>
      <c r="AH776" s="553"/>
    </row>
    <row r="777" ht="15.75" customHeight="1">
      <c r="D777" s="887"/>
      <c r="W777" s="124"/>
      <c r="AG777" s="553"/>
      <c r="AH777" s="553"/>
    </row>
    <row r="778" ht="15.75" customHeight="1">
      <c r="D778" s="887"/>
      <c r="W778" s="124"/>
      <c r="AG778" s="553"/>
      <c r="AH778" s="553"/>
    </row>
    <row r="779" ht="15.75" customHeight="1">
      <c r="D779" s="887"/>
      <c r="W779" s="124"/>
      <c r="AG779" s="553"/>
      <c r="AH779" s="553"/>
    </row>
    <row r="780" ht="15.75" customHeight="1">
      <c r="D780" s="887"/>
      <c r="W780" s="124"/>
      <c r="AG780" s="553"/>
      <c r="AH780" s="553"/>
    </row>
    <row r="781" ht="15.75" customHeight="1">
      <c r="D781" s="887"/>
      <c r="W781" s="124"/>
      <c r="AG781" s="553"/>
      <c r="AH781" s="553"/>
    </row>
    <row r="782" ht="15.75" customHeight="1">
      <c r="D782" s="887"/>
      <c r="W782" s="124"/>
      <c r="AG782" s="553"/>
      <c r="AH782" s="553"/>
    </row>
    <row r="783" ht="15.75" customHeight="1">
      <c r="D783" s="887"/>
      <c r="W783" s="124"/>
      <c r="AG783" s="553"/>
      <c r="AH783" s="553"/>
    </row>
    <row r="784" ht="15.75" customHeight="1">
      <c r="D784" s="887"/>
      <c r="W784" s="124"/>
      <c r="AG784" s="553"/>
      <c r="AH784" s="553"/>
    </row>
    <row r="785" ht="15.75" customHeight="1">
      <c r="D785" s="887"/>
      <c r="W785" s="124"/>
      <c r="AG785" s="553"/>
      <c r="AH785" s="553"/>
    </row>
    <row r="786" ht="15.75" customHeight="1">
      <c r="D786" s="887"/>
      <c r="W786" s="124"/>
      <c r="AG786" s="553"/>
      <c r="AH786" s="553"/>
    </row>
    <row r="787" ht="15.75" customHeight="1">
      <c r="D787" s="887"/>
      <c r="W787" s="124"/>
      <c r="AG787" s="553"/>
      <c r="AH787" s="553"/>
    </row>
    <row r="788" ht="15.75" customHeight="1">
      <c r="D788" s="887"/>
      <c r="W788" s="124"/>
      <c r="AG788" s="553"/>
      <c r="AH788" s="553"/>
    </row>
    <row r="789" ht="15.75" customHeight="1">
      <c r="D789" s="887"/>
      <c r="W789" s="124"/>
      <c r="AG789" s="553"/>
      <c r="AH789" s="553"/>
    </row>
    <row r="790" ht="15.75" customHeight="1">
      <c r="D790" s="887"/>
      <c r="W790" s="124"/>
      <c r="AG790" s="553"/>
      <c r="AH790" s="553"/>
    </row>
    <row r="791" ht="15.75" customHeight="1">
      <c r="D791" s="887"/>
      <c r="W791" s="124"/>
      <c r="AG791" s="553"/>
      <c r="AH791" s="553"/>
    </row>
    <row r="792" ht="15.75" customHeight="1">
      <c r="D792" s="887"/>
      <c r="W792" s="124"/>
      <c r="AG792" s="553"/>
      <c r="AH792" s="553"/>
    </row>
    <row r="793" ht="15.75" customHeight="1">
      <c r="D793" s="887"/>
      <c r="W793" s="124"/>
      <c r="AG793" s="553"/>
      <c r="AH793" s="553"/>
    </row>
    <row r="794" ht="15.75" customHeight="1">
      <c r="D794" s="887"/>
      <c r="W794" s="124"/>
      <c r="AG794" s="553"/>
      <c r="AH794" s="553"/>
    </row>
    <row r="795" ht="15.75" customHeight="1">
      <c r="D795" s="887"/>
      <c r="W795" s="124"/>
      <c r="AG795" s="553"/>
      <c r="AH795" s="553"/>
    </row>
    <row r="796" ht="15.75" customHeight="1">
      <c r="D796" s="887"/>
      <c r="W796" s="124"/>
      <c r="AG796" s="553"/>
      <c r="AH796" s="553"/>
    </row>
    <row r="797" ht="15.75" customHeight="1">
      <c r="D797" s="887"/>
      <c r="W797" s="124"/>
      <c r="AG797" s="553"/>
      <c r="AH797" s="553"/>
    </row>
    <row r="798" ht="15.75" customHeight="1">
      <c r="D798" s="887"/>
      <c r="W798" s="124"/>
      <c r="AG798" s="553"/>
      <c r="AH798" s="553"/>
    </row>
    <row r="799" ht="15.75" customHeight="1">
      <c r="D799" s="887"/>
      <c r="W799" s="124"/>
      <c r="AG799" s="553"/>
      <c r="AH799" s="553"/>
    </row>
    <row r="800" ht="15.75" customHeight="1">
      <c r="D800" s="887"/>
      <c r="W800" s="124"/>
      <c r="AG800" s="553"/>
      <c r="AH800" s="553"/>
    </row>
    <row r="801" ht="15.75" customHeight="1">
      <c r="D801" s="887"/>
      <c r="W801" s="124"/>
      <c r="AG801" s="553"/>
      <c r="AH801" s="553"/>
    </row>
    <row r="802" ht="15.75" customHeight="1">
      <c r="D802" s="887"/>
      <c r="W802" s="124"/>
      <c r="AG802" s="553"/>
      <c r="AH802" s="553"/>
    </row>
    <row r="803" ht="15.75" customHeight="1">
      <c r="D803" s="887"/>
      <c r="W803" s="124"/>
      <c r="AG803" s="553"/>
      <c r="AH803" s="553"/>
    </row>
    <row r="804" ht="15.75" customHeight="1">
      <c r="D804" s="887"/>
      <c r="W804" s="124"/>
      <c r="AG804" s="553"/>
      <c r="AH804" s="553"/>
    </row>
    <row r="805" ht="15.75" customHeight="1">
      <c r="D805" s="887"/>
      <c r="W805" s="124"/>
      <c r="AG805" s="553"/>
      <c r="AH805" s="553"/>
    </row>
    <row r="806" ht="15.75" customHeight="1">
      <c r="D806" s="887"/>
      <c r="W806" s="124"/>
      <c r="AG806" s="553"/>
      <c r="AH806" s="553"/>
    </row>
    <row r="807" ht="15.75" customHeight="1">
      <c r="D807" s="887"/>
      <c r="W807" s="124"/>
      <c r="AG807" s="553"/>
      <c r="AH807" s="553"/>
    </row>
    <row r="808" ht="15.75" customHeight="1">
      <c r="D808" s="887"/>
      <c r="W808" s="124"/>
      <c r="AG808" s="553"/>
      <c r="AH808" s="553"/>
    </row>
    <row r="809" ht="15.75" customHeight="1">
      <c r="D809" s="887"/>
      <c r="W809" s="124"/>
      <c r="AG809" s="553"/>
      <c r="AH809" s="553"/>
    </row>
    <row r="810" ht="15.75" customHeight="1">
      <c r="D810" s="887"/>
      <c r="W810" s="124"/>
      <c r="AG810" s="553"/>
      <c r="AH810" s="553"/>
    </row>
    <row r="811" ht="15.75" customHeight="1">
      <c r="D811" s="887"/>
      <c r="W811" s="124"/>
      <c r="AG811" s="553"/>
      <c r="AH811" s="553"/>
    </row>
    <row r="812" ht="15.75" customHeight="1">
      <c r="D812" s="887"/>
      <c r="W812" s="124"/>
      <c r="AG812" s="553"/>
      <c r="AH812" s="553"/>
    </row>
    <row r="813" ht="15.75" customHeight="1">
      <c r="D813" s="887"/>
      <c r="W813" s="124"/>
      <c r="AG813" s="553"/>
      <c r="AH813" s="553"/>
    </row>
    <row r="814" ht="15.75" customHeight="1">
      <c r="D814" s="887"/>
      <c r="W814" s="124"/>
      <c r="AG814" s="553"/>
      <c r="AH814" s="553"/>
    </row>
    <row r="815" ht="15.75" customHeight="1">
      <c r="D815" s="887"/>
      <c r="W815" s="124"/>
      <c r="AG815" s="553"/>
      <c r="AH815" s="553"/>
    </row>
    <row r="816" ht="15.75" customHeight="1">
      <c r="D816" s="887"/>
      <c r="W816" s="124"/>
      <c r="AG816" s="553"/>
      <c r="AH816" s="553"/>
    </row>
    <row r="817" ht="15.75" customHeight="1">
      <c r="D817" s="887"/>
      <c r="W817" s="124"/>
      <c r="AG817" s="553"/>
      <c r="AH817" s="553"/>
    </row>
    <row r="818" ht="15.75" customHeight="1">
      <c r="D818" s="887"/>
      <c r="W818" s="124"/>
      <c r="AG818" s="553"/>
      <c r="AH818" s="553"/>
    </row>
    <row r="819" ht="15.75" customHeight="1">
      <c r="D819" s="887"/>
      <c r="W819" s="124"/>
      <c r="AG819" s="553"/>
      <c r="AH819" s="553"/>
    </row>
    <row r="820" ht="15.75" customHeight="1">
      <c r="D820" s="887"/>
      <c r="W820" s="124"/>
      <c r="AG820" s="553"/>
      <c r="AH820" s="553"/>
    </row>
    <row r="821" ht="15.75" customHeight="1">
      <c r="D821" s="887"/>
      <c r="W821" s="124"/>
      <c r="AG821" s="553"/>
      <c r="AH821" s="553"/>
    </row>
    <row r="822" ht="15.75" customHeight="1">
      <c r="D822" s="887"/>
      <c r="W822" s="124"/>
      <c r="AG822" s="553"/>
      <c r="AH822" s="553"/>
    </row>
    <row r="823" ht="15.75" customHeight="1">
      <c r="D823" s="887"/>
      <c r="W823" s="124"/>
      <c r="AG823" s="553"/>
      <c r="AH823" s="553"/>
    </row>
    <row r="824" ht="15.75" customHeight="1">
      <c r="D824" s="887"/>
      <c r="W824" s="124"/>
      <c r="AG824" s="553"/>
      <c r="AH824" s="553"/>
    </row>
    <row r="825" ht="15.75" customHeight="1">
      <c r="D825" s="887"/>
      <c r="W825" s="124"/>
      <c r="AG825" s="553"/>
      <c r="AH825" s="553"/>
    </row>
    <row r="826" ht="15.75" customHeight="1">
      <c r="D826" s="887"/>
      <c r="W826" s="124"/>
      <c r="AG826" s="553"/>
      <c r="AH826" s="553"/>
    </row>
    <row r="827" ht="15.75" customHeight="1">
      <c r="D827" s="887"/>
      <c r="W827" s="124"/>
      <c r="AG827" s="553"/>
      <c r="AH827" s="553"/>
    </row>
    <row r="828" ht="15.75" customHeight="1">
      <c r="D828" s="887"/>
      <c r="W828" s="124"/>
      <c r="AG828" s="553"/>
      <c r="AH828" s="553"/>
    </row>
    <row r="829" ht="15.75" customHeight="1">
      <c r="D829" s="887"/>
      <c r="W829" s="124"/>
      <c r="AG829" s="553"/>
      <c r="AH829" s="553"/>
    </row>
    <row r="830" ht="15.75" customHeight="1">
      <c r="D830" s="887"/>
      <c r="W830" s="124"/>
      <c r="AG830" s="553"/>
      <c r="AH830" s="553"/>
    </row>
    <row r="831" ht="15.75" customHeight="1">
      <c r="D831" s="887"/>
      <c r="W831" s="124"/>
      <c r="AG831" s="553"/>
      <c r="AH831" s="553"/>
    </row>
    <row r="832" ht="15.75" customHeight="1">
      <c r="D832" s="887"/>
      <c r="W832" s="124"/>
      <c r="AG832" s="553"/>
      <c r="AH832" s="553"/>
    </row>
    <row r="833" ht="15.75" customHeight="1">
      <c r="D833" s="887"/>
      <c r="W833" s="124"/>
      <c r="AG833" s="553"/>
      <c r="AH833" s="553"/>
    </row>
    <row r="834" ht="15.75" customHeight="1">
      <c r="D834" s="887"/>
      <c r="W834" s="124"/>
      <c r="AG834" s="553"/>
      <c r="AH834" s="553"/>
    </row>
    <row r="835" ht="15.75" customHeight="1">
      <c r="D835" s="887"/>
      <c r="W835" s="124"/>
      <c r="AG835" s="553"/>
      <c r="AH835" s="553"/>
    </row>
    <row r="836" ht="15.75" customHeight="1">
      <c r="D836" s="887"/>
      <c r="W836" s="124"/>
      <c r="AG836" s="553"/>
      <c r="AH836" s="553"/>
    </row>
    <row r="837" ht="15.75" customHeight="1">
      <c r="D837" s="887"/>
      <c r="W837" s="124"/>
      <c r="AG837" s="553"/>
      <c r="AH837" s="553"/>
    </row>
    <row r="838" ht="15.75" customHeight="1">
      <c r="D838" s="887"/>
      <c r="W838" s="124"/>
      <c r="AG838" s="553"/>
      <c r="AH838" s="553"/>
    </row>
    <row r="839" ht="15.75" customHeight="1">
      <c r="D839" s="887"/>
      <c r="W839" s="124"/>
      <c r="AG839" s="553"/>
      <c r="AH839" s="553"/>
    </row>
    <row r="840" ht="15.75" customHeight="1">
      <c r="D840" s="887"/>
      <c r="W840" s="124"/>
      <c r="AG840" s="553"/>
      <c r="AH840" s="553"/>
    </row>
    <row r="841" ht="15.75" customHeight="1">
      <c r="D841" s="887"/>
      <c r="W841" s="124"/>
      <c r="AG841" s="553"/>
      <c r="AH841" s="553"/>
    </row>
    <row r="842" ht="15.75" customHeight="1">
      <c r="D842" s="887"/>
      <c r="W842" s="124"/>
      <c r="AG842" s="553"/>
      <c r="AH842" s="553"/>
    </row>
    <row r="843" ht="15.75" customHeight="1">
      <c r="D843" s="887"/>
      <c r="W843" s="124"/>
      <c r="AG843" s="553"/>
      <c r="AH843" s="553"/>
    </row>
    <row r="844" ht="15.75" customHeight="1">
      <c r="D844" s="887"/>
      <c r="W844" s="124"/>
      <c r="AG844" s="553"/>
      <c r="AH844" s="553"/>
    </row>
    <row r="845" ht="15.75" customHeight="1">
      <c r="D845" s="887"/>
      <c r="W845" s="124"/>
      <c r="AG845" s="553"/>
      <c r="AH845" s="553"/>
    </row>
    <row r="846" ht="15.75" customHeight="1">
      <c r="D846" s="887"/>
      <c r="W846" s="124"/>
      <c r="AG846" s="553"/>
      <c r="AH846" s="553"/>
    </row>
    <row r="847" ht="15.75" customHeight="1">
      <c r="D847" s="887"/>
      <c r="W847" s="124"/>
      <c r="AG847" s="553"/>
      <c r="AH847" s="553"/>
    </row>
    <row r="848" ht="15.75" customHeight="1">
      <c r="D848" s="887"/>
      <c r="W848" s="124"/>
      <c r="AG848" s="553"/>
      <c r="AH848" s="553"/>
    </row>
    <row r="849" ht="15.75" customHeight="1">
      <c r="D849" s="887"/>
      <c r="W849" s="124"/>
      <c r="AG849" s="553"/>
      <c r="AH849" s="553"/>
    </row>
    <row r="850" ht="15.75" customHeight="1">
      <c r="D850" s="887"/>
      <c r="W850" s="124"/>
      <c r="AG850" s="553"/>
      <c r="AH850" s="553"/>
    </row>
    <row r="851" ht="15.75" customHeight="1">
      <c r="D851" s="887"/>
      <c r="W851" s="124"/>
      <c r="AG851" s="553"/>
      <c r="AH851" s="553"/>
    </row>
    <row r="852" ht="15.75" customHeight="1">
      <c r="D852" s="887"/>
      <c r="W852" s="124"/>
      <c r="AG852" s="553"/>
      <c r="AH852" s="553"/>
    </row>
    <row r="853" ht="15.75" customHeight="1">
      <c r="D853" s="887"/>
      <c r="W853" s="124"/>
      <c r="AG853" s="553"/>
      <c r="AH853" s="553"/>
    </row>
    <row r="854" ht="15.75" customHeight="1">
      <c r="D854" s="887"/>
      <c r="W854" s="124"/>
      <c r="AG854" s="553"/>
      <c r="AH854" s="553"/>
    </row>
    <row r="855" ht="15.75" customHeight="1">
      <c r="D855" s="887"/>
      <c r="W855" s="124"/>
      <c r="AG855" s="553"/>
      <c r="AH855" s="553"/>
    </row>
    <row r="856" ht="15.75" customHeight="1">
      <c r="D856" s="887"/>
      <c r="W856" s="124"/>
      <c r="AG856" s="553"/>
      <c r="AH856" s="553"/>
    </row>
    <row r="857" ht="15.75" customHeight="1">
      <c r="D857" s="887"/>
      <c r="W857" s="124"/>
      <c r="AG857" s="553"/>
      <c r="AH857" s="553"/>
    </row>
    <row r="858" ht="15.75" customHeight="1">
      <c r="D858" s="887"/>
      <c r="W858" s="124"/>
      <c r="AG858" s="553"/>
      <c r="AH858" s="553"/>
    </row>
    <row r="859" ht="15.75" customHeight="1">
      <c r="D859" s="887"/>
      <c r="W859" s="124"/>
      <c r="AG859" s="553"/>
      <c r="AH859" s="553"/>
    </row>
    <row r="860" ht="15.75" customHeight="1">
      <c r="D860" s="887"/>
      <c r="W860" s="124"/>
      <c r="AG860" s="553"/>
      <c r="AH860" s="553"/>
    </row>
    <row r="861" ht="15.75" customHeight="1">
      <c r="D861" s="887"/>
      <c r="W861" s="124"/>
      <c r="AG861" s="553"/>
      <c r="AH861" s="553"/>
    </row>
    <row r="862" ht="15.75" customHeight="1">
      <c r="D862" s="887"/>
      <c r="W862" s="124"/>
      <c r="AG862" s="553"/>
      <c r="AH862" s="553"/>
    </row>
    <row r="863" ht="15.75" customHeight="1">
      <c r="D863" s="887"/>
      <c r="W863" s="124"/>
      <c r="AG863" s="553"/>
      <c r="AH863" s="553"/>
    </row>
    <row r="864" ht="15.75" customHeight="1">
      <c r="D864" s="887"/>
      <c r="W864" s="124"/>
      <c r="AG864" s="553"/>
      <c r="AH864" s="553"/>
    </row>
    <row r="865" ht="15.75" customHeight="1">
      <c r="D865" s="887"/>
      <c r="W865" s="124"/>
      <c r="AG865" s="553"/>
      <c r="AH865" s="553"/>
    </row>
    <row r="866" ht="15.75" customHeight="1">
      <c r="D866" s="887"/>
      <c r="W866" s="124"/>
      <c r="AG866" s="553"/>
      <c r="AH866" s="553"/>
    </row>
    <row r="867" ht="15.75" customHeight="1">
      <c r="D867" s="887"/>
      <c r="W867" s="124"/>
      <c r="AG867" s="553"/>
      <c r="AH867" s="553"/>
    </row>
    <row r="868" ht="15.75" customHeight="1">
      <c r="D868" s="887"/>
      <c r="W868" s="124"/>
      <c r="AG868" s="553"/>
      <c r="AH868" s="553"/>
    </row>
    <row r="869" ht="15.75" customHeight="1">
      <c r="D869" s="887"/>
      <c r="W869" s="124"/>
      <c r="AG869" s="553"/>
      <c r="AH869" s="553"/>
    </row>
    <row r="870" ht="15.75" customHeight="1">
      <c r="D870" s="887"/>
      <c r="W870" s="124"/>
      <c r="AG870" s="553"/>
      <c r="AH870" s="553"/>
    </row>
    <row r="871" ht="15.75" customHeight="1">
      <c r="D871" s="887"/>
      <c r="W871" s="124"/>
      <c r="AG871" s="553"/>
      <c r="AH871" s="553"/>
    </row>
    <row r="872" ht="15.75" customHeight="1">
      <c r="D872" s="887"/>
      <c r="W872" s="124"/>
      <c r="AG872" s="553"/>
      <c r="AH872" s="553"/>
    </row>
    <row r="873" ht="15.75" customHeight="1">
      <c r="D873" s="887"/>
      <c r="W873" s="124"/>
      <c r="AG873" s="553"/>
      <c r="AH873" s="553"/>
    </row>
    <row r="874" ht="15.75" customHeight="1">
      <c r="D874" s="887"/>
      <c r="W874" s="124"/>
      <c r="AG874" s="553"/>
      <c r="AH874" s="553"/>
    </row>
    <row r="875" ht="15.75" customHeight="1">
      <c r="D875" s="887"/>
      <c r="W875" s="124"/>
      <c r="AG875" s="553"/>
      <c r="AH875" s="553"/>
    </row>
    <row r="876" ht="15.75" customHeight="1">
      <c r="D876" s="887"/>
      <c r="W876" s="124"/>
      <c r="AG876" s="553"/>
      <c r="AH876" s="553"/>
    </row>
    <row r="877" ht="15.75" customHeight="1">
      <c r="D877" s="887"/>
      <c r="W877" s="124"/>
      <c r="AG877" s="553"/>
      <c r="AH877" s="553"/>
    </row>
    <row r="878" ht="15.75" customHeight="1">
      <c r="D878" s="887"/>
      <c r="W878" s="124"/>
      <c r="AG878" s="553"/>
      <c r="AH878" s="553"/>
    </row>
    <row r="879" ht="15.75" customHeight="1">
      <c r="D879" s="887"/>
      <c r="W879" s="124"/>
      <c r="AG879" s="553"/>
      <c r="AH879" s="553"/>
    </row>
    <row r="880" ht="15.75" customHeight="1">
      <c r="D880" s="887"/>
      <c r="W880" s="124"/>
      <c r="AG880" s="553"/>
      <c r="AH880" s="553"/>
    </row>
    <row r="881" ht="15.75" customHeight="1">
      <c r="D881" s="887"/>
      <c r="W881" s="124"/>
      <c r="AG881" s="553"/>
      <c r="AH881" s="553"/>
    </row>
    <row r="882" ht="15.75" customHeight="1">
      <c r="D882" s="887"/>
      <c r="W882" s="124"/>
      <c r="AG882" s="553"/>
      <c r="AH882" s="553"/>
    </row>
    <row r="883" ht="15.75" customHeight="1">
      <c r="D883" s="887"/>
      <c r="W883" s="124"/>
      <c r="AG883" s="553"/>
      <c r="AH883" s="553"/>
    </row>
    <row r="884" ht="15.75" customHeight="1">
      <c r="D884" s="887"/>
      <c r="W884" s="124"/>
      <c r="AG884" s="553"/>
      <c r="AH884" s="553"/>
    </row>
    <row r="885" ht="15.75" customHeight="1">
      <c r="D885" s="887"/>
      <c r="W885" s="124"/>
      <c r="AG885" s="553"/>
      <c r="AH885" s="553"/>
    </row>
    <row r="886" ht="15.75" customHeight="1">
      <c r="D886" s="887"/>
      <c r="W886" s="124"/>
      <c r="AG886" s="553"/>
      <c r="AH886" s="553"/>
    </row>
    <row r="887" ht="15.75" customHeight="1">
      <c r="D887" s="887"/>
      <c r="W887" s="124"/>
      <c r="AG887" s="553"/>
      <c r="AH887" s="553"/>
    </row>
    <row r="888" ht="15.75" customHeight="1">
      <c r="D888" s="887"/>
      <c r="W888" s="124"/>
      <c r="AG888" s="553"/>
      <c r="AH888" s="553"/>
    </row>
    <row r="889" ht="15.75" customHeight="1">
      <c r="D889" s="887"/>
      <c r="W889" s="124"/>
      <c r="AG889" s="553"/>
      <c r="AH889" s="553"/>
    </row>
    <row r="890" ht="15.75" customHeight="1">
      <c r="D890" s="887"/>
      <c r="W890" s="124"/>
      <c r="AG890" s="553"/>
      <c r="AH890" s="553"/>
    </row>
    <row r="891" ht="15.75" customHeight="1">
      <c r="D891" s="887"/>
      <c r="W891" s="124"/>
      <c r="AG891" s="553"/>
      <c r="AH891" s="553"/>
    </row>
    <row r="892" ht="15.75" customHeight="1">
      <c r="D892" s="887"/>
      <c r="W892" s="124"/>
      <c r="AG892" s="553"/>
      <c r="AH892" s="553"/>
    </row>
    <row r="893" ht="15.75" customHeight="1">
      <c r="D893" s="887"/>
      <c r="W893" s="124"/>
      <c r="AG893" s="553"/>
      <c r="AH893" s="553"/>
    </row>
    <row r="894" ht="15.75" customHeight="1">
      <c r="D894" s="887"/>
      <c r="W894" s="124"/>
      <c r="AG894" s="553"/>
      <c r="AH894" s="553"/>
    </row>
    <row r="895" ht="15.75" customHeight="1">
      <c r="D895" s="887"/>
      <c r="W895" s="124"/>
      <c r="AG895" s="553"/>
      <c r="AH895" s="553"/>
    </row>
    <row r="896" ht="15.75" customHeight="1">
      <c r="D896" s="887"/>
      <c r="W896" s="124"/>
      <c r="AG896" s="553"/>
      <c r="AH896" s="553"/>
    </row>
    <row r="897" ht="15.75" customHeight="1">
      <c r="D897" s="887"/>
      <c r="W897" s="124"/>
      <c r="AG897" s="553"/>
      <c r="AH897" s="553"/>
    </row>
    <row r="898" ht="15.75" customHeight="1">
      <c r="D898" s="887"/>
      <c r="W898" s="124"/>
      <c r="AG898" s="553"/>
      <c r="AH898" s="553"/>
    </row>
    <row r="899" ht="15.75" customHeight="1">
      <c r="D899" s="887"/>
      <c r="W899" s="124"/>
      <c r="AG899" s="553"/>
      <c r="AH899" s="553"/>
    </row>
    <row r="900" ht="15.75" customHeight="1">
      <c r="D900" s="887"/>
      <c r="W900" s="124"/>
      <c r="AG900" s="553"/>
      <c r="AH900" s="553"/>
    </row>
    <row r="901" ht="15.75" customHeight="1">
      <c r="D901" s="887"/>
      <c r="W901" s="124"/>
      <c r="AG901" s="553"/>
      <c r="AH901" s="553"/>
    </row>
    <row r="902" ht="15.75" customHeight="1">
      <c r="D902" s="887"/>
      <c r="W902" s="124"/>
      <c r="AG902" s="553"/>
      <c r="AH902" s="553"/>
    </row>
    <row r="903" ht="15.75" customHeight="1">
      <c r="D903" s="887"/>
      <c r="W903" s="124"/>
      <c r="AG903" s="553"/>
      <c r="AH903" s="553"/>
    </row>
    <row r="904" ht="15.75" customHeight="1">
      <c r="D904" s="887"/>
      <c r="W904" s="124"/>
      <c r="AG904" s="553"/>
      <c r="AH904" s="553"/>
    </row>
    <row r="905" ht="15.75" customHeight="1">
      <c r="D905" s="887"/>
      <c r="W905" s="124"/>
      <c r="AG905" s="553"/>
      <c r="AH905" s="553"/>
    </row>
    <row r="906" ht="15.75" customHeight="1">
      <c r="D906" s="887"/>
      <c r="W906" s="124"/>
      <c r="AG906" s="553"/>
      <c r="AH906" s="553"/>
    </row>
    <row r="907" ht="15.75" customHeight="1">
      <c r="D907" s="887"/>
      <c r="W907" s="124"/>
      <c r="AG907" s="553"/>
      <c r="AH907" s="553"/>
    </row>
    <row r="908" ht="15.75" customHeight="1">
      <c r="D908" s="887"/>
      <c r="W908" s="124"/>
      <c r="AG908" s="553"/>
      <c r="AH908" s="553"/>
    </row>
    <row r="909" ht="15.75" customHeight="1">
      <c r="D909" s="887"/>
      <c r="W909" s="124"/>
      <c r="AG909" s="553"/>
      <c r="AH909" s="553"/>
    </row>
    <row r="910" ht="15.75" customHeight="1">
      <c r="D910" s="887"/>
      <c r="W910" s="124"/>
      <c r="AG910" s="553"/>
      <c r="AH910" s="553"/>
    </row>
    <row r="911" ht="15.75" customHeight="1">
      <c r="D911" s="887"/>
      <c r="W911" s="124"/>
      <c r="AG911" s="553"/>
      <c r="AH911" s="553"/>
    </row>
    <row r="912" ht="15.75" customHeight="1">
      <c r="D912" s="887"/>
      <c r="W912" s="124"/>
      <c r="AG912" s="553"/>
      <c r="AH912" s="553"/>
    </row>
    <row r="913" ht="15.75" customHeight="1">
      <c r="D913" s="887"/>
      <c r="W913" s="124"/>
      <c r="AG913" s="553"/>
      <c r="AH913" s="553"/>
    </row>
    <row r="914" ht="15.75" customHeight="1">
      <c r="D914" s="887"/>
      <c r="W914" s="124"/>
      <c r="AG914" s="553"/>
      <c r="AH914" s="553"/>
    </row>
    <row r="915" ht="15.75" customHeight="1">
      <c r="D915" s="887"/>
      <c r="W915" s="124"/>
      <c r="AG915" s="553"/>
      <c r="AH915" s="553"/>
    </row>
    <row r="916" ht="15.75" customHeight="1">
      <c r="D916" s="887"/>
      <c r="W916" s="124"/>
      <c r="AG916" s="553"/>
      <c r="AH916" s="553"/>
    </row>
    <row r="917" ht="15.75" customHeight="1">
      <c r="D917" s="887"/>
      <c r="W917" s="124"/>
      <c r="AG917" s="553"/>
      <c r="AH917" s="553"/>
    </row>
    <row r="918" ht="15.75" customHeight="1">
      <c r="D918" s="887"/>
      <c r="W918" s="124"/>
      <c r="AG918" s="553"/>
      <c r="AH918" s="553"/>
    </row>
    <row r="919" ht="15.75" customHeight="1">
      <c r="D919" s="887"/>
      <c r="W919" s="124"/>
      <c r="AG919" s="553"/>
      <c r="AH919" s="553"/>
    </row>
    <row r="920" ht="15.75" customHeight="1">
      <c r="D920" s="887"/>
      <c r="W920" s="124"/>
      <c r="AG920" s="553"/>
      <c r="AH920" s="553"/>
    </row>
    <row r="921" ht="15.75" customHeight="1">
      <c r="D921" s="887"/>
      <c r="W921" s="124"/>
      <c r="AG921" s="553"/>
      <c r="AH921" s="553"/>
    </row>
    <row r="922" ht="15.75" customHeight="1">
      <c r="D922" s="887"/>
      <c r="W922" s="124"/>
      <c r="AG922" s="553"/>
      <c r="AH922" s="553"/>
    </row>
    <row r="923" ht="15.75" customHeight="1">
      <c r="D923" s="887"/>
      <c r="W923" s="124"/>
      <c r="AG923" s="553"/>
      <c r="AH923" s="553"/>
    </row>
    <row r="924" ht="15.75" customHeight="1">
      <c r="D924" s="887"/>
      <c r="W924" s="124"/>
      <c r="AG924" s="553"/>
      <c r="AH924" s="553"/>
    </row>
    <row r="925" ht="15.75" customHeight="1">
      <c r="D925" s="887"/>
      <c r="W925" s="124"/>
      <c r="AG925" s="553"/>
      <c r="AH925" s="553"/>
    </row>
    <row r="926" ht="15.75" customHeight="1">
      <c r="D926" s="887"/>
      <c r="W926" s="124"/>
      <c r="AG926" s="553"/>
      <c r="AH926" s="553"/>
    </row>
    <row r="927" ht="15.75" customHeight="1">
      <c r="D927" s="887"/>
      <c r="W927" s="124"/>
      <c r="AG927" s="553"/>
      <c r="AH927" s="553"/>
    </row>
    <row r="928" ht="15.75" customHeight="1">
      <c r="D928" s="887"/>
      <c r="W928" s="124"/>
      <c r="AG928" s="553"/>
      <c r="AH928" s="553"/>
    </row>
    <row r="929" ht="15.75" customHeight="1">
      <c r="D929" s="887"/>
      <c r="W929" s="124"/>
      <c r="AG929" s="553"/>
      <c r="AH929" s="553"/>
    </row>
    <row r="930" ht="15.75" customHeight="1">
      <c r="D930" s="887"/>
      <c r="W930" s="124"/>
      <c r="AG930" s="553"/>
      <c r="AH930" s="553"/>
    </row>
    <row r="931" ht="15.75" customHeight="1">
      <c r="D931" s="887"/>
      <c r="W931" s="124"/>
      <c r="AG931" s="553"/>
      <c r="AH931" s="553"/>
    </row>
    <row r="932" ht="15.75" customHeight="1">
      <c r="D932" s="887"/>
      <c r="W932" s="124"/>
      <c r="AG932" s="553"/>
      <c r="AH932" s="553"/>
    </row>
    <row r="933" ht="15.75" customHeight="1">
      <c r="D933" s="887"/>
      <c r="W933" s="124"/>
      <c r="AG933" s="553"/>
      <c r="AH933" s="553"/>
    </row>
    <row r="934" ht="15.75" customHeight="1">
      <c r="D934" s="887"/>
      <c r="W934" s="124"/>
      <c r="AG934" s="553"/>
      <c r="AH934" s="553"/>
    </row>
    <row r="935" ht="15.75" customHeight="1">
      <c r="D935" s="887"/>
      <c r="W935" s="124"/>
      <c r="AG935" s="553"/>
      <c r="AH935" s="553"/>
    </row>
    <row r="936" ht="15.75" customHeight="1">
      <c r="D936" s="887"/>
      <c r="W936" s="124"/>
      <c r="AG936" s="553"/>
      <c r="AH936" s="553"/>
    </row>
    <row r="937" ht="15.75" customHeight="1">
      <c r="D937" s="887"/>
      <c r="W937" s="124"/>
      <c r="AG937" s="553"/>
      <c r="AH937" s="553"/>
    </row>
    <row r="938" ht="15.75" customHeight="1">
      <c r="D938" s="887"/>
      <c r="W938" s="124"/>
      <c r="AG938" s="553"/>
      <c r="AH938" s="553"/>
    </row>
    <row r="939" ht="15.75" customHeight="1">
      <c r="D939" s="887"/>
      <c r="W939" s="124"/>
      <c r="AG939" s="553"/>
      <c r="AH939" s="553"/>
    </row>
    <row r="940" ht="15.75" customHeight="1">
      <c r="D940" s="887"/>
      <c r="W940" s="124"/>
      <c r="AG940" s="553"/>
      <c r="AH940" s="553"/>
    </row>
    <row r="941" ht="15.75" customHeight="1">
      <c r="D941" s="887"/>
      <c r="W941" s="124"/>
      <c r="AG941" s="553"/>
      <c r="AH941" s="553"/>
    </row>
    <row r="942" ht="15.75" customHeight="1">
      <c r="D942" s="887"/>
      <c r="W942" s="124"/>
      <c r="AG942" s="553"/>
      <c r="AH942" s="553"/>
    </row>
    <row r="943" ht="15.75" customHeight="1">
      <c r="D943" s="887"/>
      <c r="W943" s="124"/>
      <c r="AG943" s="553"/>
      <c r="AH943" s="553"/>
    </row>
    <row r="944" ht="15.75" customHeight="1">
      <c r="D944" s="887"/>
      <c r="W944" s="124"/>
      <c r="AG944" s="553"/>
      <c r="AH944" s="553"/>
    </row>
    <row r="945" ht="15.75" customHeight="1">
      <c r="D945" s="887"/>
      <c r="W945" s="124"/>
      <c r="AG945" s="553"/>
      <c r="AH945" s="553"/>
    </row>
    <row r="946" ht="15.75" customHeight="1">
      <c r="D946" s="887"/>
      <c r="W946" s="124"/>
      <c r="AG946" s="553"/>
      <c r="AH946" s="553"/>
    </row>
    <row r="947" ht="15.75" customHeight="1">
      <c r="D947" s="887"/>
      <c r="W947" s="124"/>
      <c r="AG947" s="553"/>
      <c r="AH947" s="553"/>
    </row>
    <row r="948" ht="15.75" customHeight="1">
      <c r="D948" s="887"/>
      <c r="W948" s="124"/>
      <c r="AG948" s="553"/>
      <c r="AH948" s="553"/>
    </row>
    <row r="949" ht="15.75" customHeight="1">
      <c r="D949" s="887"/>
      <c r="W949" s="124"/>
      <c r="AG949" s="553"/>
      <c r="AH949" s="553"/>
    </row>
    <row r="950" ht="15.75" customHeight="1">
      <c r="D950" s="887"/>
      <c r="W950" s="124"/>
      <c r="AG950" s="553"/>
      <c r="AH950" s="553"/>
    </row>
    <row r="951" ht="15.75" customHeight="1">
      <c r="D951" s="887"/>
      <c r="W951" s="124"/>
      <c r="AG951" s="553"/>
      <c r="AH951" s="553"/>
    </row>
    <row r="952" ht="15.75" customHeight="1">
      <c r="D952" s="887"/>
      <c r="W952" s="124"/>
      <c r="AG952" s="553"/>
      <c r="AH952" s="553"/>
    </row>
    <row r="953" ht="15.75" customHeight="1">
      <c r="D953" s="887"/>
      <c r="W953" s="124"/>
      <c r="AG953" s="553"/>
      <c r="AH953" s="553"/>
    </row>
    <row r="954" ht="15.75" customHeight="1">
      <c r="D954" s="887"/>
      <c r="W954" s="124"/>
      <c r="AG954" s="553"/>
      <c r="AH954" s="553"/>
    </row>
    <row r="955" ht="15.75" customHeight="1">
      <c r="D955" s="887"/>
      <c r="W955" s="124"/>
      <c r="AG955" s="553"/>
      <c r="AH955" s="553"/>
    </row>
    <row r="956" ht="15.75" customHeight="1">
      <c r="D956" s="887"/>
      <c r="W956" s="124"/>
      <c r="AG956" s="553"/>
      <c r="AH956" s="553"/>
    </row>
    <row r="957" ht="15.75" customHeight="1">
      <c r="D957" s="887"/>
      <c r="W957" s="124"/>
      <c r="AG957" s="553"/>
      <c r="AH957" s="553"/>
    </row>
    <row r="958" ht="15.75" customHeight="1">
      <c r="D958" s="887"/>
      <c r="W958" s="124"/>
      <c r="AG958" s="553"/>
      <c r="AH958" s="553"/>
    </row>
    <row r="959" ht="15.75" customHeight="1">
      <c r="D959" s="887"/>
      <c r="W959" s="124"/>
      <c r="AG959" s="553"/>
      <c r="AH959" s="553"/>
    </row>
    <row r="960" ht="15.75" customHeight="1">
      <c r="D960" s="887"/>
      <c r="W960" s="124"/>
      <c r="AG960" s="553"/>
      <c r="AH960" s="553"/>
    </row>
    <row r="961" ht="15.75" customHeight="1">
      <c r="D961" s="887"/>
      <c r="W961" s="124"/>
      <c r="AG961" s="553"/>
      <c r="AH961" s="553"/>
    </row>
    <row r="962" ht="15.75" customHeight="1">
      <c r="D962" s="887"/>
      <c r="W962" s="124"/>
      <c r="AG962" s="553"/>
      <c r="AH962" s="553"/>
    </row>
    <row r="963" ht="15.75" customHeight="1">
      <c r="D963" s="887"/>
      <c r="W963" s="124"/>
      <c r="AG963" s="553"/>
      <c r="AH963" s="553"/>
    </row>
    <row r="964" ht="15.75" customHeight="1">
      <c r="D964" s="887"/>
      <c r="W964" s="124"/>
      <c r="AG964" s="553"/>
      <c r="AH964" s="553"/>
    </row>
    <row r="965" ht="15.75" customHeight="1">
      <c r="D965" s="887"/>
      <c r="W965" s="124"/>
      <c r="AG965" s="553"/>
      <c r="AH965" s="553"/>
    </row>
    <row r="966" ht="15.75" customHeight="1">
      <c r="D966" s="887"/>
      <c r="W966" s="124"/>
      <c r="AG966" s="553"/>
      <c r="AH966" s="553"/>
    </row>
    <row r="967" ht="15.75" customHeight="1">
      <c r="D967" s="887"/>
      <c r="W967" s="124"/>
      <c r="AG967" s="553"/>
      <c r="AH967" s="553"/>
    </row>
    <row r="968" ht="15.75" customHeight="1">
      <c r="D968" s="887"/>
      <c r="W968" s="124"/>
      <c r="AG968" s="553"/>
      <c r="AH968" s="553"/>
    </row>
    <row r="969" ht="15.75" customHeight="1">
      <c r="D969" s="887"/>
      <c r="W969" s="124"/>
      <c r="AG969" s="553"/>
      <c r="AH969" s="553"/>
    </row>
    <row r="970" ht="15.75" customHeight="1">
      <c r="D970" s="887"/>
      <c r="W970" s="124"/>
      <c r="AG970" s="553"/>
      <c r="AH970" s="553"/>
    </row>
    <row r="971" ht="15.75" customHeight="1">
      <c r="D971" s="887"/>
      <c r="W971" s="124"/>
      <c r="AG971" s="553"/>
      <c r="AH971" s="553"/>
    </row>
    <row r="972" ht="15.75" customHeight="1">
      <c r="D972" s="887"/>
      <c r="W972" s="124"/>
      <c r="AG972" s="553"/>
      <c r="AH972" s="553"/>
    </row>
    <row r="973" ht="15.75" customHeight="1">
      <c r="D973" s="887"/>
      <c r="W973" s="124"/>
      <c r="AG973" s="553"/>
      <c r="AH973" s="553"/>
    </row>
    <row r="974" ht="15.75" customHeight="1">
      <c r="D974" s="887"/>
      <c r="W974" s="124"/>
      <c r="AG974" s="553"/>
      <c r="AH974" s="553"/>
    </row>
    <row r="975" ht="15.75" customHeight="1">
      <c r="D975" s="887"/>
      <c r="W975" s="124"/>
      <c r="AG975" s="553"/>
      <c r="AH975" s="553"/>
    </row>
    <row r="976" ht="15.75" customHeight="1">
      <c r="D976" s="887"/>
      <c r="W976" s="124"/>
      <c r="AG976" s="553"/>
      <c r="AH976" s="553"/>
    </row>
    <row r="977" ht="15.75" customHeight="1">
      <c r="D977" s="887"/>
      <c r="W977" s="124"/>
      <c r="AG977" s="553"/>
      <c r="AH977" s="553"/>
    </row>
    <row r="978" ht="15.75" customHeight="1">
      <c r="D978" s="887"/>
      <c r="W978" s="124"/>
      <c r="AG978" s="553"/>
      <c r="AH978" s="553"/>
    </row>
    <row r="979" ht="15.75" customHeight="1">
      <c r="D979" s="887"/>
      <c r="W979" s="124"/>
      <c r="AG979" s="553"/>
      <c r="AH979" s="553"/>
    </row>
    <row r="980" ht="15.75" customHeight="1">
      <c r="D980" s="887"/>
      <c r="W980" s="124"/>
      <c r="AG980" s="553"/>
      <c r="AH980" s="553"/>
    </row>
    <row r="981" ht="15.75" customHeight="1">
      <c r="D981" s="887"/>
      <c r="W981" s="124"/>
      <c r="AG981" s="553"/>
      <c r="AH981" s="553"/>
    </row>
    <row r="982" ht="15.75" customHeight="1">
      <c r="D982" s="887"/>
      <c r="W982" s="124"/>
      <c r="AG982" s="553"/>
      <c r="AH982" s="553"/>
    </row>
    <row r="983" ht="15.75" customHeight="1">
      <c r="D983" s="887"/>
      <c r="W983" s="124"/>
      <c r="AG983" s="553"/>
      <c r="AH983" s="553"/>
    </row>
    <row r="984" ht="15.75" customHeight="1">
      <c r="D984" s="887"/>
      <c r="W984" s="124"/>
      <c r="AG984" s="553"/>
      <c r="AH984" s="553"/>
    </row>
    <row r="985" ht="15.75" customHeight="1">
      <c r="D985" s="887"/>
      <c r="W985" s="124"/>
      <c r="AG985" s="553"/>
      <c r="AH985" s="553"/>
    </row>
    <row r="986" ht="15.75" customHeight="1">
      <c r="D986" s="887"/>
      <c r="W986" s="124"/>
      <c r="AG986" s="553"/>
      <c r="AH986" s="553"/>
    </row>
    <row r="987" ht="15.75" customHeight="1">
      <c r="D987" s="887"/>
      <c r="W987" s="124"/>
      <c r="AG987" s="553"/>
      <c r="AH987" s="553"/>
    </row>
    <row r="988" ht="15.75" customHeight="1">
      <c r="D988" s="887"/>
      <c r="W988" s="124"/>
      <c r="AG988" s="553"/>
      <c r="AH988" s="553"/>
    </row>
    <row r="989" ht="15.75" customHeight="1">
      <c r="D989" s="887"/>
      <c r="W989" s="124"/>
      <c r="AG989" s="553"/>
      <c r="AH989" s="553"/>
    </row>
    <row r="990" ht="15.75" customHeight="1">
      <c r="D990" s="887"/>
      <c r="W990" s="124"/>
      <c r="AG990" s="553"/>
      <c r="AH990" s="553"/>
    </row>
    <row r="991" ht="15.75" customHeight="1">
      <c r="D991" s="887"/>
      <c r="W991" s="124"/>
      <c r="AG991" s="553"/>
      <c r="AH991" s="553"/>
    </row>
    <row r="992" ht="15.75" customHeight="1">
      <c r="D992" s="887"/>
      <c r="W992" s="124"/>
      <c r="AG992" s="553"/>
      <c r="AH992" s="553"/>
    </row>
    <row r="993" ht="15.75" customHeight="1">
      <c r="D993" s="887"/>
      <c r="W993" s="124"/>
      <c r="AG993" s="553"/>
      <c r="AH993" s="553"/>
    </row>
    <row r="994" ht="15.75" customHeight="1">
      <c r="D994" s="887"/>
      <c r="W994" s="124"/>
      <c r="AG994" s="553"/>
      <c r="AH994" s="553"/>
    </row>
    <row r="995" ht="15.75" customHeight="1">
      <c r="D995" s="887"/>
      <c r="W995" s="124"/>
      <c r="AG995" s="553"/>
      <c r="AH995" s="553"/>
    </row>
    <row r="996" ht="15.75" customHeight="1">
      <c r="D996" s="887"/>
      <c r="W996" s="124"/>
      <c r="AG996" s="553"/>
      <c r="AH996" s="553"/>
    </row>
    <row r="997" ht="15.75" customHeight="1">
      <c r="D997" s="887"/>
      <c r="W997" s="124"/>
      <c r="AG997" s="553"/>
      <c r="AH997" s="553"/>
    </row>
    <row r="998" ht="15.75" customHeight="1">
      <c r="D998" s="887"/>
      <c r="W998" s="124"/>
      <c r="AG998" s="553"/>
      <c r="AH998" s="553"/>
    </row>
    <row r="999" ht="15.75" customHeight="1">
      <c r="D999" s="887"/>
      <c r="W999" s="124"/>
      <c r="AG999" s="553"/>
      <c r="AH999" s="553"/>
    </row>
    <row r="1000" ht="15.75" customHeight="1">
      <c r="D1000" s="887"/>
      <c r="W1000" s="124"/>
      <c r="AG1000" s="553"/>
      <c r="AH1000" s="553"/>
    </row>
  </sheetData>
  <mergeCells count="56">
    <mergeCell ref="T4:X4"/>
    <mergeCell ref="Y4:AG4"/>
    <mergeCell ref="AH4:AN4"/>
    <mergeCell ref="E5:E6"/>
    <mergeCell ref="F5:F6"/>
    <mergeCell ref="G5:G6"/>
    <mergeCell ref="H5:H7"/>
    <mergeCell ref="I5:I6"/>
    <mergeCell ref="J5:J6"/>
    <mergeCell ref="K5:K6"/>
    <mergeCell ref="L5:L6"/>
    <mergeCell ref="M5:M7"/>
    <mergeCell ref="N5:N6"/>
    <mergeCell ref="AJ5:AJ6"/>
    <mergeCell ref="AK5:AK6"/>
    <mergeCell ref="AL5:AL6"/>
    <mergeCell ref="AM5:AM7"/>
    <mergeCell ref="AN5:AN7"/>
    <mergeCell ref="O5:O6"/>
    <mergeCell ref="P5:P6"/>
    <mergeCell ref="AE5:AE6"/>
    <mergeCell ref="AF5:AF6"/>
    <mergeCell ref="AG5:AG7"/>
    <mergeCell ref="AH5:AH7"/>
    <mergeCell ref="AI5:AI6"/>
    <mergeCell ref="J4:N4"/>
    <mergeCell ref="O4:S4"/>
    <mergeCell ref="J2:AG2"/>
    <mergeCell ref="E3:Y3"/>
    <mergeCell ref="A4:A7"/>
    <mergeCell ref="B4:B7"/>
    <mergeCell ref="C4:C7"/>
    <mergeCell ref="D4:D6"/>
    <mergeCell ref="E4:I4"/>
    <mergeCell ref="S5:S6"/>
    <mergeCell ref="T5:T6"/>
    <mergeCell ref="U5:U6"/>
    <mergeCell ref="V5:V6"/>
    <mergeCell ref="W5:W7"/>
    <mergeCell ref="X5:X6"/>
    <mergeCell ref="Y5:Y6"/>
    <mergeCell ref="Z5:Z6"/>
    <mergeCell ref="AA5:AA6"/>
    <mergeCell ref="AB5:AB6"/>
    <mergeCell ref="AC5:AC6"/>
    <mergeCell ref="AD5:AD6"/>
    <mergeCell ref="A108:C108"/>
    <mergeCell ref="A118:C118"/>
    <mergeCell ref="A119:C119"/>
    <mergeCell ref="Q5:Q6"/>
    <mergeCell ref="R5:R7"/>
    <mergeCell ref="A27:C27"/>
    <mergeCell ref="A82:B82"/>
    <mergeCell ref="A102:C102"/>
    <mergeCell ref="A107:C107"/>
    <mergeCell ref="A109:Y109"/>
  </mergeCells>
  <printOptions/>
  <pageMargins bottom="0.75" footer="0.0" header="0.0" left="0.25" right="0.25" top="0.75"/>
  <pageSetup paperSize="8"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29.29"/>
    <col customWidth="1" min="2" max="2" width="14.29"/>
    <col customWidth="1" min="3" max="3" width="15.29"/>
    <col customWidth="1" min="4" max="4" width="15.0"/>
    <col customWidth="1" min="5" max="5" width="14.57"/>
    <col customWidth="1" min="6" max="6" width="15.86"/>
    <col customWidth="1" min="7" max="7" width="20.0"/>
    <col customWidth="1" min="8" max="8" width="13.86"/>
    <col customWidth="1" min="9" max="9" width="14.14"/>
    <col customWidth="1" min="10" max="11" width="13.57"/>
    <col customWidth="1" min="12" max="12" width="13.86"/>
    <col customWidth="1" min="13" max="13" width="13.71"/>
    <col customWidth="1" min="14" max="14" width="16.43"/>
    <col customWidth="1" min="15" max="26" width="8.71"/>
  </cols>
  <sheetData>
    <row r="1">
      <c r="A1" s="862" t="s">
        <v>1019</v>
      </c>
    </row>
    <row r="3">
      <c r="B3" s="891" t="s">
        <v>1020</v>
      </c>
    </row>
    <row r="4">
      <c r="N4" s="124" t="s">
        <v>2</v>
      </c>
    </row>
    <row r="5">
      <c r="A5" s="1355" t="s">
        <v>235</v>
      </c>
      <c r="B5" s="1356" t="s">
        <v>1021</v>
      </c>
      <c r="C5" s="1356" t="s">
        <v>1022</v>
      </c>
      <c r="D5" s="1356" t="s">
        <v>1023</v>
      </c>
      <c r="E5" s="1356" t="s">
        <v>1024</v>
      </c>
      <c r="F5" s="1356" t="s">
        <v>1025</v>
      </c>
      <c r="G5" s="1356" t="s">
        <v>1026</v>
      </c>
      <c r="H5" s="1356" t="s">
        <v>1027</v>
      </c>
      <c r="I5" s="1356" t="s">
        <v>1028</v>
      </c>
      <c r="J5" s="1356" t="s">
        <v>1029</v>
      </c>
      <c r="K5" s="1356" t="s">
        <v>1030</v>
      </c>
      <c r="L5" s="1356" t="s">
        <v>1031</v>
      </c>
      <c r="M5" s="1356" t="s">
        <v>1032</v>
      </c>
      <c r="N5" s="1357" t="s">
        <v>1033</v>
      </c>
    </row>
    <row r="6">
      <c r="A6" s="1358" t="s">
        <v>1034</v>
      </c>
      <c r="B6" s="187"/>
      <c r="C6" s="187"/>
      <c r="D6" s="187"/>
      <c r="E6" s="187"/>
      <c r="F6" s="187"/>
      <c r="G6" s="187"/>
      <c r="H6" s="187"/>
      <c r="I6" s="187"/>
      <c r="J6" s="187"/>
      <c r="K6" s="187"/>
      <c r="L6" s="187"/>
      <c r="M6" s="187"/>
      <c r="N6" s="601"/>
    </row>
    <row r="7">
      <c r="A7" s="1359" t="s">
        <v>1035</v>
      </c>
      <c r="B7" s="187"/>
      <c r="C7" s="187"/>
      <c r="D7" s="187"/>
      <c r="E7" s="187"/>
      <c r="F7" s="187"/>
      <c r="G7" s="187"/>
      <c r="H7" s="187"/>
      <c r="I7" s="187"/>
      <c r="J7" s="187"/>
      <c r="K7" s="187"/>
      <c r="L7" s="187"/>
      <c r="M7" s="187"/>
      <c r="N7" s="601"/>
    </row>
    <row r="8">
      <c r="A8" s="742" t="s">
        <v>1036</v>
      </c>
      <c r="B8" s="1360">
        <f>'Normatíva2022'!E52/12+'Normatíva2022'!E53+12+'Normatíva2022'!E57+12</f>
        <v>30351564.08</v>
      </c>
      <c r="C8" s="1360">
        <f t="shared" ref="C8:M8" si="1">B8</f>
        <v>30351564.08</v>
      </c>
      <c r="D8" s="1360">
        <f t="shared" si="1"/>
        <v>30351564.08</v>
      </c>
      <c r="E8" s="1360">
        <f t="shared" si="1"/>
        <v>30351564.08</v>
      </c>
      <c r="F8" s="1360">
        <f t="shared" si="1"/>
        <v>30351564.08</v>
      </c>
      <c r="G8" s="1360">
        <f t="shared" si="1"/>
        <v>30351564.08</v>
      </c>
      <c r="H8" s="1360">
        <f t="shared" si="1"/>
        <v>30351564.08</v>
      </c>
      <c r="I8" s="1360">
        <f t="shared" si="1"/>
        <v>30351564.08</v>
      </c>
      <c r="J8" s="1360">
        <f t="shared" si="1"/>
        <v>30351564.08</v>
      </c>
      <c r="K8" s="1360">
        <f t="shared" si="1"/>
        <v>30351564.08</v>
      </c>
      <c r="L8" s="1360">
        <f t="shared" si="1"/>
        <v>30351564.08</v>
      </c>
      <c r="M8" s="1360">
        <f t="shared" si="1"/>
        <v>30351564.08</v>
      </c>
      <c r="N8" s="1361">
        <f t="shared" ref="N8:N10" si="3">SUM(B8:M8)</f>
        <v>364218769</v>
      </c>
    </row>
    <row r="9" ht="58.5" customHeight="1">
      <c r="A9" s="742" t="s">
        <v>1037</v>
      </c>
      <c r="B9" s="1362">
        <f>'Mérleg szintű ÖK'!C23/5</f>
        <v>57246700.6</v>
      </c>
      <c r="C9" s="1362">
        <f t="shared" ref="C9:F9" si="2">B9</f>
        <v>57246700.6</v>
      </c>
      <c r="D9" s="1362">
        <f t="shared" si="2"/>
        <v>57246700.6</v>
      </c>
      <c r="E9" s="1362">
        <f t="shared" si="2"/>
        <v>57246700.6</v>
      </c>
      <c r="F9" s="1362">
        <f t="shared" si="2"/>
        <v>57246700.6</v>
      </c>
      <c r="G9" s="1362"/>
      <c r="H9" s="1362"/>
      <c r="I9" s="1362"/>
      <c r="J9" s="1362"/>
      <c r="K9" s="1363"/>
      <c r="L9" s="1363"/>
      <c r="M9" s="1363"/>
      <c r="N9" s="1361">
        <f t="shared" si="3"/>
        <v>286233503</v>
      </c>
    </row>
    <row r="10">
      <c r="A10" s="742" t="s">
        <v>1038</v>
      </c>
      <c r="B10" s="1360">
        <f>'Intézményi összesen'!M19/12</f>
        <v>9950941.97</v>
      </c>
      <c r="C10" s="1360">
        <f t="shared" ref="C10:M10" si="4">B10</f>
        <v>9950941.97</v>
      </c>
      <c r="D10" s="1360">
        <f t="shared" si="4"/>
        <v>9950941.97</v>
      </c>
      <c r="E10" s="1360">
        <f t="shared" si="4"/>
        <v>9950941.97</v>
      </c>
      <c r="F10" s="1360">
        <f t="shared" si="4"/>
        <v>9950941.97</v>
      </c>
      <c r="G10" s="1360">
        <f t="shared" si="4"/>
        <v>9950941.97</v>
      </c>
      <c r="H10" s="1360">
        <f t="shared" si="4"/>
        <v>9950941.97</v>
      </c>
      <c r="I10" s="1360">
        <f t="shared" si="4"/>
        <v>9950941.97</v>
      </c>
      <c r="J10" s="1360">
        <f t="shared" si="4"/>
        <v>9950941.97</v>
      </c>
      <c r="K10" s="1360">
        <f t="shared" si="4"/>
        <v>9950941.97</v>
      </c>
      <c r="L10" s="1360">
        <f t="shared" si="4"/>
        <v>9950941.97</v>
      </c>
      <c r="M10" s="1360">
        <f t="shared" si="4"/>
        <v>9950941.97</v>
      </c>
      <c r="N10" s="1361">
        <f t="shared" si="3"/>
        <v>119411303.6</v>
      </c>
    </row>
    <row r="11">
      <c r="A11" s="1364" t="s">
        <v>1039</v>
      </c>
      <c r="B11" s="1365">
        <f t="shared" ref="B11:N11" si="5">SUM(B8:B10)</f>
        <v>97549206.65</v>
      </c>
      <c r="C11" s="1365">
        <f t="shared" si="5"/>
        <v>97549206.65</v>
      </c>
      <c r="D11" s="1365">
        <f t="shared" si="5"/>
        <v>97549206.65</v>
      </c>
      <c r="E11" s="1365">
        <f t="shared" si="5"/>
        <v>97549206.65</v>
      </c>
      <c r="F11" s="1365">
        <f t="shared" si="5"/>
        <v>97549206.65</v>
      </c>
      <c r="G11" s="1365">
        <f t="shared" si="5"/>
        <v>40302506.05</v>
      </c>
      <c r="H11" s="1365">
        <f t="shared" si="5"/>
        <v>40302506.05</v>
      </c>
      <c r="I11" s="1365">
        <f t="shared" si="5"/>
        <v>40302506.05</v>
      </c>
      <c r="J11" s="1365">
        <f t="shared" si="5"/>
        <v>40302506.05</v>
      </c>
      <c r="K11" s="1365">
        <f t="shared" si="5"/>
        <v>40302506.05</v>
      </c>
      <c r="L11" s="1365">
        <f t="shared" si="5"/>
        <v>40302506.05</v>
      </c>
      <c r="M11" s="1365">
        <f t="shared" si="5"/>
        <v>40302506.05</v>
      </c>
      <c r="N11" s="1365">
        <f t="shared" si="5"/>
        <v>769863575.6</v>
      </c>
    </row>
    <row r="12">
      <c r="A12" s="1358" t="s">
        <v>1040</v>
      </c>
      <c r="B12" s="187"/>
      <c r="C12" s="187"/>
      <c r="D12" s="187"/>
      <c r="E12" s="187"/>
      <c r="F12" s="187"/>
      <c r="G12" s="187"/>
      <c r="H12" s="187"/>
      <c r="I12" s="187"/>
      <c r="J12" s="187"/>
      <c r="K12" s="187"/>
      <c r="L12" s="187"/>
      <c r="M12" s="187"/>
      <c r="N12" s="601"/>
    </row>
    <row r="13">
      <c r="A13" s="1359" t="s">
        <v>1041</v>
      </c>
      <c r="B13" s="187"/>
      <c r="C13" s="187"/>
      <c r="D13" s="187"/>
      <c r="E13" s="187"/>
      <c r="F13" s="187"/>
      <c r="G13" s="187"/>
      <c r="H13" s="187"/>
      <c r="I13" s="187"/>
      <c r="J13" s="187"/>
      <c r="K13" s="187"/>
      <c r="L13" s="187"/>
      <c r="M13" s="187"/>
      <c r="N13" s="601"/>
    </row>
    <row r="14">
      <c r="A14" s="742" t="s">
        <v>1042</v>
      </c>
      <c r="B14" s="1360">
        <f>'Mérleg szintű ÖK'!I10/12</f>
        <v>6123627.333</v>
      </c>
      <c r="C14" s="1360">
        <f t="shared" ref="C14:M14" si="6">B14</f>
        <v>6123627.333</v>
      </c>
      <c r="D14" s="1360">
        <f t="shared" si="6"/>
        <v>6123627.333</v>
      </c>
      <c r="E14" s="1360">
        <f t="shared" si="6"/>
        <v>6123627.333</v>
      </c>
      <c r="F14" s="1360">
        <f t="shared" si="6"/>
        <v>6123627.333</v>
      </c>
      <c r="G14" s="1360">
        <f t="shared" si="6"/>
        <v>6123627.333</v>
      </c>
      <c r="H14" s="1360">
        <f t="shared" si="6"/>
        <v>6123627.333</v>
      </c>
      <c r="I14" s="1360">
        <f t="shared" si="6"/>
        <v>6123627.333</v>
      </c>
      <c r="J14" s="1360">
        <f t="shared" si="6"/>
        <v>6123627.333</v>
      </c>
      <c r="K14" s="1360">
        <f t="shared" si="6"/>
        <v>6123627.333</v>
      </c>
      <c r="L14" s="1360">
        <f t="shared" si="6"/>
        <v>6123627.333</v>
      </c>
      <c r="M14" s="1360">
        <f t="shared" si="6"/>
        <v>6123627.333</v>
      </c>
      <c r="N14" s="1361">
        <f t="shared" ref="N14:N18" si="7">SUM(B14:M14)</f>
        <v>73483528</v>
      </c>
    </row>
    <row r="15">
      <c r="A15" s="742" t="s">
        <v>1043</v>
      </c>
      <c r="B15" s="1362"/>
      <c r="C15" s="1362"/>
      <c r="D15" s="1362" t="str">
        <f>'Önkormányzat Beruházás'!#REF!</f>
        <v>#ERROR!</v>
      </c>
      <c r="E15" s="1360"/>
      <c r="F15" s="1360"/>
      <c r="G15" s="1360" t="str">
        <f>'Önkormányzat Beruházás'!#REF!+'Önkormányzat Beruházás'!#REF!+'Önkormányzat Beruházás'!#REF!+'Önkormányzat Beruházás'!#REF!+'Önkormányzat Beruházás'!#REF!+'Önkormányzat Beruházás'!#REF!</f>
        <v>#ERROR!</v>
      </c>
      <c r="H15" s="1360"/>
      <c r="I15" s="1362"/>
      <c r="J15" s="1362"/>
      <c r="K15" s="1363"/>
      <c r="L15" s="1363"/>
      <c r="M15" s="1363"/>
      <c r="N15" s="1361" t="str">
        <f t="shared" si="7"/>
        <v>#ERROR!</v>
      </c>
    </row>
    <row r="16">
      <c r="A16" s="742" t="s">
        <v>1044</v>
      </c>
      <c r="B16" s="1362"/>
      <c r="C16" s="1362"/>
      <c r="D16" s="1362"/>
      <c r="E16" s="1362"/>
      <c r="F16" s="1362"/>
      <c r="G16" s="1362"/>
      <c r="H16" s="1362" t="str">
        <f>'Önkormányzat Beruházás'!#REF!</f>
        <v>#ERROR!</v>
      </c>
      <c r="I16" s="1362"/>
      <c r="J16" s="1362"/>
      <c r="K16" s="1363"/>
      <c r="L16" s="1363"/>
      <c r="M16" s="1363"/>
      <c r="N16" s="1361" t="str">
        <f t="shared" si="7"/>
        <v>#ERROR!</v>
      </c>
    </row>
    <row r="17">
      <c r="A17" s="742" t="s">
        <v>947</v>
      </c>
      <c r="B17" s="1362">
        <f t="shared" ref="B17:M17" si="8">B10</f>
        <v>9950941.97</v>
      </c>
      <c r="C17" s="1362">
        <f t="shared" si="8"/>
        <v>9950941.97</v>
      </c>
      <c r="D17" s="1362">
        <f t="shared" si="8"/>
        <v>9950941.97</v>
      </c>
      <c r="E17" s="1362">
        <f t="shared" si="8"/>
        <v>9950941.97</v>
      </c>
      <c r="F17" s="1362">
        <f t="shared" si="8"/>
        <v>9950941.97</v>
      </c>
      <c r="G17" s="1362">
        <f t="shared" si="8"/>
        <v>9950941.97</v>
      </c>
      <c r="H17" s="1362">
        <f t="shared" si="8"/>
        <v>9950941.97</v>
      </c>
      <c r="I17" s="1362">
        <f t="shared" si="8"/>
        <v>9950941.97</v>
      </c>
      <c r="J17" s="1362">
        <f t="shared" si="8"/>
        <v>9950941.97</v>
      </c>
      <c r="K17" s="1362">
        <f t="shared" si="8"/>
        <v>9950941.97</v>
      </c>
      <c r="L17" s="1362">
        <f t="shared" si="8"/>
        <v>9950941.97</v>
      </c>
      <c r="M17" s="1362">
        <f t="shared" si="8"/>
        <v>9950941.97</v>
      </c>
      <c r="N17" s="1361">
        <f t="shared" si="7"/>
        <v>119411303.6</v>
      </c>
    </row>
    <row r="18">
      <c r="A18" s="742" t="s">
        <v>1045</v>
      </c>
      <c r="B18" s="1362"/>
      <c r="C18" s="1362"/>
      <c r="D18" s="1362"/>
      <c r="E18" s="1362"/>
      <c r="F18" s="1362"/>
      <c r="G18" s="1362"/>
      <c r="H18" s="1362"/>
      <c r="I18" s="1362"/>
      <c r="J18" s="1362"/>
      <c r="K18" s="1362"/>
      <c r="L18" s="1362"/>
      <c r="M18" s="1362"/>
      <c r="N18" s="1361">
        <f t="shared" si="7"/>
        <v>0</v>
      </c>
    </row>
    <row r="19">
      <c r="A19" s="1364" t="s">
        <v>1046</v>
      </c>
      <c r="B19" s="1365">
        <f t="shared" ref="B19:N19" si="9">SUM(B14:B18)</f>
        <v>16074569.3</v>
      </c>
      <c r="C19" s="1365">
        <f t="shared" si="9"/>
        <v>16074569.3</v>
      </c>
      <c r="D19" s="1365" t="str">
        <f t="shared" si="9"/>
        <v>#ERROR!</v>
      </c>
      <c r="E19" s="1365">
        <f t="shared" si="9"/>
        <v>16074569.3</v>
      </c>
      <c r="F19" s="1365">
        <f t="shared" si="9"/>
        <v>16074569.3</v>
      </c>
      <c r="G19" s="1365" t="str">
        <f t="shared" si="9"/>
        <v>#ERROR!</v>
      </c>
      <c r="H19" s="1365" t="str">
        <f t="shared" si="9"/>
        <v>#ERROR!</v>
      </c>
      <c r="I19" s="1365">
        <f t="shared" si="9"/>
        <v>16074569.3</v>
      </c>
      <c r="J19" s="1365">
        <f t="shared" si="9"/>
        <v>16074569.3</v>
      </c>
      <c r="K19" s="1365">
        <f t="shared" si="9"/>
        <v>16074569.3</v>
      </c>
      <c r="L19" s="1365">
        <f t="shared" si="9"/>
        <v>16074569.3</v>
      </c>
      <c r="M19" s="1365">
        <f t="shared" si="9"/>
        <v>16074569.3</v>
      </c>
      <c r="N19" s="1365" t="str">
        <f t="shared" si="9"/>
        <v>#ERROR!</v>
      </c>
    </row>
    <row r="20">
      <c r="A20" s="1366" t="s">
        <v>1047</v>
      </c>
      <c r="B20" s="1367">
        <f t="shared" ref="B20:M20" si="10">B19</f>
        <v>16074569.3</v>
      </c>
      <c r="C20" s="1367">
        <f t="shared" si="10"/>
        <v>16074569.3</v>
      </c>
      <c r="D20" s="1367" t="str">
        <f t="shared" si="10"/>
        <v>#ERROR!</v>
      </c>
      <c r="E20" s="1367">
        <f t="shared" si="10"/>
        <v>16074569.3</v>
      </c>
      <c r="F20" s="1367">
        <f t="shared" si="10"/>
        <v>16074569.3</v>
      </c>
      <c r="G20" s="1367" t="str">
        <f t="shared" si="10"/>
        <v>#ERROR!</v>
      </c>
      <c r="H20" s="1367" t="str">
        <f t="shared" si="10"/>
        <v>#ERROR!</v>
      </c>
      <c r="I20" s="1367">
        <f t="shared" si="10"/>
        <v>16074569.3</v>
      </c>
      <c r="J20" s="1367">
        <f t="shared" si="10"/>
        <v>16074569.3</v>
      </c>
      <c r="K20" s="1367">
        <f t="shared" si="10"/>
        <v>16074569.3</v>
      </c>
      <c r="L20" s="1367">
        <f t="shared" si="10"/>
        <v>16074569.3</v>
      </c>
      <c r="M20" s="1367">
        <f t="shared" si="10"/>
        <v>16074569.3</v>
      </c>
      <c r="N20" s="1361" t="str">
        <f t="shared" ref="N20:N21" si="12">SUM(B20:M20)</f>
        <v>#ERROR!</v>
      </c>
    </row>
    <row r="21" ht="15.75" customHeight="1">
      <c r="A21" s="1368" t="s">
        <v>1048</v>
      </c>
      <c r="B21" s="1367">
        <f t="shared" ref="B21:M21" si="11">B11</f>
        <v>97549206.65</v>
      </c>
      <c r="C21" s="1367">
        <f t="shared" si="11"/>
        <v>97549206.65</v>
      </c>
      <c r="D21" s="1367">
        <f t="shared" si="11"/>
        <v>97549206.65</v>
      </c>
      <c r="E21" s="1367">
        <f t="shared" si="11"/>
        <v>97549206.65</v>
      </c>
      <c r="F21" s="1367">
        <f t="shared" si="11"/>
        <v>97549206.65</v>
      </c>
      <c r="G21" s="1367">
        <f t="shared" si="11"/>
        <v>40302506.05</v>
      </c>
      <c r="H21" s="1367">
        <f t="shared" si="11"/>
        <v>40302506.05</v>
      </c>
      <c r="I21" s="1367">
        <f t="shared" si="11"/>
        <v>40302506.05</v>
      </c>
      <c r="J21" s="1367">
        <f t="shared" si="11"/>
        <v>40302506.05</v>
      </c>
      <c r="K21" s="1367">
        <f t="shared" si="11"/>
        <v>40302506.05</v>
      </c>
      <c r="L21" s="1367">
        <f t="shared" si="11"/>
        <v>40302506.05</v>
      </c>
      <c r="M21" s="1367">
        <f t="shared" si="11"/>
        <v>40302506.05</v>
      </c>
      <c r="N21" s="1361">
        <f t="shared" si="12"/>
        <v>769863575.6</v>
      </c>
    </row>
    <row r="22" ht="15.75" customHeight="1">
      <c r="A22" s="1369" t="s">
        <v>1049</v>
      </c>
      <c r="B22" s="1370">
        <f>B21-B20</f>
        <v>81474637.35</v>
      </c>
      <c r="C22" s="1370">
        <f t="shared" ref="C22:M22" si="13">B22+C21-C20</f>
        <v>162949274.7</v>
      </c>
      <c r="D22" s="1370" t="str">
        <f t="shared" si="13"/>
        <v>#ERROR!</v>
      </c>
      <c r="E22" s="1370" t="str">
        <f t="shared" si="13"/>
        <v>#ERROR!</v>
      </c>
      <c r="F22" s="1370" t="str">
        <f t="shared" si="13"/>
        <v>#ERROR!</v>
      </c>
      <c r="G22" s="1370" t="str">
        <f t="shared" si="13"/>
        <v>#ERROR!</v>
      </c>
      <c r="H22" s="1370" t="str">
        <f t="shared" si="13"/>
        <v>#ERROR!</v>
      </c>
      <c r="I22" s="1370" t="str">
        <f t="shared" si="13"/>
        <v>#ERROR!</v>
      </c>
      <c r="J22" s="1370" t="str">
        <f t="shared" si="13"/>
        <v>#ERROR!</v>
      </c>
      <c r="K22" s="1370" t="str">
        <f t="shared" si="13"/>
        <v>#ERROR!</v>
      </c>
      <c r="L22" s="1370" t="str">
        <f t="shared" si="13"/>
        <v>#ERROR!</v>
      </c>
      <c r="M22" s="1370" t="str">
        <f t="shared" si="13"/>
        <v>#ERROR!</v>
      </c>
      <c r="N22" s="1361" t="str">
        <f>N21-N20</f>
        <v>#ERROR!</v>
      </c>
    </row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6">
    <mergeCell ref="A1:H1"/>
    <mergeCell ref="B3:K3"/>
    <mergeCell ref="A6:N6"/>
    <mergeCell ref="A7:N7"/>
    <mergeCell ref="A12:N12"/>
    <mergeCell ref="A13:N13"/>
  </mergeCells>
  <printOptions/>
  <pageMargins bottom="0.75" footer="0.0" header="0.0" left="0.7" right="0.7" top="0.75"/>
  <pageSetup paperSize="9" orientation="landscape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32.71"/>
    <col customWidth="1" min="2" max="2" width="9.14"/>
    <col customWidth="1" min="3" max="3" width="29.29"/>
    <col customWidth="1" min="4" max="6" width="9.14"/>
    <col customWidth="1" min="7" max="26" width="8.71"/>
  </cols>
  <sheetData>
    <row r="1" ht="15.75" customHeight="1">
      <c r="A1" s="513" t="s">
        <v>1050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A2" s="513"/>
      <c r="B2" s="513"/>
      <c r="C2" s="513"/>
      <c r="D2" s="513"/>
      <c r="E2" s="513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31.5" customHeight="1">
      <c r="A3" s="1371" t="s">
        <v>1051</v>
      </c>
      <c r="D3" s="1372"/>
      <c r="E3" s="1372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373"/>
      <c r="B5" s="1374"/>
      <c r="C5" s="1375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376" t="s">
        <v>235</v>
      </c>
      <c r="B6" s="1377" t="s">
        <v>1052</v>
      </c>
      <c r="C6" s="1378" t="s">
        <v>1053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379" t="s">
        <v>1054</v>
      </c>
      <c r="B7" s="1380"/>
      <c r="C7" s="138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379" t="s">
        <v>1055</v>
      </c>
      <c r="B8" s="1380"/>
      <c r="C8" s="138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382" t="s">
        <v>1056</v>
      </c>
      <c r="B9" s="1383"/>
      <c r="C9" s="1384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385" t="s">
        <v>1057</v>
      </c>
      <c r="B10" s="1386">
        <f t="shared" ref="B10:C10" si="1">SUM(B7:B9)</f>
        <v>0</v>
      </c>
      <c r="C10" s="1387">
        <f t="shared" si="1"/>
        <v>0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" t="s">
        <v>1058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3">
    <mergeCell ref="A1:E1"/>
    <mergeCell ref="A3:C3"/>
    <mergeCell ref="A5:C5"/>
  </mergeCells>
  <printOptions/>
  <pageMargins bottom="0.75" footer="0.0" header="0.0" left="0.7" right="0.7" top="0.75"/>
  <pageSetup paperSize="9" orientation="landscape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21.0"/>
    <col customWidth="1" min="2" max="2" width="20.86"/>
    <col customWidth="1" min="3" max="3" width="18.0"/>
    <col customWidth="1" min="4" max="4" width="11.29"/>
    <col customWidth="1" min="5" max="5" width="13.14"/>
    <col customWidth="1" min="6" max="6" width="16.0"/>
    <col customWidth="1" min="7" max="7" width="15.0"/>
    <col customWidth="1" min="8" max="8" width="16.43"/>
    <col customWidth="1" min="9" max="9" width="17.29"/>
    <col customWidth="1" min="10" max="26" width="8.71"/>
  </cols>
  <sheetData>
    <row r="1">
      <c r="A1" s="1078" t="s">
        <v>1019</v>
      </c>
      <c r="F1" s="128"/>
      <c r="G1" s="128"/>
      <c r="H1" s="128"/>
      <c r="I1" s="128"/>
    </row>
    <row r="2">
      <c r="A2" s="1078"/>
      <c r="B2" s="1078"/>
      <c r="C2" s="1078"/>
      <c r="D2" s="1078"/>
      <c r="E2" s="1078"/>
      <c r="F2" s="128"/>
      <c r="G2" s="128"/>
      <c r="H2" s="128"/>
      <c r="I2" s="128"/>
    </row>
    <row r="3">
      <c r="A3" s="1388" t="s">
        <v>1059</v>
      </c>
    </row>
    <row r="4">
      <c r="A4" s="1389" t="s">
        <v>1060</v>
      </c>
      <c r="B4" s="1390"/>
      <c r="C4" s="1390"/>
      <c r="D4" s="1390"/>
      <c r="E4" s="1390"/>
      <c r="F4" s="1390"/>
      <c r="G4" s="1390"/>
      <c r="H4" s="1390"/>
      <c r="I4" s="1390"/>
    </row>
    <row r="5">
      <c r="A5" s="1391" t="s">
        <v>1061</v>
      </c>
      <c r="B5" s="1392"/>
      <c r="C5" s="1393" t="s">
        <v>1062</v>
      </c>
      <c r="D5" s="1394" t="s">
        <v>1063</v>
      </c>
      <c r="E5" s="1374"/>
      <c r="F5" s="1374"/>
      <c r="G5" s="1374"/>
      <c r="H5" s="1395"/>
      <c r="I5" s="1396"/>
    </row>
    <row r="6">
      <c r="A6" s="1397"/>
      <c r="B6" s="1398"/>
      <c r="C6" s="180"/>
      <c r="D6" s="1399" t="s">
        <v>1064</v>
      </c>
      <c r="E6" s="187"/>
      <c r="F6" s="188"/>
      <c r="G6" s="1400" t="s">
        <v>1065</v>
      </c>
      <c r="H6" s="188"/>
      <c r="I6" s="1401" t="s">
        <v>1066</v>
      </c>
    </row>
    <row r="7">
      <c r="A7" s="1397"/>
      <c r="B7" s="1398"/>
      <c r="C7" s="180"/>
      <c r="D7" s="1402" t="s">
        <v>1067</v>
      </c>
      <c r="E7" s="1402" t="s">
        <v>1068</v>
      </c>
      <c r="F7" s="1403" t="s">
        <v>1069</v>
      </c>
      <c r="G7" s="1403" t="s">
        <v>1067</v>
      </c>
      <c r="H7" s="1404" t="s">
        <v>1069</v>
      </c>
      <c r="I7" s="1405"/>
    </row>
    <row r="8">
      <c r="A8" s="1397"/>
      <c r="B8" s="1406"/>
      <c r="C8" s="201"/>
      <c r="D8" s="201"/>
      <c r="E8" s="201"/>
      <c r="F8" s="201"/>
      <c r="G8" s="201"/>
      <c r="H8" s="201"/>
      <c r="I8" s="1407"/>
    </row>
    <row r="9">
      <c r="A9" s="1408" t="s">
        <v>1070</v>
      </c>
      <c r="B9" s="1409" t="s">
        <v>1071</v>
      </c>
      <c r="C9" s="1410">
        <v>1.0</v>
      </c>
      <c r="D9" s="1410">
        <v>1.0</v>
      </c>
      <c r="E9" s="1410"/>
      <c r="F9" s="1411"/>
      <c r="G9" s="1411"/>
      <c r="H9" s="1411"/>
      <c r="I9" s="1412"/>
    </row>
    <row r="10">
      <c r="A10" s="1413"/>
      <c r="B10" s="1414" t="s">
        <v>1072</v>
      </c>
      <c r="C10" s="1415">
        <v>1.0</v>
      </c>
      <c r="D10" s="1415"/>
      <c r="E10" s="1415">
        <v>1.0</v>
      </c>
      <c r="F10" s="1416"/>
      <c r="G10" s="1416"/>
      <c r="H10" s="1416"/>
      <c r="I10" s="1417"/>
    </row>
    <row r="11">
      <c r="A11" s="1413"/>
      <c r="B11" s="1414" t="s">
        <v>1073</v>
      </c>
      <c r="C11" s="1415">
        <v>1.0</v>
      </c>
      <c r="D11" s="1415">
        <v>1.0</v>
      </c>
      <c r="E11" s="1415"/>
      <c r="F11" s="1416"/>
      <c r="G11" s="1416"/>
      <c r="H11" s="1416"/>
      <c r="I11" s="1417"/>
    </row>
    <row r="12">
      <c r="A12" s="1413"/>
      <c r="B12" s="1418"/>
      <c r="C12" s="1415"/>
      <c r="D12" s="1415"/>
      <c r="E12" s="1415"/>
      <c r="F12" s="1416"/>
      <c r="G12" s="1416"/>
      <c r="H12" s="1416"/>
      <c r="I12" s="1417"/>
    </row>
    <row r="13">
      <c r="A13" s="1419"/>
      <c r="B13" s="1420"/>
      <c r="C13" s="1421"/>
      <c r="D13" s="1421"/>
      <c r="E13" s="1421"/>
      <c r="F13" s="1422"/>
      <c r="G13" s="1422"/>
      <c r="H13" s="1422"/>
      <c r="I13" s="1423"/>
    </row>
    <row r="14">
      <c r="A14" s="1424" t="s">
        <v>1074</v>
      </c>
      <c r="B14" s="1425" t="s">
        <v>1071</v>
      </c>
      <c r="C14" s="1426">
        <v>7.0</v>
      </c>
      <c r="D14" s="1427">
        <v>7.0</v>
      </c>
      <c r="E14" s="1427"/>
      <c r="F14" s="1428"/>
      <c r="G14" s="1428"/>
      <c r="H14" s="1428"/>
      <c r="I14" s="1417"/>
    </row>
    <row r="15">
      <c r="A15" s="1413"/>
      <c r="B15" s="1418"/>
      <c r="C15" s="1429"/>
      <c r="D15" s="1430"/>
      <c r="E15" s="1431"/>
      <c r="F15" s="1432"/>
      <c r="G15" s="1432"/>
      <c r="H15" s="1432"/>
      <c r="I15" s="1433"/>
    </row>
    <row r="16">
      <c r="A16" s="1413"/>
      <c r="B16" s="1418"/>
      <c r="C16" s="1429"/>
      <c r="D16" s="1430"/>
      <c r="E16" s="1431"/>
      <c r="F16" s="1432"/>
      <c r="G16" s="1432"/>
      <c r="H16" s="1432"/>
      <c r="I16" s="1433"/>
    </row>
    <row r="17">
      <c r="A17" s="1413"/>
      <c r="B17" s="1418"/>
      <c r="C17" s="1429"/>
      <c r="D17" s="1430"/>
      <c r="E17" s="1431"/>
      <c r="F17" s="1432"/>
      <c r="G17" s="1432"/>
      <c r="H17" s="1432"/>
      <c r="I17" s="1433"/>
    </row>
    <row r="18">
      <c r="A18" s="1419"/>
      <c r="B18" s="1420"/>
      <c r="C18" s="1434"/>
      <c r="D18" s="1435"/>
      <c r="E18" s="1436"/>
      <c r="F18" s="1437"/>
      <c r="G18" s="1437"/>
      <c r="H18" s="1437"/>
      <c r="I18" s="1438"/>
    </row>
    <row r="19">
      <c r="A19" s="1439" t="s">
        <v>1075</v>
      </c>
      <c r="B19" s="1409" t="s">
        <v>1071</v>
      </c>
      <c r="C19" s="1440">
        <v>13.0</v>
      </c>
      <c r="D19" s="1440">
        <v>7.0</v>
      </c>
      <c r="E19" s="1440"/>
      <c r="F19" s="1441"/>
      <c r="G19" s="1441">
        <v>4.0</v>
      </c>
      <c r="H19" s="1441">
        <v>2.0</v>
      </c>
      <c r="I19" s="1417"/>
    </row>
    <row r="20">
      <c r="A20" s="1397"/>
      <c r="B20" s="1418"/>
      <c r="C20" s="1415"/>
      <c r="D20" s="1415"/>
      <c r="E20" s="1415"/>
      <c r="F20" s="1416"/>
      <c r="G20" s="1416"/>
      <c r="H20" s="1416"/>
      <c r="I20" s="1417"/>
    </row>
    <row r="21" ht="15.75" customHeight="1">
      <c r="A21" s="1397"/>
      <c r="B21" s="1418"/>
      <c r="C21" s="1415"/>
      <c r="D21" s="1415"/>
      <c r="E21" s="1415"/>
      <c r="F21" s="1416"/>
      <c r="G21" s="1416"/>
      <c r="H21" s="1416"/>
      <c r="I21" s="1417"/>
    </row>
    <row r="22" ht="15.75" customHeight="1">
      <c r="A22" s="1397"/>
      <c r="B22" s="1418"/>
      <c r="C22" s="1415"/>
      <c r="D22" s="1415"/>
      <c r="E22" s="1415"/>
      <c r="F22" s="1416"/>
      <c r="G22" s="1416"/>
      <c r="H22" s="1416"/>
      <c r="I22" s="1417"/>
    </row>
    <row r="23" ht="15.75" customHeight="1">
      <c r="A23" s="1442"/>
      <c r="B23" s="1420"/>
      <c r="C23" s="1421"/>
      <c r="D23" s="1421"/>
      <c r="E23" s="1421"/>
      <c r="F23" s="1422"/>
      <c r="G23" s="1422"/>
      <c r="H23" s="1422"/>
      <c r="I23" s="1443"/>
    </row>
    <row r="24" ht="15.75" customHeight="1">
      <c r="A24" s="1444" t="s">
        <v>1076</v>
      </c>
      <c r="B24" s="1409" t="s">
        <v>1071</v>
      </c>
      <c r="C24" s="1440">
        <v>3.0</v>
      </c>
      <c r="D24" s="1440"/>
      <c r="E24" s="1440"/>
      <c r="F24" s="1441"/>
      <c r="G24" s="1441"/>
      <c r="H24" s="1441"/>
      <c r="I24" s="1445">
        <v>3.0</v>
      </c>
    </row>
    <row r="25" ht="15.75" customHeight="1">
      <c r="A25" s="1397"/>
      <c r="B25" s="1418"/>
      <c r="C25" s="1415"/>
      <c r="D25" s="1415"/>
      <c r="E25" s="1415"/>
      <c r="F25" s="1416"/>
      <c r="G25" s="1416"/>
      <c r="H25" s="1416"/>
      <c r="I25" s="1417"/>
    </row>
    <row r="26" ht="15.75" customHeight="1">
      <c r="A26" s="1397"/>
      <c r="B26" s="1418"/>
      <c r="C26" s="1415"/>
      <c r="D26" s="1446"/>
      <c r="E26" s="1446"/>
      <c r="F26" s="1447"/>
      <c r="G26" s="1447"/>
      <c r="H26" s="1447"/>
      <c r="I26" s="1417"/>
    </row>
    <row r="27" ht="15.75" customHeight="1">
      <c r="A27" s="1397"/>
      <c r="B27" s="1418"/>
      <c r="C27" s="1415"/>
      <c r="D27" s="1446"/>
      <c r="E27" s="1446"/>
      <c r="F27" s="1447"/>
      <c r="G27" s="1447"/>
      <c r="H27" s="1447"/>
      <c r="I27" s="1417"/>
    </row>
    <row r="28" ht="15.75" customHeight="1">
      <c r="A28" s="1448"/>
      <c r="B28" s="1449" t="s">
        <v>1077</v>
      </c>
      <c r="C28" s="1450">
        <v>26.0</v>
      </c>
      <c r="D28" s="1450">
        <v>16.0</v>
      </c>
      <c r="E28" s="1450">
        <v>1.0</v>
      </c>
      <c r="F28" s="1451"/>
      <c r="G28" s="1451">
        <v>4.0</v>
      </c>
      <c r="H28" s="1451">
        <v>2.0</v>
      </c>
      <c r="I28" s="1452">
        <v>3.0</v>
      </c>
    </row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9">
    <mergeCell ref="D6:F6"/>
    <mergeCell ref="G6:H6"/>
    <mergeCell ref="C5:C8"/>
    <mergeCell ref="D7:D8"/>
    <mergeCell ref="A9:A13"/>
    <mergeCell ref="A14:A18"/>
    <mergeCell ref="A19:A23"/>
    <mergeCell ref="A24:A28"/>
    <mergeCell ref="E7:E8"/>
    <mergeCell ref="F7:F8"/>
    <mergeCell ref="G7:G8"/>
    <mergeCell ref="H7:H8"/>
    <mergeCell ref="A1:E1"/>
    <mergeCell ref="A3:I3"/>
    <mergeCell ref="A4:I4"/>
    <mergeCell ref="A5:A8"/>
    <mergeCell ref="B5:B8"/>
    <mergeCell ref="D5:H5"/>
    <mergeCell ref="I6:I8"/>
  </mergeCells>
  <printOptions/>
  <pageMargins bottom="0.75" footer="0.0" header="0.0" left="0.7" right="0.7" top="0.75"/>
  <pageSetup fitToHeight="0" paperSize="9" orientation="landscape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22.86"/>
    <col customWidth="1" min="2" max="2" width="7.43"/>
    <col customWidth="1" min="3" max="3" width="11.57"/>
    <col customWidth="1" min="4" max="5" width="11.0"/>
    <col customWidth="1" min="6" max="6" width="11.71"/>
    <col customWidth="1" min="7" max="7" width="11.43"/>
    <col customWidth="1" min="8" max="26" width="8.71"/>
  </cols>
  <sheetData>
    <row r="1">
      <c r="A1" s="863" t="s">
        <v>1078</v>
      </c>
      <c r="B1" s="863"/>
      <c r="C1" s="863"/>
      <c r="D1" s="863"/>
      <c r="E1" s="863"/>
      <c r="F1" s="863"/>
    </row>
    <row r="2" ht="4.5" customHeight="1">
      <c r="A2" s="862"/>
      <c r="B2" s="862"/>
      <c r="C2" s="862"/>
      <c r="D2" s="862"/>
      <c r="E2" s="862"/>
      <c r="F2" s="862"/>
    </row>
    <row r="3" ht="13.5" customHeight="1">
      <c r="A3" s="1453" t="s">
        <v>1079</v>
      </c>
    </row>
    <row r="4" ht="12.75" customHeight="1">
      <c r="A4" s="1454"/>
      <c r="B4" s="1454"/>
      <c r="C4" s="1455" t="s">
        <v>1080</v>
      </c>
      <c r="D4" s="1456"/>
      <c r="E4" s="1456"/>
      <c r="F4" s="1454"/>
      <c r="G4" s="1457" t="s">
        <v>1081</v>
      </c>
    </row>
    <row r="5" ht="14.25" customHeight="1">
      <c r="A5" s="1458" t="s">
        <v>1082</v>
      </c>
      <c r="B5" s="1459" t="s">
        <v>669</v>
      </c>
      <c r="C5" s="1460" t="s">
        <v>1083</v>
      </c>
      <c r="D5" s="176"/>
      <c r="E5" s="176"/>
      <c r="F5" s="176"/>
      <c r="G5" s="1461" t="s">
        <v>1084</v>
      </c>
    </row>
    <row r="6" ht="10.5" customHeight="1">
      <c r="A6" s="179"/>
      <c r="B6" s="180"/>
      <c r="C6" s="202"/>
      <c r="D6" s="203"/>
      <c r="E6" s="203"/>
      <c r="F6" s="203"/>
      <c r="G6" s="615"/>
    </row>
    <row r="7" ht="11.25" customHeight="1">
      <c r="A7" s="205"/>
      <c r="B7" s="17"/>
      <c r="C7" s="1462">
        <v>2021.0</v>
      </c>
      <c r="D7" s="1462">
        <v>2022.0</v>
      </c>
      <c r="E7" s="1462">
        <v>2023.0</v>
      </c>
      <c r="F7" s="1463">
        <v>2024.0</v>
      </c>
      <c r="G7" s="1097"/>
    </row>
    <row r="8" ht="12.0" customHeight="1">
      <c r="A8" s="1464">
        <v>1.0</v>
      </c>
      <c r="B8" s="1465">
        <v>2.0</v>
      </c>
      <c r="C8" s="1465">
        <v>3.0</v>
      </c>
      <c r="D8" s="1465">
        <v>4.0</v>
      </c>
      <c r="E8" s="1465">
        <v>5.0</v>
      </c>
      <c r="F8" s="1466">
        <v>6.0</v>
      </c>
      <c r="G8" s="1467">
        <v>7.0</v>
      </c>
    </row>
    <row r="9">
      <c r="A9" s="1468" t="s">
        <v>1085</v>
      </c>
      <c r="B9" s="1469" t="s">
        <v>1086</v>
      </c>
      <c r="C9" s="1470">
        <f>'Közhatalmi bevétel'!C21</f>
        <v>40720000</v>
      </c>
      <c r="D9" s="1470">
        <f t="shared" ref="D9:F9" si="1">C9*1.039</f>
        <v>42308080</v>
      </c>
      <c r="E9" s="1470">
        <f t="shared" si="1"/>
        <v>43958095.12</v>
      </c>
      <c r="F9" s="1470">
        <f t="shared" si="1"/>
        <v>45672460.83</v>
      </c>
      <c r="G9" s="1471">
        <f t="shared" ref="G9:G35" si="3">+C9+D9+E9+F9</f>
        <v>172658635.9</v>
      </c>
    </row>
    <row r="10">
      <c r="A10" s="1468" t="s">
        <v>1087</v>
      </c>
      <c r="B10" s="1469" t="s">
        <v>1088</v>
      </c>
      <c r="C10" s="1470">
        <v>0.0</v>
      </c>
      <c r="D10" s="1470">
        <f t="shared" ref="D10:F10" si="2">C10*1.039</f>
        <v>0</v>
      </c>
      <c r="E10" s="1470">
        <f t="shared" si="2"/>
        <v>0</v>
      </c>
      <c r="F10" s="1470">
        <f t="shared" si="2"/>
        <v>0</v>
      </c>
      <c r="G10" s="1471">
        <f t="shared" si="3"/>
        <v>0</v>
      </c>
    </row>
    <row r="11">
      <c r="A11" s="1468" t="s">
        <v>1089</v>
      </c>
      <c r="B11" s="1469" t="s">
        <v>1090</v>
      </c>
      <c r="C11" s="1470">
        <v>0.0</v>
      </c>
      <c r="D11" s="1470">
        <v>0.0</v>
      </c>
      <c r="E11" s="1470">
        <f t="shared" ref="E11:F11" si="4">D11*1.039</f>
        <v>0</v>
      </c>
      <c r="F11" s="1470">
        <f t="shared" si="4"/>
        <v>0</v>
      </c>
      <c r="G11" s="1471">
        <f t="shared" si="3"/>
        <v>0</v>
      </c>
    </row>
    <row r="12" ht="62.25" customHeight="1">
      <c r="A12" s="1468" t="s">
        <v>1091</v>
      </c>
      <c r="B12" s="1469" t="s">
        <v>1092</v>
      </c>
      <c r="C12" s="1470">
        <v>0.0</v>
      </c>
      <c r="D12" s="1470">
        <f t="shared" ref="D12:F12" si="5">C12*1.039</f>
        <v>0</v>
      </c>
      <c r="E12" s="1470">
        <f t="shared" si="5"/>
        <v>0</v>
      </c>
      <c r="F12" s="1470">
        <f t="shared" si="5"/>
        <v>0</v>
      </c>
      <c r="G12" s="1471">
        <f t="shared" si="3"/>
        <v>0</v>
      </c>
    </row>
    <row r="13" ht="23.25" customHeight="1">
      <c r="A13" s="1468" t="s">
        <v>1093</v>
      </c>
      <c r="B13" s="1469" t="s">
        <v>1094</v>
      </c>
      <c r="C13" s="1470">
        <v>0.0</v>
      </c>
      <c r="D13" s="1470">
        <v>0.0</v>
      </c>
      <c r="E13" s="1470">
        <v>0.0</v>
      </c>
      <c r="F13" s="1472">
        <v>0.0</v>
      </c>
      <c r="G13" s="1471">
        <f t="shared" si="3"/>
        <v>0</v>
      </c>
    </row>
    <row r="14" ht="35.25" customHeight="1">
      <c r="A14" s="1468" t="s">
        <v>1095</v>
      </c>
      <c r="B14" s="1469" t="s">
        <v>1096</v>
      </c>
      <c r="C14" s="1470">
        <v>0.0</v>
      </c>
      <c r="D14" s="1470">
        <v>0.0</v>
      </c>
      <c r="E14" s="1470">
        <v>0.0</v>
      </c>
      <c r="F14" s="1472">
        <v>0.0</v>
      </c>
      <c r="G14" s="1471">
        <f t="shared" si="3"/>
        <v>0</v>
      </c>
    </row>
    <row r="15" ht="30.0" customHeight="1">
      <c r="A15" s="1473" t="s">
        <v>1097</v>
      </c>
      <c r="B15" s="1474" t="s">
        <v>1098</v>
      </c>
      <c r="C15" s="1475">
        <v>0.0</v>
      </c>
      <c r="D15" s="1475">
        <v>0.0</v>
      </c>
      <c r="E15" s="1475">
        <v>0.0</v>
      </c>
      <c r="F15" s="1476">
        <v>0.0</v>
      </c>
      <c r="G15" s="1477">
        <f t="shared" si="3"/>
        <v>0</v>
      </c>
    </row>
    <row r="16">
      <c r="A16" s="1478" t="s">
        <v>1099</v>
      </c>
      <c r="B16" s="1479" t="s">
        <v>1100</v>
      </c>
      <c r="C16" s="1480">
        <f t="shared" ref="C16:F16" si="6">SUM(C9:C15)</f>
        <v>40720000</v>
      </c>
      <c r="D16" s="1480">
        <f t="shared" si="6"/>
        <v>42308080</v>
      </c>
      <c r="E16" s="1480">
        <f t="shared" si="6"/>
        <v>43958095.12</v>
      </c>
      <c r="F16" s="1481">
        <f t="shared" si="6"/>
        <v>45672460.83</v>
      </c>
      <c r="G16" s="1482">
        <f t="shared" si="3"/>
        <v>172658635.9</v>
      </c>
    </row>
    <row r="17" ht="20.25" customHeight="1">
      <c r="A17" s="1483" t="s">
        <v>1101</v>
      </c>
      <c r="B17" s="1484" t="s">
        <v>1102</v>
      </c>
      <c r="C17" s="1485">
        <f t="shared" ref="C17:F17" si="7">+C16*0.5</f>
        <v>20360000</v>
      </c>
      <c r="D17" s="1485">
        <f t="shared" si="7"/>
        <v>21154040</v>
      </c>
      <c r="E17" s="1485">
        <f t="shared" si="7"/>
        <v>21979047.56</v>
      </c>
      <c r="F17" s="1486">
        <f t="shared" si="7"/>
        <v>22836230.41</v>
      </c>
      <c r="G17" s="1482">
        <f t="shared" si="3"/>
        <v>86329317.97</v>
      </c>
    </row>
    <row r="18" ht="40.5" customHeight="1">
      <c r="A18" s="1478" t="s">
        <v>1103</v>
      </c>
      <c r="B18" s="1487">
        <v>10.0</v>
      </c>
      <c r="C18" s="1480">
        <f t="shared" ref="C18:F18" si="8">SUM(C19:C25)</f>
        <v>0</v>
      </c>
      <c r="D18" s="1480">
        <f t="shared" si="8"/>
        <v>0</v>
      </c>
      <c r="E18" s="1480">
        <f t="shared" si="8"/>
        <v>0</v>
      </c>
      <c r="F18" s="1481">
        <f t="shared" si="8"/>
        <v>0</v>
      </c>
      <c r="G18" s="1482">
        <f t="shared" si="3"/>
        <v>0</v>
      </c>
    </row>
    <row r="19" ht="21.0" customHeight="1">
      <c r="A19" s="1488" t="s">
        <v>1104</v>
      </c>
      <c r="B19" s="1489">
        <v>11.0</v>
      </c>
      <c r="C19" s="1490">
        <v>0.0</v>
      </c>
      <c r="D19" s="1490">
        <v>0.0</v>
      </c>
      <c r="E19" s="1490">
        <v>0.0</v>
      </c>
      <c r="F19" s="1491">
        <v>0.0</v>
      </c>
      <c r="G19" s="1492">
        <f t="shared" si="3"/>
        <v>0</v>
      </c>
    </row>
    <row r="20" ht="24.75" customHeight="1">
      <c r="A20" s="1468" t="s">
        <v>1105</v>
      </c>
      <c r="B20" s="1493">
        <v>12.0</v>
      </c>
      <c r="C20" s="1470">
        <v>0.0</v>
      </c>
      <c r="D20" s="1470">
        <v>0.0</v>
      </c>
      <c r="E20" s="1470">
        <v>0.0</v>
      </c>
      <c r="F20" s="1472">
        <v>0.0</v>
      </c>
      <c r="G20" s="1471">
        <f t="shared" si="3"/>
        <v>0</v>
      </c>
    </row>
    <row r="21" ht="26.25" customHeight="1">
      <c r="A21" s="1468" t="s">
        <v>1106</v>
      </c>
      <c r="B21" s="1493">
        <v>13.0</v>
      </c>
      <c r="C21" s="1470">
        <v>0.0</v>
      </c>
      <c r="D21" s="1470">
        <v>0.0</v>
      </c>
      <c r="E21" s="1470">
        <v>0.0</v>
      </c>
      <c r="F21" s="1472">
        <v>0.0</v>
      </c>
      <c r="G21" s="1471">
        <f t="shared" si="3"/>
        <v>0</v>
      </c>
    </row>
    <row r="22" ht="15.75" customHeight="1">
      <c r="A22" s="1468" t="s">
        <v>1107</v>
      </c>
      <c r="B22" s="1493">
        <v>14.0</v>
      </c>
      <c r="C22" s="1470">
        <v>0.0</v>
      </c>
      <c r="D22" s="1470">
        <v>0.0</v>
      </c>
      <c r="E22" s="1470">
        <v>0.0</v>
      </c>
      <c r="F22" s="1472">
        <v>0.0</v>
      </c>
      <c r="G22" s="1471">
        <f t="shared" si="3"/>
        <v>0</v>
      </c>
    </row>
    <row r="23" ht="15.75" customHeight="1">
      <c r="A23" s="1468" t="s">
        <v>1108</v>
      </c>
      <c r="B23" s="1493">
        <v>15.0</v>
      </c>
      <c r="C23" s="1470">
        <v>0.0</v>
      </c>
      <c r="D23" s="1470">
        <v>0.0</v>
      </c>
      <c r="E23" s="1470">
        <v>0.0</v>
      </c>
      <c r="F23" s="1472">
        <v>0.0</v>
      </c>
      <c r="G23" s="1471">
        <f t="shared" si="3"/>
        <v>0</v>
      </c>
    </row>
    <row r="24" ht="15.75" customHeight="1">
      <c r="A24" s="1468" t="s">
        <v>1109</v>
      </c>
      <c r="B24" s="1493">
        <v>16.0</v>
      </c>
      <c r="C24" s="1470">
        <v>0.0</v>
      </c>
      <c r="D24" s="1470">
        <v>0.0</v>
      </c>
      <c r="E24" s="1470">
        <v>0.0</v>
      </c>
      <c r="F24" s="1472">
        <v>0.0</v>
      </c>
      <c r="G24" s="1471">
        <f t="shared" si="3"/>
        <v>0</v>
      </c>
    </row>
    <row r="25" ht="27.75" customHeight="1">
      <c r="A25" s="1473" t="s">
        <v>1110</v>
      </c>
      <c r="B25" s="1494">
        <v>17.0</v>
      </c>
      <c r="C25" s="1475">
        <v>0.0</v>
      </c>
      <c r="D25" s="1475">
        <v>0.0</v>
      </c>
      <c r="E25" s="1475">
        <v>0.0</v>
      </c>
      <c r="F25" s="1476">
        <v>0.0</v>
      </c>
      <c r="G25" s="1477">
        <f t="shared" si="3"/>
        <v>0</v>
      </c>
    </row>
    <row r="26" ht="45.0" customHeight="1">
      <c r="A26" s="1478" t="s">
        <v>1111</v>
      </c>
      <c r="B26" s="1487">
        <v>18.0</v>
      </c>
      <c r="C26" s="1480">
        <f t="shared" ref="C26:F26" si="9">SUM(C27:C33)</f>
        <v>0</v>
      </c>
      <c r="D26" s="1480">
        <f t="shared" si="9"/>
        <v>0</v>
      </c>
      <c r="E26" s="1480">
        <f t="shared" si="9"/>
        <v>0</v>
      </c>
      <c r="F26" s="1481">
        <f t="shared" si="9"/>
        <v>0</v>
      </c>
      <c r="G26" s="1482">
        <f t="shared" si="3"/>
        <v>0</v>
      </c>
    </row>
    <row r="27" ht="21.75" customHeight="1">
      <c r="A27" s="1488" t="s">
        <v>1104</v>
      </c>
      <c r="B27" s="1489">
        <v>19.0</v>
      </c>
      <c r="C27" s="1490">
        <v>0.0</v>
      </c>
      <c r="D27" s="1490">
        <v>0.0</v>
      </c>
      <c r="E27" s="1490">
        <v>0.0</v>
      </c>
      <c r="F27" s="1491">
        <v>0.0</v>
      </c>
      <c r="G27" s="1492">
        <f t="shared" si="3"/>
        <v>0</v>
      </c>
    </row>
    <row r="28" ht="25.5" customHeight="1">
      <c r="A28" s="1468" t="s">
        <v>1105</v>
      </c>
      <c r="B28" s="1493">
        <v>20.0</v>
      </c>
      <c r="C28" s="1490">
        <v>0.0</v>
      </c>
      <c r="D28" s="1490">
        <v>0.0</v>
      </c>
      <c r="E28" s="1490">
        <v>0.0</v>
      </c>
      <c r="F28" s="1491">
        <v>0.0</v>
      </c>
      <c r="G28" s="1471">
        <f t="shared" si="3"/>
        <v>0</v>
      </c>
    </row>
    <row r="29" ht="26.25" customHeight="1">
      <c r="A29" s="1468" t="s">
        <v>1106</v>
      </c>
      <c r="B29" s="1493">
        <v>21.0</v>
      </c>
      <c r="C29" s="1490">
        <v>0.0</v>
      </c>
      <c r="D29" s="1490">
        <v>0.0</v>
      </c>
      <c r="E29" s="1490">
        <v>0.0</v>
      </c>
      <c r="F29" s="1491">
        <v>0.0</v>
      </c>
      <c r="G29" s="1471">
        <f t="shared" si="3"/>
        <v>0</v>
      </c>
    </row>
    <row r="30" ht="15.75" customHeight="1">
      <c r="A30" s="1468" t="s">
        <v>1107</v>
      </c>
      <c r="B30" s="1493">
        <v>22.0</v>
      </c>
      <c r="C30" s="1490">
        <v>0.0</v>
      </c>
      <c r="D30" s="1490">
        <v>0.0</v>
      </c>
      <c r="E30" s="1490">
        <v>0.0</v>
      </c>
      <c r="F30" s="1491">
        <v>0.0</v>
      </c>
      <c r="G30" s="1471">
        <f t="shared" si="3"/>
        <v>0</v>
      </c>
    </row>
    <row r="31" ht="15.75" customHeight="1">
      <c r="A31" s="1468" t="s">
        <v>1108</v>
      </c>
      <c r="B31" s="1493">
        <v>23.0</v>
      </c>
      <c r="C31" s="1490">
        <v>0.0</v>
      </c>
      <c r="D31" s="1490">
        <v>0.0</v>
      </c>
      <c r="E31" s="1490">
        <v>0.0</v>
      </c>
      <c r="F31" s="1491">
        <v>0.0</v>
      </c>
      <c r="G31" s="1471">
        <f t="shared" si="3"/>
        <v>0</v>
      </c>
    </row>
    <row r="32" ht="15.75" customHeight="1">
      <c r="A32" s="1468" t="s">
        <v>1109</v>
      </c>
      <c r="B32" s="1493">
        <v>24.0</v>
      </c>
      <c r="C32" s="1490">
        <v>0.0</v>
      </c>
      <c r="D32" s="1490">
        <v>0.0</v>
      </c>
      <c r="E32" s="1490">
        <v>0.0</v>
      </c>
      <c r="F32" s="1491">
        <v>0.0</v>
      </c>
      <c r="G32" s="1471">
        <f t="shared" si="3"/>
        <v>0</v>
      </c>
    </row>
    <row r="33" ht="26.25" customHeight="1">
      <c r="A33" s="1473" t="s">
        <v>1110</v>
      </c>
      <c r="B33" s="1494">
        <v>25.0</v>
      </c>
      <c r="C33" s="1490">
        <v>0.0</v>
      </c>
      <c r="D33" s="1490">
        <v>0.0</v>
      </c>
      <c r="E33" s="1490">
        <v>0.0</v>
      </c>
      <c r="F33" s="1491">
        <v>0.0</v>
      </c>
      <c r="G33" s="1477">
        <f t="shared" si="3"/>
        <v>0</v>
      </c>
    </row>
    <row r="34" ht="15.75" customHeight="1">
      <c r="A34" s="1478" t="s">
        <v>1112</v>
      </c>
      <c r="B34" s="1487">
        <v>26.0</v>
      </c>
      <c r="C34" s="1480">
        <f t="shared" ref="C34:F34" si="10">+C18+C26</f>
        <v>0</v>
      </c>
      <c r="D34" s="1480">
        <f t="shared" si="10"/>
        <v>0</v>
      </c>
      <c r="E34" s="1480">
        <f t="shared" si="10"/>
        <v>0</v>
      </c>
      <c r="F34" s="1481">
        <f t="shared" si="10"/>
        <v>0</v>
      </c>
      <c r="G34" s="1482">
        <f t="shared" si="3"/>
        <v>0</v>
      </c>
    </row>
    <row r="35" ht="33.75" customHeight="1">
      <c r="A35" s="1483" t="s">
        <v>1113</v>
      </c>
      <c r="B35" s="1495">
        <v>27.0</v>
      </c>
      <c r="C35" s="1485">
        <f t="shared" ref="C35:F35" si="11">+C17-C34</f>
        <v>20360000</v>
      </c>
      <c r="D35" s="1485">
        <f t="shared" si="11"/>
        <v>21154040</v>
      </c>
      <c r="E35" s="1485">
        <f t="shared" si="11"/>
        <v>21979047.56</v>
      </c>
      <c r="F35" s="1485">
        <f t="shared" si="11"/>
        <v>22836230.41</v>
      </c>
      <c r="G35" s="1496">
        <f t="shared" si="3"/>
        <v>86329317.97</v>
      </c>
    </row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5">
    <mergeCell ref="A3:G3"/>
    <mergeCell ref="A5:A7"/>
    <mergeCell ref="B5:B7"/>
    <mergeCell ref="C5:F6"/>
    <mergeCell ref="G5:G7"/>
  </mergeCells>
  <printOptions/>
  <pageMargins bottom="0.75" footer="0.0" header="0.0" left="0.7" right="0.7" top="0.75"/>
  <pageSetup paperSize="9"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/>
  </sheetPr>
  <sheetViews>
    <sheetView workbookViewId="0"/>
  </sheetViews>
  <sheetFormatPr customHeight="1" defaultColWidth="14.43" defaultRowHeight="15.0"/>
  <cols>
    <col customWidth="1" min="1" max="1" width="14.57"/>
    <col customWidth="1" min="2" max="2" width="25.29"/>
    <col customWidth="1" min="3" max="9" width="9.14"/>
    <col customWidth="1" min="10" max="10" width="12.29"/>
    <col customWidth="1" min="11" max="11" width="12.57"/>
    <col customWidth="1" min="12" max="26" width="8.71"/>
  </cols>
  <sheetData>
    <row r="1" ht="15.75" customHeight="1">
      <c r="A1" s="551" t="s">
        <v>1114</v>
      </c>
      <c r="F1" s="551"/>
      <c r="G1" s="551"/>
      <c r="H1" s="551"/>
      <c r="I1" s="55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5.75" customHeight="1">
      <c r="F2" s="551"/>
      <c r="G2" s="551"/>
      <c r="H2" s="551"/>
      <c r="I2" s="55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5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520" t="s">
        <v>1115</v>
      </c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497" t="s">
        <v>669</v>
      </c>
      <c r="B8" s="847" t="s">
        <v>1116</v>
      </c>
      <c r="C8" s="600" t="s">
        <v>1117</v>
      </c>
      <c r="D8" s="187"/>
      <c r="E8" s="187"/>
      <c r="F8" s="187"/>
      <c r="G8" s="187"/>
      <c r="H8" s="187"/>
      <c r="I8" s="188"/>
      <c r="J8" s="847" t="s">
        <v>1118</v>
      </c>
      <c r="K8" s="847" t="s">
        <v>1057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201"/>
      <c r="B9" s="201"/>
      <c r="C9" s="459">
        <v>2017.0</v>
      </c>
      <c r="D9" s="439">
        <v>2018.0</v>
      </c>
      <c r="E9" s="439">
        <v>2019.0</v>
      </c>
      <c r="F9" s="439">
        <v>2020.0</v>
      </c>
      <c r="G9" s="439">
        <v>2021.0</v>
      </c>
      <c r="H9" s="439">
        <v>2022.0</v>
      </c>
      <c r="I9" s="439">
        <v>2023.0</v>
      </c>
      <c r="J9" s="201"/>
      <c r="K9" s="20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498"/>
      <c r="B10" s="704" t="s">
        <v>1119</v>
      </c>
      <c r="C10" s="568">
        <f t="shared" ref="C10:E10" si="1">SUM(C8)</f>
        <v>0</v>
      </c>
      <c r="D10" s="568">
        <f t="shared" si="1"/>
        <v>0</v>
      </c>
      <c r="E10" s="568">
        <f t="shared" si="1"/>
        <v>0</v>
      </c>
      <c r="F10" s="568">
        <v>0.0</v>
      </c>
      <c r="G10" s="568">
        <v>0.0</v>
      </c>
      <c r="H10" s="568">
        <v>0.0</v>
      </c>
      <c r="I10" s="568">
        <v>0.0</v>
      </c>
      <c r="J10" s="568">
        <v>0.0</v>
      </c>
      <c r="K10" s="568">
        <f>SUM(K8)</f>
        <v>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498"/>
      <c r="B11" s="850"/>
      <c r="C11" s="465">
        <v>0.0</v>
      </c>
      <c r="D11" s="465">
        <v>0.0</v>
      </c>
      <c r="E11" s="465">
        <v>0.0</v>
      </c>
      <c r="F11" s="465">
        <v>0.0</v>
      </c>
      <c r="G11" s="465">
        <v>0.0</v>
      </c>
      <c r="H11" s="465">
        <v>0.0</v>
      </c>
      <c r="I11" s="465"/>
      <c r="J11" s="583">
        <v>0.0</v>
      </c>
      <c r="K11" s="568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ht="15.75" customHeight="1">
      <c r="A12" s="1498"/>
      <c r="B12" s="850"/>
      <c r="C12" s="465"/>
      <c r="D12" s="465"/>
      <c r="E12" s="465"/>
      <c r="F12" s="465"/>
      <c r="G12" s="465"/>
      <c r="H12" s="465"/>
      <c r="I12" s="465"/>
      <c r="J12" s="583"/>
      <c r="K12" s="568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ht="15.75" customHeight="1">
      <c r="A13" s="1498"/>
      <c r="B13" s="704" t="s">
        <v>1120</v>
      </c>
      <c r="C13" s="1499">
        <f t="shared" ref="C13:I13" si="2">SUM(C12)</f>
        <v>0</v>
      </c>
      <c r="D13" s="1499">
        <f t="shared" si="2"/>
        <v>0</v>
      </c>
      <c r="E13" s="1499">
        <f t="shared" si="2"/>
        <v>0</v>
      </c>
      <c r="F13" s="1499">
        <f t="shared" si="2"/>
        <v>0</v>
      </c>
      <c r="G13" s="1499">
        <f t="shared" si="2"/>
        <v>0</v>
      </c>
      <c r="H13" s="1499">
        <f t="shared" si="2"/>
        <v>0</v>
      </c>
      <c r="I13" s="1499">
        <f t="shared" si="2"/>
        <v>0</v>
      </c>
      <c r="J13" s="568">
        <v>0.0</v>
      </c>
      <c r="K13" s="1499">
        <f>SUM(K12)</f>
        <v>0</v>
      </c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ht="15.75" customHeight="1">
      <c r="A14" s="465"/>
      <c r="B14" s="704" t="s">
        <v>1121</v>
      </c>
      <c r="C14" s="1499">
        <f t="shared" ref="C14:K14" si="3">SUM(C13)</f>
        <v>0</v>
      </c>
      <c r="D14" s="1499">
        <f t="shared" si="3"/>
        <v>0</v>
      </c>
      <c r="E14" s="1499">
        <f t="shared" si="3"/>
        <v>0</v>
      </c>
      <c r="F14" s="1499">
        <f t="shared" si="3"/>
        <v>0</v>
      </c>
      <c r="G14" s="1499">
        <f t="shared" si="3"/>
        <v>0</v>
      </c>
      <c r="H14" s="1499">
        <f t="shared" si="3"/>
        <v>0</v>
      </c>
      <c r="I14" s="1499">
        <f t="shared" si="3"/>
        <v>0</v>
      </c>
      <c r="J14" s="1499">
        <f t="shared" si="3"/>
        <v>0</v>
      </c>
      <c r="K14" s="1499">
        <f t="shared" si="3"/>
        <v>0</v>
      </c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ht="15.7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ht="15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5.7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7">
    <mergeCell ref="A1:E2"/>
    <mergeCell ref="A4:K5"/>
    <mergeCell ref="A8:A9"/>
    <mergeCell ref="B8:B9"/>
    <mergeCell ref="C8:I8"/>
    <mergeCell ref="J8:J9"/>
    <mergeCell ref="K8:K9"/>
  </mergeCells>
  <printOptions/>
  <pageMargins bottom="0.75" footer="0.0" header="0.0" left="0.7" right="0.7" top="0.75"/>
  <pageSetup paperSize="9" orientation="landscape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00"/>
    <pageSetUpPr fitToPage="1"/>
  </sheetPr>
  <sheetViews>
    <sheetView workbookViewId="0"/>
  </sheetViews>
  <sheetFormatPr customHeight="1" defaultColWidth="14.43" defaultRowHeight="15.0"/>
  <cols>
    <col customWidth="1" min="1" max="1" width="46.14"/>
    <col customWidth="1" min="2" max="2" width="13.43"/>
    <col customWidth="1" min="3" max="5" width="14.0"/>
    <col customWidth="1" min="6" max="6" width="16.57"/>
    <col customWidth="1" min="7" max="26" width="8.71"/>
  </cols>
  <sheetData>
    <row r="1">
      <c r="A1" s="1" t="s">
        <v>1122</v>
      </c>
      <c r="B1" s="1"/>
      <c r="C1" s="1"/>
      <c r="D1" s="1"/>
      <c r="E1" s="1"/>
      <c r="F1" s="1"/>
    </row>
    <row r="2">
      <c r="A2" s="1"/>
      <c r="B2" s="1"/>
      <c r="C2" s="1"/>
      <c r="D2" s="1"/>
      <c r="E2" s="1"/>
      <c r="F2" s="1"/>
    </row>
    <row r="3">
      <c r="A3" s="1500" t="s">
        <v>1123</v>
      </c>
    </row>
    <row r="4">
      <c r="A4" s="1501" t="s">
        <v>1124</v>
      </c>
    </row>
    <row r="5">
      <c r="A5" s="1502" t="s">
        <v>1125</v>
      </c>
    </row>
    <row r="6">
      <c r="A6" s="1503"/>
      <c r="B6" s="1503"/>
      <c r="C6" s="1503"/>
      <c r="D6" s="1503"/>
      <c r="E6" s="1503"/>
      <c r="F6" s="1503"/>
    </row>
    <row r="7">
      <c r="A7" s="1"/>
      <c r="B7" s="1"/>
      <c r="C7" s="1"/>
      <c r="D7" s="1"/>
      <c r="E7" s="1"/>
      <c r="F7" s="1"/>
    </row>
    <row r="8">
      <c r="A8" s="557" t="s">
        <v>10</v>
      </c>
      <c r="B8" s="558" t="s">
        <v>6</v>
      </c>
      <c r="C8" s="559" t="s">
        <v>237</v>
      </c>
      <c r="D8" s="560" t="s">
        <v>12</v>
      </c>
      <c r="E8" s="561" t="s">
        <v>1126</v>
      </c>
      <c r="F8" s="1504" t="s">
        <v>14</v>
      </c>
    </row>
    <row r="9">
      <c r="A9" s="563" t="s">
        <v>438</v>
      </c>
      <c r="B9" s="465" t="s">
        <v>439</v>
      </c>
      <c r="C9" s="564"/>
      <c r="D9" s="564"/>
      <c r="E9" s="564"/>
      <c r="F9" s="828"/>
    </row>
    <row r="10">
      <c r="A10" s="563" t="s">
        <v>440</v>
      </c>
      <c r="B10" s="465" t="s">
        <v>441</v>
      </c>
      <c r="C10" s="564"/>
      <c r="D10" s="564"/>
      <c r="E10" s="564"/>
      <c r="F10" s="828"/>
    </row>
    <row r="11">
      <c r="A11" s="563" t="s">
        <v>442</v>
      </c>
      <c r="B11" s="465" t="s">
        <v>443</v>
      </c>
      <c r="C11" s="564"/>
      <c r="D11" s="564"/>
      <c r="E11" s="564"/>
      <c r="F11" s="828"/>
    </row>
    <row r="12">
      <c r="A12" s="563" t="s">
        <v>444</v>
      </c>
      <c r="B12" s="465" t="s">
        <v>445</v>
      </c>
      <c r="C12" s="564"/>
      <c r="D12" s="564"/>
      <c r="E12" s="564"/>
      <c r="F12" s="828"/>
    </row>
    <row r="13">
      <c r="A13" s="563" t="s">
        <v>446</v>
      </c>
      <c r="B13" s="465" t="s">
        <v>447</v>
      </c>
      <c r="C13" s="564"/>
      <c r="D13" s="564"/>
      <c r="E13" s="564"/>
      <c r="F13" s="828" t="str">
        <f t="shared" ref="F13:F18" si="1">E13/D13</f>
        <v>#DIV/0!</v>
      </c>
    </row>
    <row r="14">
      <c r="A14" s="563" t="s">
        <v>448</v>
      </c>
      <c r="B14" s="465" t="s">
        <v>449</v>
      </c>
      <c r="C14" s="564"/>
      <c r="D14" s="564"/>
      <c r="E14" s="564"/>
      <c r="F14" s="828" t="str">
        <f t="shared" si="1"/>
        <v>#DIV/0!</v>
      </c>
    </row>
    <row r="15">
      <c r="A15" s="563" t="s">
        <v>450</v>
      </c>
      <c r="B15" s="465" t="s">
        <v>451</v>
      </c>
      <c r="C15" s="564"/>
      <c r="D15" s="564"/>
      <c r="E15" s="564"/>
      <c r="F15" s="828" t="str">
        <f t="shared" si="1"/>
        <v>#DIV/0!</v>
      </c>
    </row>
    <row r="16">
      <c r="A16" s="563" t="s">
        <v>452</v>
      </c>
      <c r="B16" s="465" t="s">
        <v>453</v>
      </c>
      <c r="C16" s="564"/>
      <c r="D16" s="564"/>
      <c r="E16" s="564"/>
      <c r="F16" s="828" t="str">
        <f t="shared" si="1"/>
        <v>#DIV/0!</v>
      </c>
    </row>
    <row r="17">
      <c r="A17" s="567" t="s">
        <v>454</v>
      </c>
      <c r="B17" s="568" t="s">
        <v>455</v>
      </c>
      <c r="C17" s="569">
        <f>SUM(C9:C16)</f>
        <v>0</v>
      </c>
      <c r="D17" s="569">
        <f>C17</f>
        <v>0</v>
      </c>
      <c r="E17" s="569">
        <f>SUM(E9:E16)</f>
        <v>0</v>
      </c>
      <c r="F17" s="828" t="str">
        <f t="shared" si="1"/>
        <v>#DIV/0!</v>
      </c>
    </row>
    <row r="18">
      <c r="A18" s="563" t="s">
        <v>456</v>
      </c>
      <c r="B18" s="465" t="s">
        <v>457</v>
      </c>
      <c r="C18" s="564"/>
      <c r="D18" s="570"/>
      <c r="E18" s="571"/>
      <c r="F18" s="828" t="str">
        <f t="shared" si="1"/>
        <v>#DIV/0!</v>
      </c>
    </row>
    <row r="19">
      <c r="A19" s="563" t="s">
        <v>458</v>
      </c>
      <c r="B19" s="465" t="s">
        <v>459</v>
      </c>
      <c r="C19" s="564"/>
      <c r="D19" s="564"/>
      <c r="E19" s="564"/>
      <c r="F19" s="828"/>
    </row>
    <row r="20">
      <c r="A20" s="563" t="s">
        <v>460</v>
      </c>
      <c r="B20" s="465" t="s">
        <v>461</v>
      </c>
      <c r="C20" s="564"/>
      <c r="D20" s="564"/>
      <c r="E20" s="564"/>
      <c r="F20" s="828"/>
    </row>
    <row r="21" ht="15.75" customHeight="1">
      <c r="A21" s="567" t="s">
        <v>462</v>
      </c>
      <c r="B21" s="568" t="s">
        <v>463</v>
      </c>
      <c r="C21" s="569">
        <f>SUM(C18:C19)</f>
        <v>0</v>
      </c>
      <c r="D21" s="569">
        <f t="shared" ref="D21:D24" si="2">C21</f>
        <v>0</v>
      </c>
      <c r="E21" s="569">
        <f>SUM(E18:E20)</f>
        <v>0</v>
      </c>
      <c r="F21" s="828" t="str">
        <f t="shared" ref="F21:F23" si="3">E21/D21</f>
        <v>#DIV/0!</v>
      </c>
    </row>
    <row r="22" ht="15.75" customHeight="1">
      <c r="A22" s="567" t="s">
        <v>464</v>
      </c>
      <c r="B22" s="568" t="s">
        <v>19</v>
      </c>
      <c r="C22" s="569">
        <f>C21+C17</f>
        <v>0</v>
      </c>
      <c r="D22" s="569">
        <f t="shared" si="2"/>
        <v>0</v>
      </c>
      <c r="E22" s="569">
        <f>E21+E17</f>
        <v>0</v>
      </c>
      <c r="F22" s="828" t="str">
        <f t="shared" si="3"/>
        <v>#DIV/0!</v>
      </c>
    </row>
    <row r="23" ht="15.75" customHeight="1">
      <c r="A23" s="573" t="s">
        <v>465</v>
      </c>
      <c r="B23" s="574" t="s">
        <v>23</v>
      </c>
      <c r="C23" s="575">
        <v>0.0</v>
      </c>
      <c r="D23" s="575">
        <f t="shared" si="2"/>
        <v>0</v>
      </c>
      <c r="E23" s="575"/>
      <c r="F23" s="1505" t="str">
        <f t="shared" si="3"/>
        <v>#DIV/0!</v>
      </c>
    </row>
    <row r="24" ht="15.75" customHeight="1">
      <c r="A24" s="577" t="s">
        <v>466</v>
      </c>
      <c r="B24" s="450" t="s">
        <v>467</v>
      </c>
      <c r="C24" s="578">
        <f>SUM(C25)</f>
        <v>0</v>
      </c>
      <c r="D24" s="579">
        <f t="shared" si="2"/>
        <v>0</v>
      </c>
      <c r="E24" s="580">
        <f>SUM(E25)</f>
        <v>0</v>
      </c>
      <c r="F24" s="1506"/>
    </row>
    <row r="25" ht="15.75" customHeight="1">
      <c r="A25" s="582" t="s">
        <v>468</v>
      </c>
      <c r="B25" s="583"/>
      <c r="C25" s="584"/>
      <c r="D25" s="564"/>
      <c r="E25" s="564"/>
      <c r="F25" s="828"/>
    </row>
    <row r="26" ht="15.75" customHeight="1">
      <c r="A26" s="577" t="s">
        <v>469</v>
      </c>
      <c r="B26" s="450" t="s">
        <v>470</v>
      </c>
      <c r="C26" s="578">
        <v>0.0</v>
      </c>
      <c r="D26" s="569">
        <f>C26+3500</f>
        <v>3500</v>
      </c>
      <c r="E26" s="585">
        <f>SUM(E27)</f>
        <v>3500</v>
      </c>
      <c r="F26" s="547">
        <f>E26/D26</f>
        <v>1</v>
      </c>
    </row>
    <row r="27" ht="15.75" customHeight="1">
      <c r="A27" s="582" t="s">
        <v>1127</v>
      </c>
      <c r="B27" s="450"/>
      <c r="C27" s="578"/>
      <c r="D27" s="569">
        <v>3500.0</v>
      </c>
      <c r="E27" s="1507">
        <v>3500.0</v>
      </c>
      <c r="F27" s="547"/>
    </row>
    <row r="28" ht="15.75" customHeight="1">
      <c r="A28" s="577" t="s">
        <v>471</v>
      </c>
      <c r="B28" s="450" t="s">
        <v>472</v>
      </c>
      <c r="C28" s="586">
        <v>0.0</v>
      </c>
      <c r="D28" s="569">
        <f>C28</f>
        <v>0</v>
      </c>
      <c r="E28" s="569">
        <v>0.0</v>
      </c>
      <c r="F28" s="828"/>
    </row>
    <row r="29" ht="15.75" customHeight="1">
      <c r="A29" s="577" t="s">
        <v>473</v>
      </c>
      <c r="B29" s="450" t="s">
        <v>474</v>
      </c>
      <c r="C29" s="578">
        <f t="shared" ref="C29:E29" si="4">SUM(C26,C24,C28)</f>
        <v>0</v>
      </c>
      <c r="D29" s="578">
        <f t="shared" si="4"/>
        <v>3500</v>
      </c>
      <c r="E29" s="585">
        <f t="shared" si="4"/>
        <v>3500</v>
      </c>
      <c r="F29" s="547">
        <f t="shared" ref="F29:F31" si="5">E29/D29</f>
        <v>1</v>
      </c>
    </row>
    <row r="30" ht="15.75" customHeight="1">
      <c r="A30" s="577" t="s">
        <v>475</v>
      </c>
      <c r="B30" s="450" t="s">
        <v>476</v>
      </c>
      <c r="C30" s="586">
        <f>SUM(C31)</f>
        <v>0</v>
      </c>
      <c r="D30" s="569">
        <f>C30</f>
        <v>0</v>
      </c>
      <c r="E30" s="569">
        <f>SUM(E31)</f>
        <v>0</v>
      </c>
      <c r="F30" s="828" t="str">
        <f t="shared" si="5"/>
        <v>#DIV/0!</v>
      </c>
    </row>
    <row r="31" ht="15.75" customHeight="1">
      <c r="A31" s="582"/>
      <c r="B31" s="583"/>
      <c r="C31" s="584"/>
      <c r="D31" s="564"/>
      <c r="E31" s="564"/>
      <c r="F31" s="828" t="str">
        <f t="shared" si="5"/>
        <v>#DIV/0!</v>
      </c>
    </row>
    <row r="32" ht="15.75" customHeight="1">
      <c r="A32" s="577" t="s">
        <v>479</v>
      </c>
      <c r="B32" s="450" t="s">
        <v>480</v>
      </c>
      <c r="C32" s="578">
        <f>SUM(C33)</f>
        <v>0</v>
      </c>
      <c r="D32" s="569">
        <f>C32</f>
        <v>0</v>
      </c>
      <c r="E32" s="585">
        <f>SUM(E33)</f>
        <v>0</v>
      </c>
      <c r="F32" s="828"/>
    </row>
    <row r="33" ht="15.75" customHeight="1">
      <c r="A33" s="582"/>
      <c r="B33" s="583"/>
      <c r="C33" s="584"/>
      <c r="D33" s="564"/>
      <c r="E33" s="564"/>
      <c r="F33" s="828" t="str">
        <f t="shared" ref="F33:F35" si="6">E33/D33</f>
        <v>#DIV/0!</v>
      </c>
    </row>
    <row r="34" ht="15.75" customHeight="1">
      <c r="A34" s="577" t="s">
        <v>482</v>
      </c>
      <c r="B34" s="450" t="s">
        <v>483</v>
      </c>
      <c r="C34" s="578">
        <f>SUM(C30,C32)</f>
        <v>0</v>
      </c>
      <c r="D34" s="569">
        <f>C34</f>
        <v>0</v>
      </c>
      <c r="E34" s="585">
        <f>SUM(E30,E32)</f>
        <v>0</v>
      </c>
      <c r="F34" s="547" t="str">
        <f t="shared" si="6"/>
        <v>#DIV/0!</v>
      </c>
    </row>
    <row r="35" ht="15.75" customHeight="1">
      <c r="A35" s="577" t="s">
        <v>484</v>
      </c>
      <c r="B35" s="450" t="s">
        <v>485</v>
      </c>
      <c r="C35" s="578">
        <f t="shared" ref="C35:E35" si="7">SUM(C36:C38)</f>
        <v>0</v>
      </c>
      <c r="D35" s="587">
        <f t="shared" si="7"/>
        <v>35300</v>
      </c>
      <c r="E35" s="1508">
        <f t="shared" si="7"/>
        <v>35300</v>
      </c>
      <c r="F35" s="828">
        <f t="shared" si="6"/>
        <v>1</v>
      </c>
    </row>
    <row r="36" ht="15.75" customHeight="1">
      <c r="A36" s="582" t="s">
        <v>486</v>
      </c>
      <c r="B36" s="583"/>
      <c r="C36" s="584"/>
      <c r="D36" s="564">
        <v>35300.0</v>
      </c>
      <c r="E36" s="1509">
        <v>35300.0</v>
      </c>
      <c r="F36" s="828"/>
    </row>
    <row r="37" ht="15.75" customHeight="1">
      <c r="A37" s="582" t="s">
        <v>487</v>
      </c>
      <c r="B37" s="583"/>
      <c r="C37" s="584"/>
      <c r="D37" s="564"/>
      <c r="E37" s="564"/>
      <c r="F37" s="828"/>
    </row>
    <row r="38" ht="15.75" customHeight="1">
      <c r="A38" s="582" t="s">
        <v>488</v>
      </c>
      <c r="B38" s="583"/>
      <c r="C38" s="584"/>
      <c r="D38" s="564"/>
      <c r="E38" s="564"/>
      <c r="F38" s="828"/>
    </row>
    <row r="39" ht="15.75" customHeight="1">
      <c r="A39" s="577" t="s">
        <v>489</v>
      </c>
      <c r="B39" s="450" t="s">
        <v>490</v>
      </c>
      <c r="C39" s="586">
        <v>0.0</v>
      </c>
      <c r="D39" s="569">
        <f t="shared" ref="D39:D41" si="8">C39</f>
        <v>0</v>
      </c>
      <c r="E39" s="569">
        <v>0.0</v>
      </c>
      <c r="F39" s="828" t="str">
        <f>E39/D39</f>
        <v>#DIV/0!</v>
      </c>
    </row>
    <row r="40" ht="15.75" customHeight="1">
      <c r="A40" s="577" t="s">
        <v>491</v>
      </c>
      <c r="B40" s="450" t="s">
        <v>492</v>
      </c>
      <c r="C40" s="586">
        <v>0.0</v>
      </c>
      <c r="D40" s="569">
        <f t="shared" si="8"/>
        <v>0</v>
      </c>
      <c r="E40" s="564"/>
      <c r="F40" s="828"/>
    </row>
    <row r="41" ht="15.75" customHeight="1">
      <c r="A41" s="577" t="s">
        <v>493</v>
      </c>
      <c r="B41" s="450" t="s">
        <v>494</v>
      </c>
      <c r="C41" s="586">
        <v>0.0</v>
      </c>
      <c r="D41" s="569">
        <f t="shared" si="8"/>
        <v>0</v>
      </c>
      <c r="E41" s="569">
        <v>0.0</v>
      </c>
      <c r="F41" s="828" t="str">
        <f>E41/D41</f>
        <v>#DIV/0!</v>
      </c>
    </row>
    <row r="42" ht="15.75" customHeight="1">
      <c r="A42" s="577" t="s">
        <v>495</v>
      </c>
      <c r="B42" s="450" t="s">
        <v>496</v>
      </c>
      <c r="C42" s="586">
        <v>0.0</v>
      </c>
      <c r="D42" s="569">
        <v>0.0</v>
      </c>
      <c r="E42" s="569">
        <f>SUM(E43)</f>
        <v>28955</v>
      </c>
      <c r="F42" s="828"/>
    </row>
    <row r="43" ht="15.75" customHeight="1">
      <c r="A43" s="582" t="s">
        <v>1128</v>
      </c>
      <c r="B43" s="450"/>
      <c r="C43" s="586"/>
      <c r="D43" s="564">
        <f>0+15000</f>
        <v>15000</v>
      </c>
      <c r="E43" s="1509">
        <v>28955.0</v>
      </c>
      <c r="F43" s="828"/>
    </row>
    <row r="44" ht="15.75" customHeight="1">
      <c r="A44" s="577" t="s">
        <v>497</v>
      </c>
      <c r="B44" s="450" t="s">
        <v>498</v>
      </c>
      <c r="C44" s="578">
        <f>SUM(C45:C46)</f>
        <v>0</v>
      </c>
      <c r="D44" s="569">
        <f>C44</f>
        <v>0</v>
      </c>
      <c r="E44" s="585">
        <f>SUM(E45:E46)</f>
        <v>0</v>
      </c>
      <c r="F44" s="828" t="str">
        <f t="shared" ref="F44:F47" si="9">E44/D44</f>
        <v>#DIV/0!</v>
      </c>
    </row>
    <row r="45" ht="15.75" customHeight="1">
      <c r="A45" s="582"/>
      <c r="B45" s="583"/>
      <c r="C45" s="584"/>
      <c r="D45" s="564"/>
      <c r="E45" s="564"/>
      <c r="F45" s="828" t="str">
        <f t="shared" si="9"/>
        <v>#DIV/0!</v>
      </c>
    </row>
    <row r="46" ht="15.75" customHeight="1">
      <c r="A46" s="582"/>
      <c r="B46" s="583"/>
      <c r="C46" s="584"/>
      <c r="D46" s="564"/>
      <c r="E46" s="564"/>
      <c r="F46" s="828" t="str">
        <f t="shared" si="9"/>
        <v>#DIV/0!</v>
      </c>
    </row>
    <row r="47" ht="15.75" customHeight="1">
      <c r="A47" s="577" t="s">
        <v>501</v>
      </c>
      <c r="B47" s="450" t="s">
        <v>502</v>
      </c>
      <c r="C47" s="578">
        <v>0.0</v>
      </c>
      <c r="D47" s="569">
        <f>SUM(D48)</f>
        <v>97370</v>
      </c>
      <c r="E47" s="585">
        <f>SUM(E48:E50)</f>
        <v>97370</v>
      </c>
      <c r="F47" s="828">
        <f t="shared" si="9"/>
        <v>1</v>
      </c>
    </row>
    <row r="48" ht="15.75" customHeight="1">
      <c r="A48" s="582" t="s">
        <v>1129</v>
      </c>
      <c r="B48" s="591"/>
      <c r="C48" s="584"/>
      <c r="D48" s="564">
        <v>97370.0</v>
      </c>
      <c r="E48" s="1509">
        <f>58000+39370</f>
        <v>97370</v>
      </c>
      <c r="F48" s="828"/>
    </row>
    <row r="49" ht="15.75" customHeight="1">
      <c r="A49" s="582"/>
      <c r="B49" s="591"/>
      <c r="C49" s="584"/>
      <c r="D49" s="564"/>
      <c r="E49" s="564"/>
      <c r="F49" s="828"/>
    </row>
    <row r="50" ht="15.75" customHeight="1">
      <c r="A50" s="582"/>
      <c r="B50" s="591"/>
      <c r="C50" s="584"/>
      <c r="D50" s="564"/>
      <c r="E50" s="564"/>
      <c r="F50" s="828"/>
    </row>
    <row r="51" ht="15.75" customHeight="1">
      <c r="A51" s="577" t="s">
        <v>507</v>
      </c>
      <c r="B51" s="450" t="s">
        <v>508</v>
      </c>
      <c r="C51" s="578">
        <f t="shared" ref="C51:D51" si="10">SUM(C35,C39:C44,C47)</f>
        <v>0</v>
      </c>
      <c r="D51" s="578">
        <f t="shared" si="10"/>
        <v>147670</v>
      </c>
      <c r="E51" s="585">
        <f>SUM(E35,E39:E42,E47,E44)</f>
        <v>161625</v>
      </c>
      <c r="F51" s="828">
        <f t="shared" ref="F51:F60" si="11">E51/D51</f>
        <v>1.094501253</v>
      </c>
    </row>
    <row r="52" ht="15.75" customHeight="1">
      <c r="A52" s="592" t="s">
        <v>509</v>
      </c>
      <c r="B52" s="583" t="s">
        <v>510</v>
      </c>
      <c r="C52" s="584">
        <v>0.0</v>
      </c>
      <c r="D52" s="564">
        <f t="shared" ref="D52:D54" si="12">C52</f>
        <v>0</v>
      </c>
      <c r="E52" s="564"/>
      <c r="F52" s="828" t="str">
        <f t="shared" si="11"/>
        <v>#DIV/0!</v>
      </c>
    </row>
    <row r="53" ht="15.75" customHeight="1">
      <c r="A53" s="592" t="s">
        <v>511</v>
      </c>
      <c r="B53" s="583" t="s">
        <v>512</v>
      </c>
      <c r="C53" s="584">
        <v>0.0</v>
      </c>
      <c r="D53" s="564">
        <f t="shared" si="12"/>
        <v>0</v>
      </c>
      <c r="E53" s="564"/>
      <c r="F53" s="828" t="str">
        <f t="shared" si="11"/>
        <v>#DIV/0!</v>
      </c>
    </row>
    <row r="54" ht="15.75" customHeight="1">
      <c r="A54" s="577" t="s">
        <v>513</v>
      </c>
      <c r="B54" s="450" t="s">
        <v>514</v>
      </c>
      <c r="C54" s="578">
        <f>SUM(C52:C53)</f>
        <v>0</v>
      </c>
      <c r="D54" s="569">
        <f t="shared" si="12"/>
        <v>0</v>
      </c>
      <c r="E54" s="585">
        <f>SUM(E52:E53)</f>
        <v>0</v>
      </c>
      <c r="F54" s="828" t="str">
        <f t="shared" si="11"/>
        <v>#DIV/0!</v>
      </c>
    </row>
    <row r="55" ht="15.75" customHeight="1">
      <c r="A55" s="577" t="s">
        <v>515</v>
      </c>
      <c r="B55" s="450" t="s">
        <v>516</v>
      </c>
      <c r="C55" s="578">
        <f>SUM(C56:C57)</f>
        <v>0</v>
      </c>
      <c r="D55" s="569">
        <f>SUM(D57)</f>
        <v>35945</v>
      </c>
      <c r="E55" s="569">
        <f>SUM(E56:E57)</f>
        <v>35945</v>
      </c>
      <c r="F55" s="547">
        <f t="shared" si="11"/>
        <v>1</v>
      </c>
    </row>
    <row r="56" ht="15.75" customHeight="1">
      <c r="A56" s="582" t="s">
        <v>517</v>
      </c>
      <c r="B56" s="583"/>
      <c r="C56" s="584"/>
      <c r="D56" s="564"/>
      <c r="E56" s="564"/>
      <c r="F56" s="828" t="str">
        <f t="shared" si="11"/>
        <v>#DIV/0!</v>
      </c>
    </row>
    <row r="57" ht="15.75" customHeight="1">
      <c r="A57" s="582" t="s">
        <v>518</v>
      </c>
      <c r="B57" s="583"/>
      <c r="C57" s="584"/>
      <c r="D57" s="564">
        <v>35945.0</v>
      </c>
      <c r="E57" s="1509">
        <f>15378+20567</f>
        <v>35945</v>
      </c>
      <c r="F57" s="828">
        <f t="shared" si="11"/>
        <v>1</v>
      </c>
    </row>
    <row r="58" ht="15.75" customHeight="1">
      <c r="A58" s="577" t="s">
        <v>1130</v>
      </c>
      <c r="B58" s="450" t="s">
        <v>520</v>
      </c>
      <c r="C58" s="586">
        <v>0.0</v>
      </c>
      <c r="D58" s="569">
        <f>0+3857000+3667000+1643000</f>
        <v>9167000</v>
      </c>
      <c r="E58" s="1510">
        <v>9167000.0</v>
      </c>
      <c r="F58" s="828">
        <f t="shared" si="11"/>
        <v>1</v>
      </c>
    </row>
    <row r="59" ht="15.75" customHeight="1">
      <c r="A59" s="577" t="s">
        <v>521</v>
      </c>
      <c r="B59" s="450" t="s">
        <v>522</v>
      </c>
      <c r="C59" s="586">
        <v>0.0</v>
      </c>
      <c r="D59" s="569">
        <v>0.0</v>
      </c>
      <c r="E59" s="569"/>
      <c r="F59" s="828" t="str">
        <f t="shared" si="11"/>
        <v>#DIV/0!</v>
      </c>
    </row>
    <row r="60" ht="15.75" customHeight="1">
      <c r="A60" s="577" t="s">
        <v>523</v>
      </c>
      <c r="B60" s="450" t="s">
        <v>524</v>
      </c>
      <c r="C60" s="578">
        <f t="shared" ref="C60:E60" si="13">SUM(C61)</f>
        <v>0</v>
      </c>
      <c r="D60" s="578">
        <f t="shared" si="13"/>
        <v>300000</v>
      </c>
      <c r="E60" s="585">
        <f t="shared" si="13"/>
        <v>300000</v>
      </c>
      <c r="F60" s="547">
        <f t="shared" si="11"/>
        <v>1</v>
      </c>
    </row>
    <row r="61" ht="15.75" customHeight="1">
      <c r="A61" s="582" t="s">
        <v>1131</v>
      </c>
      <c r="B61" s="583"/>
      <c r="C61" s="584"/>
      <c r="D61" s="564">
        <v>300000.0</v>
      </c>
      <c r="E61" s="1509">
        <f>300000</f>
        <v>300000</v>
      </c>
      <c r="F61" s="828"/>
    </row>
    <row r="62" ht="15.75" customHeight="1">
      <c r="A62" s="577" t="s">
        <v>531</v>
      </c>
      <c r="B62" s="450" t="s">
        <v>532</v>
      </c>
      <c r="C62" s="578">
        <f t="shared" ref="C62:E62" si="14">SUM(C60,C55,C58,C59)</f>
        <v>0</v>
      </c>
      <c r="D62" s="578">
        <f t="shared" si="14"/>
        <v>9502945</v>
      </c>
      <c r="E62" s="585">
        <f t="shared" si="14"/>
        <v>9502945</v>
      </c>
      <c r="F62" s="547">
        <f t="shared" ref="F62:F64" si="16">E62/D62</f>
        <v>1</v>
      </c>
    </row>
    <row r="63" ht="15.75" customHeight="1">
      <c r="A63" s="1511" t="s">
        <v>533</v>
      </c>
      <c r="B63" s="597" t="s">
        <v>27</v>
      </c>
      <c r="C63" s="598">
        <f t="shared" ref="C63:E63" si="15">SUM(C62,C54,C51,C34,C29)</f>
        <v>0</v>
      </c>
      <c r="D63" s="598">
        <f t="shared" si="15"/>
        <v>9654115</v>
      </c>
      <c r="E63" s="585">
        <f t="shared" si="15"/>
        <v>9668070</v>
      </c>
      <c r="F63" s="547">
        <f t="shared" si="16"/>
        <v>1.001445498</v>
      </c>
    </row>
    <row r="64" ht="15.75" customHeight="1">
      <c r="A64" s="1512" t="s">
        <v>202</v>
      </c>
      <c r="B64" s="681"/>
      <c r="C64" s="1513">
        <f t="shared" ref="C64:E64" si="17">SUM(C63,C23,C22)</f>
        <v>0</v>
      </c>
      <c r="D64" s="575">
        <f t="shared" si="17"/>
        <v>9654115</v>
      </c>
      <c r="E64" s="575">
        <f t="shared" si="17"/>
        <v>9668070</v>
      </c>
      <c r="F64" s="1505">
        <f t="shared" si="16"/>
        <v>1.001445498</v>
      </c>
    </row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">
    <mergeCell ref="A3:F3"/>
    <mergeCell ref="A4:F4"/>
    <mergeCell ref="A5:F5"/>
    <mergeCell ref="A64:B64"/>
  </mergeCells>
  <printOptions/>
  <pageMargins bottom="0.75" footer="0.0" header="0.0" left="0.7" right="0.7" top="0.75"/>
  <pageSetup paperSize="9" orientation="portrait"/>
  <drawing r:id="rId2"/>
  <legacyDrawing r:id="rId3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2018-01-04T12:31:00Z</dcterms:created>
  <dc:creator>Nagyné Bujtor Katalin</dc:creator>
</cp:coreProperties>
</file>